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n\Dropbox\DebtWWII\Replication - In Progress\Data\"/>
    </mc:Choice>
  </mc:AlternateContent>
  <xr:revisionPtr revIDLastSave="0" documentId="13_ncr:1_{606EA7AB-7E31-44B9-ADDB-087C22A87B4B}" xr6:coauthVersionLast="47" xr6:coauthVersionMax="47" xr10:uidLastSave="{00000000-0000-0000-0000-000000000000}"/>
  <bookViews>
    <workbookView xWindow="-108" yWindow="-108" windowWidth="23256" windowHeight="12456" tabRatio="880" activeTab="2" xr2:uid="{00000000-000D-0000-FFFF-FFFF00000000}"/>
  </bookViews>
  <sheets>
    <sheet name="Input" sheetId="15" r:id="rId1"/>
    <sheet name="GDP" sheetId="2" r:id="rId2"/>
    <sheet name="Debt" sheetId="1" r:id="rId3"/>
    <sheet name="PB" sheetId="3" r:id="rId4"/>
    <sheet name="i" sheetId="4" r:id="rId5"/>
    <sheet name="OMF" sheetId="6" r:id="rId6"/>
    <sheet name="Tbills" sheetId="7" r:id="rId7"/>
    <sheet name="Blanchard" sheetId="21" r:id="rId8"/>
    <sheet name="Interest" sheetId="30" r:id="rId9"/>
    <sheet name="epsilon" sheetId="24" r:id="rId10"/>
    <sheet name="Decomposition" sheetId="31" r:id="rId11"/>
    <sheet name="Tables" sheetId="32" r:id="rId12"/>
    <sheet name="Table1.1" sheetId="27" r:id="rId13"/>
    <sheet name="Table3.1" sheetId="26" r:id="rId14"/>
    <sheet name="Table3.2" sheetId="25" r:id="rId15"/>
    <sheet name="Table7.1" sheetId="29" r:id="rId16"/>
    <sheet name="Table10.1" sheetId="28" r:id="rId17"/>
    <sheet name="TOD checks" sheetId="33" r:id="rId18"/>
    <sheet name="Fed holdings" sheetId="38" r:id="rId19"/>
    <sheet name="debt_series_1776_2021" sheetId="34" r:id="rId20"/>
    <sheet name="Federal_Reserve_Holdings" sheetId="35" r:id="rId21"/>
    <sheet name="Summary" sheetId="36" r:id="rId22"/>
    <sheet name="Federal_Reserve_Holdings (2)" sheetId="37" r:id="rId23"/>
    <sheet name="Summary (2)" sheetId="39" r:id="rId24"/>
  </sheets>
  <externalReferences>
    <externalReference r:id="rId25"/>
  </externalReferences>
  <definedNames>
    <definedName name="_xlnm._FilterDatabase" localSheetId="19" hidden="1">debt_series_1776_2021!$A$3:$AD$2944</definedName>
    <definedName name="_xlnm._FilterDatabase" localSheetId="20" hidden="1">Federal_Reserve_Holdings!$A$3:$AO$189</definedName>
    <definedName name="_xlnm._FilterDatabase" localSheetId="22" hidden="1">'Federal_Reserve_Holdings (2)'!$A$3:$AJ$579</definedName>
    <definedName name="_xlnm._FilterDatabase" localSheetId="21" hidden="1">Summary!$A$3:$AO$189</definedName>
    <definedName name="_xlnm._FilterDatabase" localSheetId="23" hidden="1">'Summary (2)'!$A$3:$AT$579</definedName>
    <definedName name="CIQWBGuid" localSheetId="7" hidden="1">"9709e7e5-4b7b-43c5-9e79-52f55e574316"</definedName>
    <definedName name="CIQWBGuid" hidden="1">"efcb627b-a0c6-4a1b-a2d3-0d0081d93f9d"</definedName>
    <definedName name="CIQWBInfo" hidden="1">"{ ""CIQVersion"":""9.47.1108.4092"" }"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" i="31" l="1"/>
  <c r="R7" i="31" s="1"/>
  <c r="R8" i="31" s="1"/>
  <c r="R9" i="31" s="1"/>
  <c r="R10" i="31" s="1"/>
  <c r="R11" i="31" s="1"/>
  <c r="R12" i="31" s="1"/>
  <c r="R13" i="31" s="1"/>
  <c r="R14" i="31" s="1"/>
  <c r="R15" i="31" s="1"/>
  <c r="R16" i="31" s="1"/>
  <c r="R17" i="31" s="1"/>
  <c r="R18" i="31" s="1"/>
  <c r="R19" i="31" s="1"/>
  <c r="R20" i="31" s="1"/>
  <c r="R21" i="31" s="1"/>
  <c r="R22" i="31" s="1"/>
  <c r="R23" i="31" s="1"/>
  <c r="R24" i="31" s="1"/>
  <c r="R25" i="31" s="1"/>
  <c r="R26" i="31" s="1"/>
  <c r="R27" i="31" s="1"/>
  <c r="R28" i="31" s="1"/>
  <c r="R29" i="31" s="1"/>
  <c r="R30" i="31" s="1"/>
  <c r="R31" i="31" s="1"/>
  <c r="R32" i="31" s="1"/>
  <c r="R33" i="31" s="1"/>
  <c r="R34" i="31" s="1"/>
  <c r="R35" i="31" s="1"/>
  <c r="R36" i="31" s="1"/>
  <c r="R37" i="31" s="1"/>
  <c r="R38" i="31" s="1"/>
  <c r="R39" i="31" s="1"/>
  <c r="R40" i="31" s="1"/>
  <c r="R41" i="31" s="1"/>
  <c r="R42" i="31" s="1"/>
  <c r="R43" i="31" s="1"/>
  <c r="R44" i="31" s="1"/>
  <c r="R45" i="31" s="1"/>
  <c r="R46" i="31" s="1"/>
  <c r="R47" i="31" s="1"/>
  <c r="R48" i="31" s="1"/>
  <c r="R49" i="31" s="1"/>
  <c r="R50" i="31" s="1"/>
  <c r="R51" i="31" s="1"/>
  <c r="R52" i="31" s="1"/>
  <c r="R53" i="31" s="1"/>
  <c r="R54" i="31" s="1"/>
  <c r="R55" i="31" s="1"/>
  <c r="R56" i="31" s="1"/>
  <c r="R57" i="31" s="1"/>
  <c r="R58" i="31" s="1"/>
  <c r="R59" i="31" s="1"/>
  <c r="R60" i="31" s="1"/>
  <c r="R61" i="31" s="1"/>
  <c r="R62" i="31" s="1"/>
  <c r="R63" i="31" s="1"/>
  <c r="R64" i="31" s="1"/>
  <c r="R65" i="31" s="1"/>
  <c r="R66" i="31" s="1"/>
  <c r="R67" i="31" s="1"/>
  <c r="R68" i="31" s="1"/>
  <c r="R69" i="31" s="1"/>
  <c r="R70" i="31" s="1"/>
  <c r="R71" i="31" s="1"/>
  <c r="R72" i="31" s="1"/>
  <c r="R73" i="31" s="1"/>
  <c r="R74" i="31" s="1"/>
  <c r="R75" i="31" s="1"/>
  <c r="R76" i="31" s="1"/>
  <c r="R77" i="31" s="1"/>
  <c r="R78" i="31" s="1"/>
  <c r="R79" i="31" s="1"/>
  <c r="R80" i="31" s="1"/>
  <c r="R81" i="31" s="1"/>
  <c r="R82" i="31" s="1"/>
  <c r="R83" i="31" s="1"/>
  <c r="N7" i="31"/>
  <c r="R5" i="31"/>
  <c r="N6" i="31"/>
  <c r="Q7" i="31"/>
  <c r="Q8" i="31"/>
  <c r="Q9" i="31"/>
  <c r="Q10" i="31"/>
  <c r="Q11" i="31"/>
  <c r="Q12" i="31"/>
  <c r="Q13" i="31"/>
  <c r="Q14" i="31"/>
  <c r="Q15" i="31"/>
  <c r="Q16" i="31"/>
  <c r="Q17" i="31"/>
  <c r="Q18" i="31"/>
  <c r="Q1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Q39" i="31"/>
  <c r="Q40" i="31"/>
  <c r="Q41" i="31"/>
  <c r="Q42" i="31"/>
  <c r="Q43" i="31"/>
  <c r="Q44" i="31"/>
  <c r="Q45" i="31"/>
  <c r="Q46" i="31"/>
  <c r="Q47" i="31"/>
  <c r="Q48" i="31"/>
  <c r="Q49" i="31"/>
  <c r="Q50" i="31"/>
  <c r="Q51" i="31"/>
  <c r="Q52" i="31"/>
  <c r="Q53" i="31"/>
  <c r="Q54" i="31"/>
  <c r="Q55" i="31"/>
  <c r="Q56" i="31"/>
  <c r="Q57" i="31"/>
  <c r="Q58" i="31"/>
  <c r="Q59" i="31"/>
  <c r="Q60" i="31"/>
  <c r="Q61" i="31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P7" i="31"/>
  <c r="P8" i="31"/>
  <c r="P9" i="31"/>
  <c r="P10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38" i="31"/>
  <c r="P39" i="31"/>
  <c r="P40" i="31"/>
  <c r="P41" i="31"/>
  <c r="P42" i="31"/>
  <c r="P43" i="31"/>
  <c r="P44" i="31"/>
  <c r="P45" i="31"/>
  <c r="P46" i="31"/>
  <c r="P47" i="31"/>
  <c r="P48" i="31"/>
  <c r="P49" i="31"/>
  <c r="P50" i="31"/>
  <c r="P51" i="31"/>
  <c r="P52" i="31"/>
  <c r="P53" i="31"/>
  <c r="P54" i="31"/>
  <c r="P55" i="31"/>
  <c r="P56" i="31"/>
  <c r="P57" i="31"/>
  <c r="P58" i="31"/>
  <c r="P59" i="31"/>
  <c r="P60" i="31"/>
  <c r="P61" i="31"/>
  <c r="P62" i="31"/>
  <c r="P63" i="31"/>
  <c r="P64" i="31"/>
  <c r="P65" i="31"/>
  <c r="P66" i="31"/>
  <c r="P67" i="31"/>
  <c r="P68" i="31"/>
  <c r="P69" i="31"/>
  <c r="P70" i="31"/>
  <c r="P71" i="31"/>
  <c r="P72" i="31"/>
  <c r="P73" i="31"/>
  <c r="P74" i="31"/>
  <c r="P75" i="31"/>
  <c r="P76" i="31"/>
  <c r="P77" i="31"/>
  <c r="P78" i="31"/>
  <c r="P79" i="31"/>
  <c r="P80" i="31"/>
  <c r="P81" i="31"/>
  <c r="P82" i="31"/>
  <c r="P83" i="31"/>
  <c r="Q6" i="31"/>
  <c r="P6" i="31"/>
  <c r="O7" i="31"/>
  <c r="O8" i="31" s="1"/>
  <c r="O9" i="31" s="1"/>
  <c r="O10" i="31" s="1"/>
  <c r="O11" i="31" s="1"/>
  <c r="O12" i="31" s="1"/>
  <c r="O13" i="31" s="1"/>
  <c r="O14" i="31" s="1"/>
  <c r="O15" i="31" s="1"/>
  <c r="O16" i="31" s="1"/>
  <c r="O17" i="31" s="1"/>
  <c r="O18" i="31" s="1"/>
  <c r="O19" i="31" s="1"/>
  <c r="O20" i="31" s="1"/>
  <c r="O21" i="31" s="1"/>
  <c r="O22" i="31" s="1"/>
  <c r="O23" i="31" s="1"/>
  <c r="O24" i="31" s="1"/>
  <c r="O25" i="31" s="1"/>
  <c r="O26" i="31" s="1"/>
  <c r="O27" i="31" s="1"/>
  <c r="O28" i="31" s="1"/>
  <c r="O29" i="31" s="1"/>
  <c r="O30" i="31" s="1"/>
  <c r="O31" i="31" s="1"/>
  <c r="O32" i="31" s="1"/>
  <c r="O33" i="31" s="1"/>
  <c r="O34" i="31" s="1"/>
  <c r="O35" i="31" s="1"/>
  <c r="O36" i="31" s="1"/>
  <c r="O37" i="31" s="1"/>
  <c r="O38" i="31" s="1"/>
  <c r="O39" i="31" s="1"/>
  <c r="O40" i="31" s="1"/>
  <c r="O41" i="31" s="1"/>
  <c r="O42" i="31" s="1"/>
  <c r="O43" i="31" s="1"/>
  <c r="O44" i="31" s="1"/>
  <c r="O45" i="31" s="1"/>
  <c r="O46" i="31" s="1"/>
  <c r="O47" i="31" s="1"/>
  <c r="O48" i="31" s="1"/>
  <c r="O49" i="31" s="1"/>
  <c r="O50" i="31" s="1"/>
  <c r="O51" i="31" s="1"/>
  <c r="O52" i="31" s="1"/>
  <c r="O53" i="31" s="1"/>
  <c r="O54" i="31" s="1"/>
  <c r="O55" i="31" s="1"/>
  <c r="O56" i="31" s="1"/>
  <c r="O57" i="31" s="1"/>
  <c r="O58" i="31" s="1"/>
  <c r="O59" i="31" s="1"/>
  <c r="O60" i="31" s="1"/>
  <c r="O61" i="31" s="1"/>
  <c r="O62" i="31" s="1"/>
  <c r="O63" i="31" s="1"/>
  <c r="O64" i="31" s="1"/>
  <c r="O65" i="31" s="1"/>
  <c r="O66" i="31" s="1"/>
  <c r="O67" i="31" s="1"/>
  <c r="O68" i="31" s="1"/>
  <c r="O69" i="31" s="1"/>
  <c r="O70" i="31" s="1"/>
  <c r="O71" i="31" s="1"/>
  <c r="O72" i="31" s="1"/>
  <c r="O73" i="31" s="1"/>
  <c r="O74" i="31" s="1"/>
  <c r="O75" i="31" s="1"/>
  <c r="O76" i="31" s="1"/>
  <c r="O77" i="31" s="1"/>
  <c r="O78" i="31" s="1"/>
  <c r="O79" i="31" s="1"/>
  <c r="O80" i="31" s="1"/>
  <c r="O81" i="31" s="1"/>
  <c r="O82" i="31" s="1"/>
  <c r="O83" i="31" s="1"/>
  <c r="O6" i="31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2" i="7"/>
  <c r="E83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F20" i="7"/>
  <c r="F83" i="7"/>
  <c r="C19" i="7"/>
  <c r="E64" i="7"/>
  <c r="F64" i="7" s="1"/>
  <c r="G82" i="7"/>
  <c r="G81" i="7"/>
  <c r="E81" i="7" s="1"/>
  <c r="F81" i="7" s="1"/>
  <c r="G80" i="7"/>
  <c r="G79" i="7"/>
  <c r="G78" i="7"/>
  <c r="G77" i="7"/>
  <c r="G76" i="7"/>
  <c r="E76" i="7" s="1"/>
  <c r="F76" i="7" s="1"/>
  <c r="G75" i="7"/>
  <c r="G74" i="7"/>
  <c r="G73" i="7"/>
  <c r="G72" i="7"/>
  <c r="G71" i="7"/>
  <c r="G70" i="7"/>
  <c r="E70" i="7" s="1"/>
  <c r="F70" i="7" s="1"/>
  <c r="G69" i="7"/>
  <c r="E69" i="7" s="1"/>
  <c r="F69" i="7" s="1"/>
  <c r="G68" i="7"/>
  <c r="G67" i="7"/>
  <c r="G66" i="7"/>
  <c r="G65" i="7"/>
  <c r="G64" i="7"/>
  <c r="G63" i="7"/>
  <c r="G62" i="7"/>
  <c r="G61" i="7"/>
  <c r="G60" i="7"/>
  <c r="G59" i="7"/>
  <c r="G58" i="7"/>
  <c r="E58" i="7" s="1"/>
  <c r="F58" i="7" s="1"/>
  <c r="G57" i="7"/>
  <c r="E57" i="7" s="1"/>
  <c r="F57" i="7" s="1"/>
  <c r="G56" i="7"/>
  <c r="G55" i="7"/>
  <c r="G54" i="7"/>
  <c r="G53" i="7"/>
  <c r="G52" i="7"/>
  <c r="E52" i="7" s="1"/>
  <c r="F52" i="7" s="1"/>
  <c r="G51" i="7"/>
  <c r="G50" i="7"/>
  <c r="G49" i="7"/>
  <c r="G48" i="7"/>
  <c r="G47" i="7"/>
  <c r="G46" i="7"/>
  <c r="E46" i="7" s="1"/>
  <c r="F46" i="7" s="1"/>
  <c r="G45" i="7"/>
  <c r="E45" i="7" s="1"/>
  <c r="F45" i="7" s="1"/>
  <c r="G44" i="7"/>
  <c r="G43" i="7"/>
  <c r="G42" i="7"/>
  <c r="G41" i="7"/>
  <c r="G40" i="7"/>
  <c r="E40" i="7" s="1"/>
  <c r="F40" i="7" s="1"/>
  <c r="G39" i="7"/>
  <c r="G38" i="7"/>
  <c r="G37" i="7"/>
  <c r="G36" i="7"/>
  <c r="G35" i="7"/>
  <c r="H82" i="7"/>
  <c r="E82" i="7" s="1"/>
  <c r="F82" i="7" s="1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G34" i="7"/>
  <c r="E34" i="7" s="1"/>
  <c r="F34" i="7" s="1"/>
  <c r="G33" i="7"/>
  <c r="G32" i="7"/>
  <c r="G31" i="7"/>
  <c r="G30" i="7"/>
  <c r="G29" i="7"/>
  <c r="G28" i="7"/>
  <c r="E28" i="7" s="1"/>
  <c r="F28" i="7" s="1"/>
  <c r="G27" i="7"/>
  <c r="E27" i="7" s="1"/>
  <c r="F27" i="7" s="1"/>
  <c r="G26" i="7"/>
  <c r="E26" i="7" s="1"/>
  <c r="F26" i="7" s="1"/>
  <c r="G25" i="7"/>
  <c r="E25" i="7" s="1"/>
  <c r="F25" i="7" s="1"/>
  <c r="G24" i="7"/>
  <c r="E24" i="7" s="1"/>
  <c r="F24" i="7" s="1"/>
  <c r="G23" i="7"/>
  <c r="G22" i="7"/>
  <c r="E22" i="7" s="1"/>
  <c r="F22" i="7" s="1"/>
  <c r="G21" i="7"/>
  <c r="G20" i="7"/>
  <c r="E20" i="7" s="1"/>
  <c r="G19" i="7"/>
  <c r="E19" i="7" s="1"/>
  <c r="F19" i="7" s="1"/>
  <c r="J19" i="7"/>
  <c r="D73" i="38"/>
  <c r="L73" i="38" s="1"/>
  <c r="D74" i="38"/>
  <c r="L74" i="38" s="1"/>
  <c r="D75" i="38"/>
  <c r="L75" i="38" s="1"/>
  <c r="D76" i="38"/>
  <c r="D77" i="38"/>
  <c r="L77" i="38" s="1"/>
  <c r="D78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76" i="38"/>
  <c r="L78" i="38"/>
  <c r="L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81" i="38"/>
  <c r="K19" i="38"/>
  <c r="I37" i="38"/>
  <c r="J3" i="38"/>
  <c r="J4" i="38"/>
  <c r="J5" i="38"/>
  <c r="J6" i="38"/>
  <c r="J7" i="38"/>
  <c r="J8" i="38"/>
  <c r="J9" i="38"/>
  <c r="J10" i="38"/>
  <c r="J11" i="38"/>
  <c r="J12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2" i="38"/>
  <c r="I3" i="38"/>
  <c r="I4" i="38"/>
  <c r="I5" i="38"/>
  <c r="I6" i="38"/>
  <c r="I7" i="38"/>
  <c r="I8" i="38"/>
  <c r="I9" i="38"/>
  <c r="I10" i="38"/>
  <c r="I11" i="38"/>
  <c r="I12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2" i="38"/>
  <c r="H3" i="38"/>
  <c r="H4" i="38"/>
  <c r="H5" i="38"/>
  <c r="H6" i="38"/>
  <c r="H7" i="38"/>
  <c r="H8" i="38"/>
  <c r="H9" i="38"/>
  <c r="H10" i="38"/>
  <c r="H11" i="38"/>
  <c r="H12" i="38"/>
  <c r="H13" i="38"/>
  <c r="H14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2" i="38"/>
  <c r="G82" i="38"/>
  <c r="G81" i="38"/>
  <c r="G80" i="38"/>
  <c r="G79" i="38"/>
  <c r="G78" i="38"/>
  <c r="G77" i="38"/>
  <c r="G76" i="38"/>
  <c r="G75" i="38"/>
  <c r="G74" i="38"/>
  <c r="G73" i="38"/>
  <c r="G72" i="38"/>
  <c r="G71" i="38"/>
  <c r="G70" i="38"/>
  <c r="G69" i="38"/>
  <c r="G68" i="38"/>
  <c r="G67" i="38"/>
  <c r="G66" i="38"/>
  <c r="G65" i="38"/>
  <c r="G64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43" i="38"/>
  <c r="G42" i="38"/>
  <c r="G41" i="38"/>
  <c r="G40" i="38"/>
  <c r="G39" i="38"/>
  <c r="G38" i="38"/>
  <c r="G37" i="38"/>
  <c r="G27" i="38"/>
  <c r="G26" i="38"/>
  <c r="G15" i="38"/>
  <c r="G14" i="38"/>
  <c r="G3" i="38"/>
  <c r="G2" i="38"/>
  <c r="E2941" i="34"/>
  <c r="E2938" i="34"/>
  <c r="E2929" i="34"/>
  <c r="E2926" i="34"/>
  <c r="E2917" i="34"/>
  <c r="E2914" i="34"/>
  <c r="E2905" i="34"/>
  <c r="E2902" i="34"/>
  <c r="E2893" i="34"/>
  <c r="E2890" i="34"/>
  <c r="E2881" i="34"/>
  <c r="E2878" i="34"/>
  <c r="E2869" i="34"/>
  <c r="E2866" i="34"/>
  <c r="E2857" i="34"/>
  <c r="E2854" i="34"/>
  <c r="E2845" i="34"/>
  <c r="E2842" i="34"/>
  <c r="E2833" i="34"/>
  <c r="E2830" i="34"/>
  <c r="E2821" i="34"/>
  <c r="E2818" i="34"/>
  <c r="E2809" i="34"/>
  <c r="E2806" i="34"/>
  <c r="E2797" i="34"/>
  <c r="E2794" i="34"/>
  <c r="E2785" i="34"/>
  <c r="E2782" i="34"/>
  <c r="E2773" i="34"/>
  <c r="E2770" i="34"/>
  <c r="E2761" i="34"/>
  <c r="E2758" i="34"/>
  <c r="E2749" i="34"/>
  <c r="E2746" i="34"/>
  <c r="E2737" i="34"/>
  <c r="E2734" i="34"/>
  <c r="E2725" i="34"/>
  <c r="E2722" i="34"/>
  <c r="E2713" i="34"/>
  <c r="E2710" i="34"/>
  <c r="E2701" i="34"/>
  <c r="E2698" i="34"/>
  <c r="E2689" i="34"/>
  <c r="E2686" i="34"/>
  <c r="E2677" i="34"/>
  <c r="E2674" i="34"/>
  <c r="E2665" i="34"/>
  <c r="E2662" i="34"/>
  <c r="E2653" i="34"/>
  <c r="E2650" i="34"/>
  <c r="E2641" i="34"/>
  <c r="E2638" i="34"/>
  <c r="E2629" i="34"/>
  <c r="E2626" i="34"/>
  <c r="E2617" i="34"/>
  <c r="E2614" i="34"/>
  <c r="E2605" i="34"/>
  <c r="E2602" i="34"/>
  <c r="E2593" i="34"/>
  <c r="E2590" i="34"/>
  <c r="E2581" i="34"/>
  <c r="E2578" i="34"/>
  <c r="E2569" i="34"/>
  <c r="E2566" i="34"/>
  <c r="E2557" i="34"/>
  <c r="E2554" i="34"/>
  <c r="E2545" i="34"/>
  <c r="E2542" i="34"/>
  <c r="E2533" i="34"/>
  <c r="E2530" i="34"/>
  <c r="E2521" i="34"/>
  <c r="E2518" i="34"/>
  <c r="E2509" i="34"/>
  <c r="E2506" i="34"/>
  <c r="E2497" i="34"/>
  <c r="E2494" i="34"/>
  <c r="E2485" i="34"/>
  <c r="E2482" i="34"/>
  <c r="E2473" i="34"/>
  <c r="E2470" i="34"/>
  <c r="E2461" i="34"/>
  <c r="E2458" i="34"/>
  <c r="E2449" i="34"/>
  <c r="E2446" i="34"/>
  <c r="E2437" i="34"/>
  <c r="E2434" i="34"/>
  <c r="E2425" i="34"/>
  <c r="E2422" i="34"/>
  <c r="E2413" i="34"/>
  <c r="E2410" i="34"/>
  <c r="E2401" i="34"/>
  <c r="E2398" i="34"/>
  <c r="G36" i="38" s="1"/>
  <c r="E2389" i="34"/>
  <c r="E2386" i="34"/>
  <c r="G35" i="38" s="1"/>
  <c r="E2377" i="34"/>
  <c r="E2374" i="34"/>
  <c r="G34" i="38" s="1"/>
  <c r="E2365" i="34"/>
  <c r="E2362" i="34"/>
  <c r="G33" i="38" s="1"/>
  <c r="E2353" i="34"/>
  <c r="E2350" i="34"/>
  <c r="G32" i="38" s="1"/>
  <c r="E2341" i="34"/>
  <c r="E2338" i="34"/>
  <c r="G31" i="38" s="1"/>
  <c r="E2329" i="34"/>
  <c r="E2326" i="34"/>
  <c r="G30" i="38" s="1"/>
  <c r="E2317" i="34"/>
  <c r="E2314" i="34"/>
  <c r="G29" i="38" s="1"/>
  <c r="E2305" i="34"/>
  <c r="E2302" i="34"/>
  <c r="G28" i="38" s="1"/>
  <c r="E2293" i="34"/>
  <c r="E2290" i="34"/>
  <c r="E2281" i="34"/>
  <c r="E2278" i="34"/>
  <c r="E2269" i="34"/>
  <c r="E2266" i="34"/>
  <c r="G25" i="38" s="1"/>
  <c r="E2257" i="34"/>
  <c r="E2254" i="34"/>
  <c r="G24" i="38" s="1"/>
  <c r="E2245" i="34"/>
  <c r="E2242" i="34"/>
  <c r="G23" i="38" s="1"/>
  <c r="E2233" i="34"/>
  <c r="E2230" i="34"/>
  <c r="G22" i="38" s="1"/>
  <c r="E2221" i="34"/>
  <c r="E2218" i="34"/>
  <c r="G21" i="38" s="1"/>
  <c r="E2209" i="34"/>
  <c r="E2206" i="34"/>
  <c r="G20" i="38" s="1"/>
  <c r="E2197" i="34"/>
  <c r="E2194" i="34"/>
  <c r="G19" i="38" s="1"/>
  <c r="E2185" i="34"/>
  <c r="E2182" i="34"/>
  <c r="G18" i="38" s="1"/>
  <c r="E2173" i="34"/>
  <c r="E2170" i="34"/>
  <c r="G17" i="38" s="1"/>
  <c r="E2161" i="34"/>
  <c r="E2158" i="34"/>
  <c r="G16" i="38" s="1"/>
  <c r="E2149" i="34"/>
  <c r="E2146" i="34"/>
  <c r="E2137" i="34"/>
  <c r="E2134" i="34"/>
  <c r="E2125" i="34"/>
  <c r="E2122" i="34"/>
  <c r="G13" i="38" s="1"/>
  <c r="E2113" i="34"/>
  <c r="E2110" i="34"/>
  <c r="G12" i="38" s="1"/>
  <c r="E2101" i="34"/>
  <c r="E2098" i="34"/>
  <c r="G11" i="38" s="1"/>
  <c r="E2089" i="34"/>
  <c r="E2086" i="34"/>
  <c r="G10" i="38" s="1"/>
  <c r="E2077" i="34"/>
  <c r="E2074" i="34"/>
  <c r="G9" i="38" s="1"/>
  <c r="E2065" i="34"/>
  <c r="E2062" i="34"/>
  <c r="G8" i="38" s="1"/>
  <c r="E2053" i="34"/>
  <c r="E2050" i="34"/>
  <c r="G7" i="38" s="1"/>
  <c r="E2041" i="34"/>
  <c r="E2038" i="34"/>
  <c r="G6" i="38" s="1"/>
  <c r="E2029" i="34"/>
  <c r="E2026" i="34"/>
  <c r="G5" i="38" s="1"/>
  <c r="E2017" i="34"/>
  <c r="E2014" i="34"/>
  <c r="G4" i="38" s="1"/>
  <c r="E2005" i="34"/>
  <c r="E2002" i="34"/>
  <c r="E1990" i="34"/>
  <c r="E1993" i="34"/>
  <c r="D1993" i="34"/>
  <c r="E82" i="38"/>
  <c r="K82" i="38" s="1"/>
  <c r="E81" i="38"/>
  <c r="E80" i="38"/>
  <c r="K80" i="38" s="1"/>
  <c r="E79" i="38"/>
  <c r="K79" i="38" s="1"/>
  <c r="E78" i="38"/>
  <c r="K78" i="38" s="1"/>
  <c r="E77" i="38"/>
  <c r="K77" i="38" s="1"/>
  <c r="E76" i="38"/>
  <c r="K76" i="38" s="1"/>
  <c r="E75" i="38"/>
  <c r="F75" i="38" s="1"/>
  <c r="E74" i="38"/>
  <c r="K74" i="38" s="1"/>
  <c r="E73" i="38"/>
  <c r="K73" i="38" s="1"/>
  <c r="E72" i="38"/>
  <c r="K72" i="38" s="1"/>
  <c r="E71" i="38"/>
  <c r="K71" i="38" s="1"/>
  <c r="E70" i="38"/>
  <c r="K70" i="38" s="1"/>
  <c r="E69" i="38"/>
  <c r="K69" i="38" s="1"/>
  <c r="E68" i="38"/>
  <c r="K68" i="38" s="1"/>
  <c r="E67" i="38"/>
  <c r="K67" i="38" s="1"/>
  <c r="E66" i="38"/>
  <c r="K66" i="38" s="1"/>
  <c r="E65" i="38"/>
  <c r="K65" i="38" s="1"/>
  <c r="E64" i="38"/>
  <c r="K64" i="38" s="1"/>
  <c r="E63" i="38"/>
  <c r="K63" i="38" s="1"/>
  <c r="E62" i="38"/>
  <c r="K62" i="38" s="1"/>
  <c r="E61" i="38"/>
  <c r="K61" i="38" s="1"/>
  <c r="E60" i="38"/>
  <c r="K60" i="38" s="1"/>
  <c r="E59" i="38"/>
  <c r="K59" i="38" s="1"/>
  <c r="E58" i="38"/>
  <c r="K58" i="38" s="1"/>
  <c r="E57" i="38"/>
  <c r="K57" i="38" s="1"/>
  <c r="E56" i="38"/>
  <c r="K56" i="38" s="1"/>
  <c r="E55" i="38"/>
  <c r="K55" i="38" s="1"/>
  <c r="E54" i="38"/>
  <c r="K54" i="38" s="1"/>
  <c r="E53" i="38"/>
  <c r="K53" i="38" s="1"/>
  <c r="E52" i="38"/>
  <c r="K52" i="38" s="1"/>
  <c r="E51" i="38"/>
  <c r="K51" i="38" s="1"/>
  <c r="E50" i="38"/>
  <c r="K50" i="38" s="1"/>
  <c r="E49" i="38"/>
  <c r="K49" i="38" s="1"/>
  <c r="E48" i="38"/>
  <c r="K48" i="38" s="1"/>
  <c r="E47" i="38"/>
  <c r="K47" i="38" s="1"/>
  <c r="E46" i="38"/>
  <c r="K46" i="38" s="1"/>
  <c r="E45" i="38"/>
  <c r="K45" i="38" s="1"/>
  <c r="E44" i="38"/>
  <c r="K44" i="38" s="1"/>
  <c r="E43" i="38"/>
  <c r="K43" i="38" s="1"/>
  <c r="E42" i="38"/>
  <c r="K42" i="38" s="1"/>
  <c r="E41" i="38"/>
  <c r="K41" i="38" s="1"/>
  <c r="E40" i="38"/>
  <c r="K40" i="38" s="1"/>
  <c r="E39" i="38"/>
  <c r="K39" i="38" s="1"/>
  <c r="E38" i="38"/>
  <c r="K38" i="38" s="1"/>
  <c r="E37" i="38"/>
  <c r="K37" i="38" s="1"/>
  <c r="E36" i="38"/>
  <c r="K36" i="38" s="1"/>
  <c r="E35" i="38"/>
  <c r="K35" i="38" s="1"/>
  <c r="C581" i="39"/>
  <c r="D581" i="39" s="1"/>
  <c r="E581" i="39" s="1"/>
  <c r="F581" i="39" s="1"/>
  <c r="G581" i="39" s="1"/>
  <c r="H581" i="39" s="1"/>
  <c r="I581" i="39" s="1"/>
  <c r="J581" i="39" s="1"/>
  <c r="K581" i="39" s="1"/>
  <c r="L581" i="39" s="1"/>
  <c r="M581" i="39" s="1"/>
  <c r="N581" i="39" s="1"/>
  <c r="O581" i="39" s="1"/>
  <c r="P581" i="39" s="1"/>
  <c r="Q581" i="39" s="1"/>
  <c r="R581" i="39" s="1"/>
  <c r="S581" i="39" s="1"/>
  <c r="T581" i="39" s="1"/>
  <c r="U581" i="39" s="1"/>
  <c r="V581" i="39" s="1"/>
  <c r="W581" i="39" s="1"/>
  <c r="X581" i="39" s="1"/>
  <c r="Y581" i="39" s="1"/>
  <c r="Z581" i="39" s="1"/>
  <c r="AA581" i="39" s="1"/>
  <c r="AB581" i="39" s="1"/>
  <c r="AC581" i="39" s="1"/>
  <c r="AD581" i="39" s="1"/>
  <c r="AE581" i="39" s="1"/>
  <c r="AF581" i="39" s="1"/>
  <c r="AG581" i="39" s="1"/>
  <c r="AH581" i="39" s="1"/>
  <c r="AI581" i="39" s="1"/>
  <c r="AJ581" i="39" s="1"/>
  <c r="AK581" i="39" s="1"/>
  <c r="AL581" i="39" s="1"/>
  <c r="AM581" i="39" s="1"/>
  <c r="AN581" i="39" s="1"/>
  <c r="AO581" i="39" s="1"/>
  <c r="AP581" i="39" s="1"/>
  <c r="AQ581" i="39" s="1"/>
  <c r="AR581" i="39" s="1"/>
  <c r="B581" i="39"/>
  <c r="Z579" i="39"/>
  <c r="Y579" i="39"/>
  <c r="AB579" i="39" s="1"/>
  <c r="AE579" i="39" s="1"/>
  <c r="AJ579" i="39" s="1"/>
  <c r="AR579" i="39" s="1"/>
  <c r="Z578" i="39"/>
  <c r="Y578" i="39"/>
  <c r="AB578" i="39" s="1"/>
  <c r="AE578" i="39" s="1"/>
  <c r="AJ578" i="39" s="1"/>
  <c r="AR578" i="39" s="1"/>
  <c r="Z577" i="39"/>
  <c r="Y577" i="39"/>
  <c r="AA577" i="39" s="1"/>
  <c r="Z576" i="39"/>
  <c r="Y576" i="39"/>
  <c r="Z575" i="39"/>
  <c r="Y575" i="39"/>
  <c r="Z574" i="39"/>
  <c r="Y574" i="39"/>
  <c r="AA574" i="39" s="1"/>
  <c r="Z573" i="39"/>
  <c r="Y573" i="39"/>
  <c r="AB573" i="39" s="1"/>
  <c r="AE573" i="39" s="1"/>
  <c r="AJ573" i="39" s="1"/>
  <c r="AR573" i="39" s="1"/>
  <c r="Z572" i="39"/>
  <c r="Y572" i="39"/>
  <c r="AB572" i="39" s="1"/>
  <c r="AE572" i="39" s="1"/>
  <c r="AJ572" i="39" s="1"/>
  <c r="AR572" i="39" s="1"/>
  <c r="Z571" i="39"/>
  <c r="Y571" i="39"/>
  <c r="Z570" i="39"/>
  <c r="Y570" i="39"/>
  <c r="Z569" i="39"/>
  <c r="Y569" i="39"/>
  <c r="Z568" i="39"/>
  <c r="Y568" i="39"/>
  <c r="Z567" i="39"/>
  <c r="Y567" i="39"/>
  <c r="Z566" i="39"/>
  <c r="Y566" i="39"/>
  <c r="Z565" i="39"/>
  <c r="Y565" i="39"/>
  <c r="Z564" i="39"/>
  <c r="Y564" i="39"/>
  <c r="Z563" i="39"/>
  <c r="Y563" i="39"/>
  <c r="Z562" i="39"/>
  <c r="Y562" i="39"/>
  <c r="Z561" i="39"/>
  <c r="Y561" i="39"/>
  <c r="Z560" i="39"/>
  <c r="Y560" i="39"/>
  <c r="Z559" i="39"/>
  <c r="Y559" i="39"/>
  <c r="Z558" i="39"/>
  <c r="Y558" i="39"/>
  <c r="Z557" i="39"/>
  <c r="Y557" i="39"/>
  <c r="Z556" i="39"/>
  <c r="Y556" i="39"/>
  <c r="Z555" i="39"/>
  <c r="Y555" i="39"/>
  <c r="Z554" i="39"/>
  <c r="Y554" i="39"/>
  <c r="Z553" i="39"/>
  <c r="Y553" i="39"/>
  <c r="Z552" i="39"/>
  <c r="Y552" i="39"/>
  <c r="Z551" i="39"/>
  <c r="Y551" i="39"/>
  <c r="Z550" i="39"/>
  <c r="Y550" i="39"/>
  <c r="AA550" i="39" s="1"/>
  <c r="Z549" i="39"/>
  <c r="Y549" i="39"/>
  <c r="Z548" i="39"/>
  <c r="Y548" i="39"/>
  <c r="Z547" i="39"/>
  <c r="Y547" i="39"/>
  <c r="Z546" i="39"/>
  <c r="Y546" i="39"/>
  <c r="Z545" i="39"/>
  <c r="Y545" i="39"/>
  <c r="Z544" i="39"/>
  <c r="Y544" i="39"/>
  <c r="AP543" i="39"/>
  <c r="AN543" i="39"/>
  <c r="Z543" i="39"/>
  <c r="Y543" i="39"/>
  <c r="AP542" i="39"/>
  <c r="AN542" i="39"/>
  <c r="Z542" i="39"/>
  <c r="Y542" i="39"/>
  <c r="AP541" i="39"/>
  <c r="AN541" i="39"/>
  <c r="Z541" i="39"/>
  <c r="Y541" i="39"/>
  <c r="AB541" i="39" s="1"/>
  <c r="AE541" i="39" s="1"/>
  <c r="AJ541" i="39" s="1"/>
  <c r="AP540" i="39"/>
  <c r="AN540" i="39"/>
  <c r="Z540" i="39"/>
  <c r="Y540" i="39"/>
  <c r="AP539" i="39"/>
  <c r="AN539" i="39"/>
  <c r="Z539" i="39"/>
  <c r="AA539" i="39" s="1"/>
  <c r="Y539" i="39"/>
  <c r="AP538" i="39"/>
  <c r="AN538" i="39"/>
  <c r="Z538" i="39"/>
  <c r="Y538" i="39"/>
  <c r="AP537" i="39"/>
  <c r="AN537" i="39"/>
  <c r="Z537" i="39"/>
  <c r="Y537" i="39"/>
  <c r="AP536" i="39"/>
  <c r="AN536" i="39"/>
  <c r="Z536" i="39"/>
  <c r="Y536" i="39"/>
  <c r="AP535" i="39"/>
  <c r="AN535" i="39"/>
  <c r="Z535" i="39"/>
  <c r="Y535" i="39"/>
  <c r="AA535" i="39" s="1"/>
  <c r="AP534" i="39"/>
  <c r="AN534" i="39"/>
  <c r="Z534" i="39"/>
  <c r="Y534" i="39"/>
  <c r="AB534" i="39" s="1"/>
  <c r="AE534" i="39" s="1"/>
  <c r="AJ534" i="39" s="1"/>
  <c r="AP533" i="39"/>
  <c r="AN533" i="39"/>
  <c r="Z533" i="39"/>
  <c r="Y533" i="39"/>
  <c r="AP532" i="39"/>
  <c r="AN532" i="39"/>
  <c r="Z532" i="39"/>
  <c r="Y532" i="39"/>
  <c r="AP531" i="39"/>
  <c r="AN531" i="39"/>
  <c r="Z531" i="39"/>
  <c r="Y531" i="39"/>
  <c r="AB531" i="39" s="1"/>
  <c r="AE531" i="39" s="1"/>
  <c r="AJ531" i="39" s="1"/>
  <c r="AP530" i="39"/>
  <c r="AN530" i="39"/>
  <c r="Z530" i="39"/>
  <c r="Y530" i="39"/>
  <c r="AB530" i="39" s="1"/>
  <c r="AE530" i="39" s="1"/>
  <c r="AJ530" i="39" s="1"/>
  <c r="AP529" i="39"/>
  <c r="AN529" i="39"/>
  <c r="Z529" i="39"/>
  <c r="Y529" i="39"/>
  <c r="AP528" i="39"/>
  <c r="AN528" i="39"/>
  <c r="Z528" i="39"/>
  <c r="Y528" i="39"/>
  <c r="AB528" i="39" s="1"/>
  <c r="AE528" i="39" s="1"/>
  <c r="AJ528" i="39" s="1"/>
  <c r="AP527" i="39"/>
  <c r="AN527" i="39"/>
  <c r="Z527" i="39"/>
  <c r="Y527" i="39"/>
  <c r="AB527" i="39" s="1"/>
  <c r="AE527" i="39" s="1"/>
  <c r="AJ527" i="39" s="1"/>
  <c r="AP526" i="39"/>
  <c r="AN526" i="39"/>
  <c r="Z526" i="39"/>
  <c r="Y526" i="39"/>
  <c r="AP525" i="39"/>
  <c r="AN525" i="39"/>
  <c r="Z525" i="39"/>
  <c r="Y525" i="39"/>
  <c r="AP524" i="39"/>
  <c r="AN524" i="39"/>
  <c r="Z524" i="39"/>
  <c r="Y524" i="39"/>
  <c r="AP523" i="39"/>
  <c r="AN523" i="39"/>
  <c r="Z523" i="39"/>
  <c r="Y523" i="39"/>
  <c r="AP522" i="39"/>
  <c r="AN522" i="39"/>
  <c r="Z522" i="39"/>
  <c r="Y522" i="39"/>
  <c r="AP521" i="39"/>
  <c r="AN521" i="39"/>
  <c r="Z521" i="39"/>
  <c r="Y521" i="39"/>
  <c r="AP520" i="39"/>
  <c r="AN520" i="39"/>
  <c r="Z520" i="39"/>
  <c r="Y520" i="39"/>
  <c r="AP519" i="39"/>
  <c r="AN519" i="39"/>
  <c r="Z519" i="39"/>
  <c r="Y519" i="39"/>
  <c r="AP518" i="39"/>
  <c r="AN518" i="39"/>
  <c r="Z518" i="39"/>
  <c r="Y518" i="39"/>
  <c r="AP517" i="39"/>
  <c r="AN517" i="39"/>
  <c r="Z517" i="39"/>
  <c r="Y517" i="39"/>
  <c r="AP516" i="39"/>
  <c r="AN516" i="39"/>
  <c r="Z516" i="39"/>
  <c r="Y516" i="39"/>
  <c r="AP515" i="39"/>
  <c r="AN515" i="39"/>
  <c r="Z515" i="39"/>
  <c r="Y515" i="39"/>
  <c r="AP514" i="39"/>
  <c r="AN514" i="39"/>
  <c r="Z514" i="39"/>
  <c r="Y514" i="39"/>
  <c r="AP513" i="39"/>
  <c r="AN513" i="39"/>
  <c r="Z513" i="39"/>
  <c r="Y513" i="39"/>
  <c r="AP512" i="39"/>
  <c r="AN512" i="39"/>
  <c r="Z512" i="39"/>
  <c r="Y512" i="39"/>
  <c r="AA512" i="39" s="1"/>
  <c r="AP511" i="39"/>
  <c r="AN511" i="39"/>
  <c r="Z511" i="39"/>
  <c r="Y511" i="39"/>
  <c r="AP510" i="39"/>
  <c r="AN510" i="39"/>
  <c r="Z510" i="39"/>
  <c r="Y510" i="39"/>
  <c r="AP509" i="39"/>
  <c r="AN509" i="39"/>
  <c r="Z509" i="39"/>
  <c r="Y509" i="39"/>
  <c r="AP508" i="39"/>
  <c r="AN508" i="39"/>
  <c r="Z508" i="39"/>
  <c r="Y508" i="39"/>
  <c r="AP507" i="39"/>
  <c r="AN507" i="39"/>
  <c r="Z507" i="39"/>
  <c r="Y507" i="39"/>
  <c r="AP506" i="39"/>
  <c r="AN506" i="39"/>
  <c r="Z506" i="39"/>
  <c r="Y506" i="39"/>
  <c r="AP505" i="39"/>
  <c r="AN505" i="39"/>
  <c r="Z505" i="39"/>
  <c r="Y505" i="39"/>
  <c r="AP504" i="39"/>
  <c r="AN504" i="39"/>
  <c r="Z504" i="39"/>
  <c r="Y504" i="39"/>
  <c r="AP503" i="39"/>
  <c r="AN503" i="39"/>
  <c r="Z503" i="39"/>
  <c r="Y503" i="39"/>
  <c r="AB503" i="39" s="1"/>
  <c r="AE503" i="39" s="1"/>
  <c r="AJ503" i="39" s="1"/>
  <c r="AP502" i="39"/>
  <c r="AN502" i="39"/>
  <c r="Z502" i="39"/>
  <c r="Y502" i="39"/>
  <c r="AP501" i="39"/>
  <c r="AN501" i="39"/>
  <c r="Z501" i="39"/>
  <c r="Y501" i="39"/>
  <c r="AP500" i="39"/>
  <c r="AN500" i="39"/>
  <c r="Z500" i="39"/>
  <c r="Y500" i="39"/>
  <c r="AA500" i="39" s="1"/>
  <c r="AP499" i="39"/>
  <c r="AN499" i="39"/>
  <c r="Z499" i="39"/>
  <c r="Y499" i="39"/>
  <c r="AP498" i="39"/>
  <c r="AN498" i="39"/>
  <c r="Z498" i="39"/>
  <c r="Y498" i="39"/>
  <c r="AA498" i="39" s="1"/>
  <c r="AP497" i="39"/>
  <c r="AN497" i="39"/>
  <c r="AI497" i="39"/>
  <c r="Z497" i="39"/>
  <c r="Y497" i="39"/>
  <c r="AP496" i="39"/>
  <c r="AN496" i="39"/>
  <c r="AI496" i="39"/>
  <c r="Z496" i="39"/>
  <c r="Y496" i="39"/>
  <c r="AA496" i="39" s="1"/>
  <c r="AP495" i="39"/>
  <c r="AN495" i="39"/>
  <c r="AI495" i="39"/>
  <c r="Z495" i="39"/>
  <c r="Y495" i="39"/>
  <c r="AA495" i="39" s="1"/>
  <c r="AP494" i="39"/>
  <c r="AN494" i="39"/>
  <c r="AI494" i="39"/>
  <c r="Z494" i="39"/>
  <c r="Y494" i="39"/>
  <c r="AP493" i="39"/>
  <c r="AN493" i="39"/>
  <c r="AI493" i="39"/>
  <c r="Z493" i="39"/>
  <c r="Y493" i="39"/>
  <c r="AA493" i="39" s="1"/>
  <c r="AP492" i="39"/>
  <c r="AN492" i="39"/>
  <c r="AI492" i="39"/>
  <c r="Z492" i="39"/>
  <c r="Y492" i="39"/>
  <c r="AP491" i="39"/>
  <c r="AN491" i="39"/>
  <c r="AI491" i="39"/>
  <c r="Z491" i="39"/>
  <c r="Y491" i="39"/>
  <c r="AA491" i="39" s="1"/>
  <c r="AQ490" i="39"/>
  <c r="AP490" i="39"/>
  <c r="AN490" i="39"/>
  <c r="AI490" i="39"/>
  <c r="Z490" i="39"/>
  <c r="AA490" i="39" s="1"/>
  <c r="Y490" i="39"/>
  <c r="AQ489" i="39"/>
  <c r="AP489" i="39"/>
  <c r="AN489" i="39"/>
  <c r="AI489" i="39"/>
  <c r="Z489" i="39"/>
  <c r="Y489" i="39"/>
  <c r="AQ488" i="39"/>
  <c r="AP488" i="39"/>
  <c r="AN488" i="39"/>
  <c r="AI488" i="39"/>
  <c r="Z488" i="39"/>
  <c r="Y488" i="39"/>
  <c r="AQ487" i="39"/>
  <c r="AP487" i="39"/>
  <c r="AN487" i="39"/>
  <c r="AI487" i="39"/>
  <c r="Z487" i="39"/>
  <c r="Y487" i="39"/>
  <c r="AQ486" i="39"/>
  <c r="AP486" i="39"/>
  <c r="AN486" i="39"/>
  <c r="AI486" i="39"/>
  <c r="Z486" i="39"/>
  <c r="AA486" i="39" s="1"/>
  <c r="Y486" i="39"/>
  <c r="AQ485" i="39"/>
  <c r="AP485" i="39"/>
  <c r="AN485" i="39"/>
  <c r="AI485" i="39"/>
  <c r="Z485" i="39"/>
  <c r="AA485" i="39" s="1"/>
  <c r="Y485" i="39"/>
  <c r="AP484" i="39"/>
  <c r="AN484" i="39"/>
  <c r="AI484" i="39"/>
  <c r="Z484" i="39"/>
  <c r="Y484" i="39"/>
  <c r="AP483" i="39"/>
  <c r="AN483" i="39"/>
  <c r="AI483" i="39"/>
  <c r="Z483" i="39"/>
  <c r="Y483" i="39"/>
  <c r="AB483" i="39" s="1"/>
  <c r="AE483" i="39" s="1"/>
  <c r="AJ483" i="39" s="1"/>
  <c r="AP482" i="39"/>
  <c r="AN482" i="39"/>
  <c r="AI482" i="39"/>
  <c r="Z482" i="39"/>
  <c r="Y482" i="39"/>
  <c r="AP481" i="39"/>
  <c r="AN481" i="39"/>
  <c r="AI481" i="39"/>
  <c r="Z481" i="39"/>
  <c r="Y481" i="39"/>
  <c r="AP480" i="39"/>
  <c r="AN480" i="39"/>
  <c r="AI480" i="39"/>
  <c r="Z480" i="39"/>
  <c r="Y480" i="39"/>
  <c r="AP479" i="39"/>
  <c r="AN479" i="39"/>
  <c r="AI479" i="39"/>
  <c r="Z479" i="39"/>
  <c r="Y479" i="39"/>
  <c r="AP478" i="39"/>
  <c r="AN478" i="39"/>
  <c r="AI478" i="39"/>
  <c r="Z478" i="39"/>
  <c r="Y478" i="39"/>
  <c r="AP477" i="39"/>
  <c r="AN477" i="39"/>
  <c r="AI477" i="39"/>
  <c r="Z477" i="39"/>
  <c r="Y477" i="39"/>
  <c r="AP476" i="39"/>
  <c r="AN476" i="39"/>
  <c r="AI476" i="39"/>
  <c r="Z476" i="39"/>
  <c r="Y476" i="39"/>
  <c r="AP475" i="39"/>
  <c r="AN475" i="39"/>
  <c r="AI475" i="39"/>
  <c r="Z475" i="39"/>
  <c r="Y475" i="39"/>
  <c r="AP474" i="39"/>
  <c r="AN474" i="39"/>
  <c r="AI474" i="39"/>
  <c r="Z474" i="39"/>
  <c r="Y474" i="39"/>
  <c r="AP473" i="39"/>
  <c r="AN473" i="39"/>
  <c r="AI473" i="39"/>
  <c r="Z473" i="39"/>
  <c r="Y473" i="39"/>
  <c r="AP472" i="39"/>
  <c r="AN472" i="39"/>
  <c r="AI472" i="39"/>
  <c r="Z472" i="39"/>
  <c r="Y472" i="39"/>
  <c r="AP471" i="39"/>
  <c r="AN471" i="39"/>
  <c r="AI471" i="39"/>
  <c r="Z471" i="39"/>
  <c r="Y471" i="39"/>
  <c r="AP470" i="39"/>
  <c r="AN470" i="39"/>
  <c r="AI470" i="39"/>
  <c r="Z470" i="39"/>
  <c r="Y470" i="39"/>
  <c r="AP469" i="39"/>
  <c r="AN469" i="39"/>
  <c r="AI469" i="39"/>
  <c r="Z469" i="39"/>
  <c r="Y469" i="39"/>
  <c r="AP468" i="39"/>
  <c r="AN468" i="39"/>
  <c r="AI468" i="39"/>
  <c r="Z468" i="39"/>
  <c r="Y468" i="39"/>
  <c r="AP467" i="39"/>
  <c r="AN467" i="39"/>
  <c r="AI467" i="39"/>
  <c r="Z467" i="39"/>
  <c r="Y467" i="39"/>
  <c r="AP466" i="39"/>
  <c r="AN466" i="39"/>
  <c r="AI466" i="39"/>
  <c r="Z466" i="39"/>
  <c r="Y466" i="39"/>
  <c r="AP465" i="39"/>
  <c r="AN465" i="39"/>
  <c r="AI465" i="39"/>
  <c r="Z465" i="39"/>
  <c r="Y465" i="39"/>
  <c r="AP464" i="39"/>
  <c r="AN464" i="39"/>
  <c r="AI464" i="39"/>
  <c r="Z464" i="39"/>
  <c r="Y464" i="39"/>
  <c r="AP463" i="39"/>
  <c r="AN463" i="39"/>
  <c r="AI463" i="39"/>
  <c r="Z463" i="39"/>
  <c r="Y463" i="39"/>
  <c r="AP462" i="39"/>
  <c r="AN462" i="39"/>
  <c r="AI462" i="39"/>
  <c r="Z462" i="39"/>
  <c r="Y462" i="39"/>
  <c r="AP461" i="39"/>
  <c r="AN461" i="39"/>
  <c r="AI461" i="39"/>
  <c r="Z461" i="39"/>
  <c r="Y461" i="39"/>
  <c r="AP460" i="39"/>
  <c r="AI460" i="39"/>
  <c r="Z460" i="39"/>
  <c r="Y460" i="39"/>
  <c r="AP459" i="39"/>
  <c r="AI459" i="39"/>
  <c r="Z459" i="39"/>
  <c r="Y459" i="39"/>
  <c r="AP458" i="39"/>
  <c r="AI458" i="39"/>
  <c r="Z458" i="39"/>
  <c r="Y458" i="39"/>
  <c r="AP457" i="39"/>
  <c r="AI457" i="39"/>
  <c r="Z457" i="39"/>
  <c r="Y457" i="39"/>
  <c r="AP456" i="39"/>
  <c r="AI456" i="39"/>
  <c r="Z456" i="39"/>
  <c r="Y456" i="39"/>
  <c r="AP455" i="39"/>
  <c r="AI455" i="39"/>
  <c r="Z455" i="39"/>
  <c r="Y455" i="39"/>
  <c r="AP454" i="39"/>
  <c r="AI454" i="39"/>
  <c r="Z454" i="39"/>
  <c r="Y454" i="39"/>
  <c r="AB454" i="39" s="1"/>
  <c r="AE454" i="39" s="1"/>
  <c r="AJ454" i="39" s="1"/>
  <c r="AR454" i="39" s="1"/>
  <c r="AP453" i="39"/>
  <c r="AI453" i="39"/>
  <c r="Z453" i="39"/>
  <c r="AA453" i="39" s="1"/>
  <c r="Y453" i="39"/>
  <c r="AP452" i="39"/>
  <c r="AN452" i="39"/>
  <c r="AI452" i="39"/>
  <c r="Z452" i="39"/>
  <c r="Y452" i="39"/>
  <c r="AP451" i="39"/>
  <c r="AN451" i="39"/>
  <c r="AI451" i="39"/>
  <c r="Z451" i="39"/>
  <c r="Y451" i="39"/>
  <c r="AP450" i="39"/>
  <c r="AN450" i="39"/>
  <c r="AI450" i="39"/>
  <c r="Z450" i="39"/>
  <c r="Y450" i="39"/>
  <c r="AP449" i="39"/>
  <c r="AN449" i="39"/>
  <c r="AI449" i="39"/>
  <c r="Z449" i="39"/>
  <c r="Y449" i="39"/>
  <c r="AP448" i="39"/>
  <c r="AN448" i="39"/>
  <c r="AI448" i="39"/>
  <c r="Z448" i="39"/>
  <c r="Y448" i="39"/>
  <c r="AP447" i="39"/>
  <c r="AN447" i="39"/>
  <c r="AI447" i="39"/>
  <c r="Z447" i="39"/>
  <c r="Y447" i="39"/>
  <c r="AP446" i="39"/>
  <c r="AN446" i="39"/>
  <c r="AI446" i="39"/>
  <c r="Z446" i="39"/>
  <c r="Y446" i="39"/>
  <c r="AP445" i="39"/>
  <c r="AN445" i="39"/>
  <c r="AI445" i="39"/>
  <c r="Z445" i="39"/>
  <c r="Y445" i="39"/>
  <c r="AP444" i="39"/>
  <c r="AN444" i="39"/>
  <c r="AI444" i="39"/>
  <c r="Z444" i="39"/>
  <c r="Y444" i="39"/>
  <c r="AP443" i="39"/>
  <c r="AN443" i="39"/>
  <c r="AI443" i="39"/>
  <c r="Z443" i="39"/>
  <c r="Y443" i="39"/>
  <c r="AP442" i="39"/>
  <c r="AN442" i="39"/>
  <c r="AI442" i="39"/>
  <c r="Z442" i="39"/>
  <c r="Y442" i="39"/>
  <c r="AP441" i="39"/>
  <c r="AN441" i="39"/>
  <c r="AI441" i="39"/>
  <c r="Z441" i="39"/>
  <c r="Y441" i="39"/>
  <c r="AP440" i="39"/>
  <c r="AN440" i="39"/>
  <c r="AI440" i="39"/>
  <c r="Z440" i="39"/>
  <c r="Y440" i="39"/>
  <c r="AP439" i="39"/>
  <c r="AN439" i="39"/>
  <c r="AI439" i="39"/>
  <c r="Z439" i="39"/>
  <c r="Y439" i="39"/>
  <c r="AP438" i="39"/>
  <c r="AN438" i="39"/>
  <c r="AI438" i="39"/>
  <c r="Z438" i="39"/>
  <c r="Y438" i="39"/>
  <c r="AP437" i="39"/>
  <c r="AN437" i="39"/>
  <c r="AI437" i="39"/>
  <c r="Z437" i="39"/>
  <c r="Y437" i="39"/>
  <c r="AP436" i="39"/>
  <c r="AN436" i="39"/>
  <c r="AI436" i="39"/>
  <c r="Z436" i="39"/>
  <c r="Y436" i="39"/>
  <c r="AP435" i="39"/>
  <c r="AI435" i="39"/>
  <c r="Z435" i="39"/>
  <c r="Y435" i="39"/>
  <c r="AP434" i="39"/>
  <c r="AI434" i="39"/>
  <c r="Z434" i="39"/>
  <c r="Y434" i="39"/>
  <c r="AP433" i="39"/>
  <c r="AI433" i="39"/>
  <c r="Z433" i="39"/>
  <c r="Y433" i="39"/>
  <c r="AA433" i="39" s="1"/>
  <c r="AP432" i="39"/>
  <c r="AI432" i="39"/>
  <c r="Z432" i="39"/>
  <c r="Y432" i="39"/>
  <c r="AP431" i="39"/>
  <c r="AI431" i="39"/>
  <c r="Z431" i="39"/>
  <c r="Y431" i="39"/>
  <c r="AP430" i="39"/>
  <c r="AI430" i="39"/>
  <c r="Z430" i="39"/>
  <c r="Y430" i="39"/>
  <c r="AP429" i="39"/>
  <c r="AI429" i="39"/>
  <c r="Z429" i="39"/>
  <c r="Y429" i="39"/>
  <c r="AP428" i="39"/>
  <c r="AN428" i="39"/>
  <c r="AI428" i="39"/>
  <c r="Z428" i="39"/>
  <c r="AB428" i="39" s="1"/>
  <c r="AE428" i="39" s="1"/>
  <c r="AJ428" i="39" s="1"/>
  <c r="Y428" i="39"/>
  <c r="AP427" i="39"/>
  <c r="AN427" i="39"/>
  <c r="AI427" i="39"/>
  <c r="Z427" i="39"/>
  <c r="Y427" i="39"/>
  <c r="AP426" i="39"/>
  <c r="AN426" i="39"/>
  <c r="AI426" i="39"/>
  <c r="Z426" i="39"/>
  <c r="Y426" i="39"/>
  <c r="AB426" i="39" s="1"/>
  <c r="AE426" i="39" s="1"/>
  <c r="AJ426" i="39" s="1"/>
  <c r="AR426" i="39" s="1"/>
  <c r="AP425" i="39"/>
  <c r="AN425" i="39"/>
  <c r="AI425" i="39"/>
  <c r="Z425" i="39"/>
  <c r="Y425" i="39"/>
  <c r="AP424" i="39"/>
  <c r="AN424" i="39"/>
  <c r="AI424" i="39"/>
  <c r="Z424" i="39"/>
  <c r="Y424" i="39"/>
  <c r="AP423" i="39"/>
  <c r="AN423" i="39"/>
  <c r="AI423" i="39"/>
  <c r="Z423" i="39"/>
  <c r="Y423" i="39"/>
  <c r="AB423" i="39" s="1"/>
  <c r="AE423" i="39" s="1"/>
  <c r="AJ423" i="39" s="1"/>
  <c r="AP422" i="39"/>
  <c r="AN422" i="39"/>
  <c r="AI422" i="39"/>
  <c r="Z422" i="39"/>
  <c r="Y422" i="39"/>
  <c r="AP421" i="39"/>
  <c r="AN421" i="39"/>
  <c r="AI421" i="39"/>
  <c r="Z421" i="39"/>
  <c r="Y421" i="39"/>
  <c r="AP420" i="39"/>
  <c r="AN420" i="39"/>
  <c r="AI420" i="39"/>
  <c r="Z420" i="39"/>
  <c r="Y420" i="39"/>
  <c r="AP419" i="39"/>
  <c r="AN419" i="39"/>
  <c r="AI419" i="39"/>
  <c r="Z419" i="39"/>
  <c r="Y419" i="39"/>
  <c r="AP418" i="39"/>
  <c r="AN418" i="39"/>
  <c r="AI418" i="39"/>
  <c r="Z418" i="39"/>
  <c r="Y418" i="39"/>
  <c r="AP417" i="39"/>
  <c r="AN417" i="39"/>
  <c r="AI417" i="39"/>
  <c r="Z417" i="39"/>
  <c r="Y417" i="39"/>
  <c r="AP416" i="39"/>
  <c r="AN416" i="39"/>
  <c r="AI416" i="39"/>
  <c r="Z416" i="39"/>
  <c r="Y416" i="39"/>
  <c r="AP415" i="39"/>
  <c r="AN415" i="39"/>
  <c r="AI415" i="39"/>
  <c r="Z415" i="39"/>
  <c r="Y415" i="39"/>
  <c r="AP414" i="39"/>
  <c r="AN414" i="39"/>
  <c r="AI414" i="39"/>
  <c r="Z414" i="39"/>
  <c r="Y414" i="39"/>
  <c r="AP413" i="39"/>
  <c r="AN413" i="39"/>
  <c r="AI413" i="39"/>
  <c r="Z413" i="39"/>
  <c r="Y413" i="39"/>
  <c r="AP412" i="39"/>
  <c r="AN412" i="39"/>
  <c r="AI412" i="39"/>
  <c r="Z412" i="39"/>
  <c r="Y412" i="39"/>
  <c r="AP411" i="39"/>
  <c r="AN411" i="39"/>
  <c r="AI411" i="39"/>
  <c r="Z411" i="39"/>
  <c r="Y411" i="39"/>
  <c r="AP410" i="39"/>
  <c r="AN410" i="39"/>
  <c r="AI410" i="39"/>
  <c r="Z410" i="39"/>
  <c r="Y410" i="39"/>
  <c r="AP409" i="39"/>
  <c r="AN409" i="39"/>
  <c r="AI409" i="39"/>
  <c r="Z409" i="39"/>
  <c r="Y409" i="39"/>
  <c r="AP408" i="39"/>
  <c r="AN408" i="39"/>
  <c r="AI408" i="39"/>
  <c r="Z408" i="39"/>
  <c r="Y408" i="39"/>
  <c r="AP407" i="39"/>
  <c r="AN407" i="39"/>
  <c r="AI407" i="39"/>
  <c r="Z407" i="39"/>
  <c r="Y407" i="39"/>
  <c r="AP406" i="39"/>
  <c r="AN406" i="39"/>
  <c r="AI406" i="39"/>
  <c r="Z406" i="39"/>
  <c r="Y406" i="39"/>
  <c r="AP405" i="39"/>
  <c r="AN405" i="39"/>
  <c r="AI405" i="39"/>
  <c r="Z405" i="39"/>
  <c r="Y405" i="39"/>
  <c r="AP404" i="39"/>
  <c r="AN404" i="39"/>
  <c r="AI404" i="39"/>
  <c r="Z404" i="39"/>
  <c r="Y404" i="39"/>
  <c r="AP403" i="39"/>
  <c r="AN403" i="39"/>
  <c r="AI403" i="39"/>
  <c r="Z403" i="39"/>
  <c r="Y403" i="39"/>
  <c r="AP402" i="39"/>
  <c r="AN402" i="39"/>
  <c r="AI402" i="39"/>
  <c r="Z402" i="39"/>
  <c r="Y402" i="39"/>
  <c r="AB402" i="39" s="1"/>
  <c r="AE402" i="39" s="1"/>
  <c r="AJ402" i="39" s="1"/>
  <c r="AP401" i="39"/>
  <c r="AN401" i="39"/>
  <c r="AI401" i="39"/>
  <c r="Z401" i="39"/>
  <c r="Y401" i="39"/>
  <c r="AP400" i="39"/>
  <c r="AN400" i="39"/>
  <c r="AI400" i="39"/>
  <c r="Z400" i="39"/>
  <c r="Y400" i="39"/>
  <c r="AP399" i="39"/>
  <c r="AN399" i="39"/>
  <c r="AI399" i="39"/>
  <c r="Z399" i="39"/>
  <c r="Y399" i="39"/>
  <c r="AP398" i="39"/>
  <c r="AN398" i="39"/>
  <c r="AI398" i="39"/>
  <c r="Z398" i="39"/>
  <c r="Y398" i="39"/>
  <c r="AP397" i="39"/>
  <c r="AN397" i="39"/>
  <c r="AI397" i="39"/>
  <c r="Z397" i="39"/>
  <c r="Y397" i="39"/>
  <c r="AP396" i="39"/>
  <c r="AN396" i="39"/>
  <c r="AI396" i="39"/>
  <c r="Z396" i="39"/>
  <c r="AB396" i="39" s="1"/>
  <c r="AE396" i="39" s="1"/>
  <c r="AJ396" i="39" s="1"/>
  <c r="Y396" i="39"/>
  <c r="AP395" i="39"/>
  <c r="AN395" i="39"/>
  <c r="AI395" i="39"/>
  <c r="Z395" i="39"/>
  <c r="Y395" i="39"/>
  <c r="AP394" i="39"/>
  <c r="AN394" i="39"/>
  <c r="AI394" i="39"/>
  <c r="Z394" i="39"/>
  <c r="Y394" i="39"/>
  <c r="AP393" i="39"/>
  <c r="AN393" i="39"/>
  <c r="AI393" i="39"/>
  <c r="Z393" i="39"/>
  <c r="Y393" i="39"/>
  <c r="AP392" i="39"/>
  <c r="AN392" i="39"/>
  <c r="AI392" i="39"/>
  <c r="Z392" i="39"/>
  <c r="Y392" i="39"/>
  <c r="AB392" i="39" s="1"/>
  <c r="AE392" i="39" s="1"/>
  <c r="AJ392" i="39" s="1"/>
  <c r="AP391" i="39"/>
  <c r="AN391" i="39"/>
  <c r="AI391" i="39"/>
  <c r="Z391" i="39"/>
  <c r="Y391" i="39"/>
  <c r="AP390" i="39"/>
  <c r="AN390" i="39"/>
  <c r="AI390" i="39"/>
  <c r="Z390" i="39"/>
  <c r="Y390" i="39"/>
  <c r="AP389" i="39"/>
  <c r="AN389" i="39"/>
  <c r="AI389" i="39"/>
  <c r="Z389" i="39"/>
  <c r="Y389" i="39"/>
  <c r="AP388" i="39"/>
  <c r="AN388" i="39"/>
  <c r="AI388" i="39"/>
  <c r="Z388" i="39"/>
  <c r="Y388" i="39"/>
  <c r="AP387" i="39"/>
  <c r="AN387" i="39"/>
  <c r="AI387" i="39"/>
  <c r="Z387" i="39"/>
  <c r="Y387" i="39"/>
  <c r="AP386" i="39"/>
  <c r="AN386" i="39"/>
  <c r="AI386" i="39"/>
  <c r="Z386" i="39"/>
  <c r="Y386" i="39"/>
  <c r="AP385" i="39"/>
  <c r="AN385" i="39"/>
  <c r="AI385" i="39"/>
  <c r="Z385" i="39"/>
  <c r="Y385" i="39"/>
  <c r="AP384" i="39"/>
  <c r="AN384" i="39"/>
  <c r="AI384" i="39"/>
  <c r="Z384" i="39"/>
  <c r="Y384" i="39"/>
  <c r="AP383" i="39"/>
  <c r="AN383" i="39"/>
  <c r="AI383" i="39"/>
  <c r="Z383" i="39"/>
  <c r="Y383" i="39"/>
  <c r="AP382" i="39"/>
  <c r="AN382" i="39"/>
  <c r="AI382" i="39"/>
  <c r="Z382" i="39"/>
  <c r="Y382" i="39"/>
  <c r="AB382" i="39" s="1"/>
  <c r="AE382" i="39" s="1"/>
  <c r="AJ382" i="39" s="1"/>
  <c r="AP381" i="39"/>
  <c r="AN381" i="39"/>
  <c r="AI381" i="39"/>
  <c r="Z381" i="39"/>
  <c r="Y381" i="39"/>
  <c r="AP380" i="39"/>
  <c r="AN380" i="39"/>
  <c r="AI380" i="39"/>
  <c r="Z380" i="39"/>
  <c r="Y380" i="39"/>
  <c r="AP379" i="39"/>
  <c r="AN379" i="39"/>
  <c r="AI379" i="39"/>
  <c r="Z379" i="39"/>
  <c r="Y379" i="39"/>
  <c r="AP378" i="39"/>
  <c r="AN378" i="39"/>
  <c r="AI378" i="39"/>
  <c r="Z378" i="39"/>
  <c r="Y378" i="39"/>
  <c r="AP377" i="39"/>
  <c r="AN377" i="39"/>
  <c r="AI377" i="39"/>
  <c r="Z377" i="39"/>
  <c r="Y377" i="39"/>
  <c r="AP376" i="39"/>
  <c r="AN376" i="39"/>
  <c r="AI376" i="39"/>
  <c r="Z376" i="39"/>
  <c r="Y376" i="39"/>
  <c r="AP375" i="39"/>
  <c r="AN375" i="39"/>
  <c r="AI375" i="39"/>
  <c r="Z375" i="39"/>
  <c r="Y375" i="39"/>
  <c r="AP374" i="39"/>
  <c r="AI374" i="39"/>
  <c r="Z374" i="39"/>
  <c r="Y374" i="39"/>
  <c r="AP373" i="39"/>
  <c r="AN373" i="39"/>
  <c r="AI373" i="39"/>
  <c r="Z373" i="39"/>
  <c r="Y373" i="39"/>
  <c r="AP372" i="39"/>
  <c r="AN372" i="39"/>
  <c r="AI372" i="39"/>
  <c r="Z372" i="39"/>
  <c r="Y372" i="39"/>
  <c r="AP371" i="39"/>
  <c r="AN371" i="39"/>
  <c r="AI371" i="39"/>
  <c r="Z371" i="39"/>
  <c r="Y371" i="39"/>
  <c r="AP370" i="39"/>
  <c r="AN370" i="39"/>
  <c r="AI370" i="39"/>
  <c r="Z370" i="39"/>
  <c r="Y370" i="39"/>
  <c r="AP369" i="39"/>
  <c r="AN369" i="39"/>
  <c r="AI369" i="39"/>
  <c r="Z369" i="39"/>
  <c r="Y369" i="39"/>
  <c r="AP368" i="39"/>
  <c r="AN368" i="39"/>
  <c r="AI368" i="39"/>
  <c r="Z368" i="39"/>
  <c r="Y368" i="39"/>
  <c r="AP367" i="39"/>
  <c r="AN367" i="39"/>
  <c r="AI367" i="39"/>
  <c r="Z367" i="39"/>
  <c r="Y367" i="39"/>
  <c r="AP366" i="39"/>
  <c r="AN366" i="39"/>
  <c r="AI366" i="39"/>
  <c r="Z366" i="39"/>
  <c r="Y366" i="39"/>
  <c r="AP365" i="39"/>
  <c r="AN365" i="39"/>
  <c r="AI365" i="39"/>
  <c r="Z365" i="39"/>
  <c r="Y365" i="39"/>
  <c r="AP364" i="39"/>
  <c r="AN364" i="39"/>
  <c r="AI364" i="39"/>
  <c r="Z364" i="39"/>
  <c r="Y364" i="39"/>
  <c r="AP363" i="39"/>
  <c r="AN363" i="39"/>
  <c r="AI363" i="39"/>
  <c r="Z363" i="39"/>
  <c r="Y363" i="39"/>
  <c r="AP362" i="39"/>
  <c r="AN362" i="39"/>
  <c r="AI362" i="39"/>
  <c r="Z362" i="39"/>
  <c r="Y362" i="39"/>
  <c r="AP361" i="39"/>
  <c r="AN361" i="39"/>
  <c r="AI361" i="39"/>
  <c r="Z361" i="39"/>
  <c r="Y361" i="39"/>
  <c r="AP360" i="39"/>
  <c r="AN360" i="39"/>
  <c r="AI360" i="39"/>
  <c r="Z360" i="39"/>
  <c r="Y360" i="39"/>
  <c r="AP359" i="39"/>
  <c r="AN359" i="39"/>
  <c r="AI359" i="39"/>
  <c r="Z359" i="39"/>
  <c r="Y359" i="39"/>
  <c r="AP358" i="39"/>
  <c r="AN358" i="39"/>
  <c r="AI358" i="39"/>
  <c r="Z358" i="39"/>
  <c r="Y358" i="39"/>
  <c r="AP357" i="39"/>
  <c r="AN357" i="39"/>
  <c r="AI357" i="39"/>
  <c r="Z357" i="39"/>
  <c r="Y357" i="39"/>
  <c r="AP356" i="39"/>
  <c r="AN356" i="39"/>
  <c r="AI356" i="39"/>
  <c r="Z356" i="39"/>
  <c r="Y356" i="39"/>
  <c r="AP355" i="39"/>
  <c r="AN355" i="39"/>
  <c r="AI355" i="39"/>
  <c r="Z355" i="39"/>
  <c r="Y355" i="39"/>
  <c r="AP354" i="39"/>
  <c r="AN354" i="39"/>
  <c r="AI354" i="39"/>
  <c r="Z354" i="39"/>
  <c r="Y354" i="39"/>
  <c r="AP353" i="39"/>
  <c r="AN353" i="39"/>
  <c r="AI353" i="39"/>
  <c r="Z353" i="39"/>
  <c r="Y353" i="39"/>
  <c r="AP352" i="39"/>
  <c r="AN352" i="39"/>
  <c r="AI352" i="39"/>
  <c r="Z352" i="39"/>
  <c r="Y352" i="39"/>
  <c r="AP351" i="39"/>
  <c r="AN351" i="39"/>
  <c r="AI351" i="39"/>
  <c r="Z351" i="39"/>
  <c r="Y351" i="39"/>
  <c r="AP350" i="39"/>
  <c r="AN350" i="39"/>
  <c r="AI350" i="39"/>
  <c r="Z350" i="39"/>
  <c r="Y350" i="39"/>
  <c r="AP349" i="39"/>
  <c r="AN349" i="39"/>
  <c r="AI349" i="39"/>
  <c r="Z349" i="39"/>
  <c r="Y349" i="39"/>
  <c r="AP348" i="39"/>
  <c r="AN348" i="39"/>
  <c r="AI348" i="39"/>
  <c r="Z348" i="39"/>
  <c r="Y348" i="39"/>
  <c r="AP347" i="39"/>
  <c r="AN347" i="39"/>
  <c r="AI347" i="39"/>
  <c r="Z347" i="39"/>
  <c r="Y347" i="39"/>
  <c r="AP346" i="39"/>
  <c r="AN346" i="39"/>
  <c r="AI346" i="39"/>
  <c r="Z346" i="39"/>
  <c r="Y346" i="39"/>
  <c r="AP345" i="39"/>
  <c r="AN345" i="39"/>
  <c r="AI345" i="39"/>
  <c r="Z345" i="39"/>
  <c r="Y345" i="39"/>
  <c r="AP344" i="39"/>
  <c r="AN344" i="39"/>
  <c r="AI344" i="39"/>
  <c r="Z344" i="39"/>
  <c r="Y344" i="39"/>
  <c r="AP343" i="39"/>
  <c r="AN343" i="39"/>
  <c r="AI343" i="39"/>
  <c r="Z343" i="39"/>
  <c r="Y343" i="39"/>
  <c r="AP342" i="39"/>
  <c r="AN342" i="39"/>
  <c r="AI342" i="39"/>
  <c r="Z342" i="39"/>
  <c r="Y342" i="39"/>
  <c r="AP341" i="39"/>
  <c r="AN341" i="39"/>
  <c r="AI341" i="39"/>
  <c r="Z341" i="39"/>
  <c r="Y341" i="39"/>
  <c r="AP340" i="39"/>
  <c r="AN340" i="39"/>
  <c r="AI340" i="39"/>
  <c r="Z340" i="39"/>
  <c r="Y340" i="39"/>
  <c r="AP339" i="39"/>
  <c r="AN339" i="39"/>
  <c r="AI339" i="39"/>
  <c r="Z339" i="39"/>
  <c r="Y339" i="39"/>
  <c r="AP338" i="39"/>
  <c r="AN338" i="39"/>
  <c r="AI338" i="39"/>
  <c r="Z338" i="39"/>
  <c r="Y338" i="39"/>
  <c r="AP337" i="39"/>
  <c r="AN337" i="39"/>
  <c r="AI337" i="39"/>
  <c r="Z337" i="39"/>
  <c r="Y337" i="39"/>
  <c r="AP336" i="39"/>
  <c r="AN336" i="39"/>
  <c r="AI336" i="39"/>
  <c r="Z336" i="39"/>
  <c r="Y336" i="39"/>
  <c r="AP335" i="39"/>
  <c r="AN335" i="39"/>
  <c r="AI335" i="39"/>
  <c r="Z335" i="39"/>
  <c r="Y335" i="39"/>
  <c r="AP334" i="39"/>
  <c r="AN334" i="39"/>
  <c r="AI334" i="39"/>
  <c r="Z334" i="39"/>
  <c r="Y334" i="39"/>
  <c r="AP333" i="39"/>
  <c r="AN333" i="39"/>
  <c r="Z333" i="39"/>
  <c r="Y333" i="39"/>
  <c r="AP332" i="39"/>
  <c r="AN332" i="39"/>
  <c r="AI332" i="39"/>
  <c r="Z332" i="39"/>
  <c r="Y332" i="39"/>
  <c r="AP331" i="39"/>
  <c r="AN331" i="39"/>
  <c r="AI331" i="39"/>
  <c r="Z331" i="39"/>
  <c r="Y331" i="39"/>
  <c r="AP330" i="39"/>
  <c r="AN330" i="39"/>
  <c r="AI330" i="39"/>
  <c r="Z330" i="39"/>
  <c r="Y330" i="39"/>
  <c r="AP329" i="39"/>
  <c r="AN329" i="39"/>
  <c r="AI329" i="39"/>
  <c r="Z329" i="39"/>
  <c r="Y329" i="39"/>
  <c r="AP328" i="39"/>
  <c r="AN328" i="39"/>
  <c r="AI328" i="39"/>
  <c r="Z328" i="39"/>
  <c r="Y328" i="39"/>
  <c r="AP327" i="39"/>
  <c r="AN327" i="39"/>
  <c r="AI327" i="39"/>
  <c r="Z327" i="39"/>
  <c r="Y327" i="39"/>
  <c r="AP326" i="39"/>
  <c r="AN326" i="39"/>
  <c r="AI326" i="39"/>
  <c r="Z326" i="39"/>
  <c r="Y326" i="39"/>
  <c r="AP325" i="39"/>
  <c r="AN325" i="39"/>
  <c r="AI325" i="39"/>
  <c r="Z325" i="39"/>
  <c r="Y325" i="39"/>
  <c r="AP324" i="39"/>
  <c r="AN324" i="39"/>
  <c r="AI324" i="39"/>
  <c r="Z324" i="39"/>
  <c r="Y324" i="39"/>
  <c r="AP323" i="39"/>
  <c r="AN323" i="39"/>
  <c r="AI323" i="39"/>
  <c r="Z323" i="39"/>
  <c r="Y323" i="39"/>
  <c r="AP322" i="39"/>
  <c r="AN322" i="39"/>
  <c r="AI322" i="39"/>
  <c r="Z322" i="39"/>
  <c r="Y322" i="39"/>
  <c r="AP321" i="39"/>
  <c r="AN321" i="39"/>
  <c r="AI321" i="39"/>
  <c r="Z321" i="39"/>
  <c r="Y321" i="39"/>
  <c r="AP320" i="39"/>
  <c r="AN320" i="39"/>
  <c r="AI320" i="39"/>
  <c r="Z320" i="39"/>
  <c r="Y320" i="39"/>
  <c r="AP319" i="39"/>
  <c r="AN319" i="39"/>
  <c r="AI319" i="39"/>
  <c r="Z319" i="39"/>
  <c r="Y319" i="39"/>
  <c r="AP318" i="39"/>
  <c r="AN318" i="39"/>
  <c r="AI318" i="39"/>
  <c r="Z318" i="39"/>
  <c r="Y318" i="39"/>
  <c r="AP317" i="39"/>
  <c r="AN317" i="39"/>
  <c r="AI317" i="39"/>
  <c r="Z317" i="39"/>
  <c r="Y317" i="39"/>
  <c r="AP316" i="39"/>
  <c r="AN316" i="39"/>
  <c r="AI316" i="39"/>
  <c r="Z316" i="39"/>
  <c r="Y316" i="39"/>
  <c r="AP315" i="39"/>
  <c r="AN315" i="39"/>
  <c r="AI315" i="39"/>
  <c r="Z315" i="39"/>
  <c r="Y315" i="39"/>
  <c r="AP314" i="39"/>
  <c r="AN314" i="39"/>
  <c r="AI314" i="39"/>
  <c r="Z314" i="39"/>
  <c r="Y314" i="39"/>
  <c r="AP313" i="39"/>
  <c r="AN313" i="39"/>
  <c r="AI313" i="39"/>
  <c r="Z313" i="39"/>
  <c r="Y313" i="39"/>
  <c r="AP312" i="39"/>
  <c r="AN312" i="39"/>
  <c r="AI312" i="39"/>
  <c r="Z312" i="39"/>
  <c r="Y312" i="39"/>
  <c r="AP311" i="39"/>
  <c r="AN311" i="39"/>
  <c r="AI311" i="39"/>
  <c r="Z311" i="39"/>
  <c r="Y311" i="39"/>
  <c r="AP310" i="39"/>
  <c r="AN310" i="39"/>
  <c r="AI310" i="39"/>
  <c r="Z310" i="39"/>
  <c r="Y310" i="39"/>
  <c r="AP309" i="39"/>
  <c r="AN309" i="39"/>
  <c r="AI309" i="39"/>
  <c r="Z309" i="39"/>
  <c r="Y309" i="39"/>
  <c r="AP308" i="39"/>
  <c r="AN308" i="39"/>
  <c r="AI308" i="39"/>
  <c r="Z308" i="39"/>
  <c r="Y308" i="39"/>
  <c r="AP307" i="39"/>
  <c r="AN307" i="39"/>
  <c r="AI307" i="39"/>
  <c r="Z307" i="39"/>
  <c r="Y307" i="39"/>
  <c r="AP306" i="39"/>
  <c r="AN306" i="39"/>
  <c r="AI306" i="39"/>
  <c r="Z306" i="39"/>
  <c r="Y306" i="39"/>
  <c r="AP305" i="39"/>
  <c r="AN305" i="39"/>
  <c r="AI305" i="39"/>
  <c r="Z305" i="39"/>
  <c r="Y305" i="39"/>
  <c r="AP304" i="39"/>
  <c r="AN304" i="39"/>
  <c r="AI304" i="39"/>
  <c r="Z304" i="39"/>
  <c r="Y304" i="39"/>
  <c r="AP303" i="39"/>
  <c r="AN303" i="39"/>
  <c r="AI303" i="39"/>
  <c r="Z303" i="39"/>
  <c r="Y303" i="39"/>
  <c r="AP302" i="39"/>
  <c r="AN302" i="39"/>
  <c r="AI302" i="39"/>
  <c r="Z302" i="39"/>
  <c r="Y302" i="39"/>
  <c r="AP301" i="39"/>
  <c r="AN301" i="39"/>
  <c r="AI301" i="39"/>
  <c r="Z301" i="39"/>
  <c r="Y301" i="39"/>
  <c r="AP300" i="39"/>
  <c r="AN300" i="39"/>
  <c r="AI300" i="39"/>
  <c r="Z300" i="39"/>
  <c r="Y300" i="39"/>
  <c r="AP299" i="39"/>
  <c r="AN299" i="39"/>
  <c r="AI299" i="39"/>
  <c r="Z299" i="39"/>
  <c r="Y299" i="39"/>
  <c r="AP298" i="39"/>
  <c r="AN298" i="39"/>
  <c r="AI298" i="39"/>
  <c r="Z298" i="39"/>
  <c r="Y298" i="39"/>
  <c r="AP297" i="39"/>
  <c r="AN297" i="39"/>
  <c r="AI297" i="39"/>
  <c r="Z297" i="39"/>
  <c r="Y297" i="39"/>
  <c r="AP296" i="39"/>
  <c r="AN296" i="39"/>
  <c r="AI296" i="39"/>
  <c r="Z296" i="39"/>
  <c r="Y296" i="39"/>
  <c r="AP295" i="39"/>
  <c r="AN295" i="39"/>
  <c r="AI295" i="39"/>
  <c r="Z295" i="39"/>
  <c r="Y295" i="39"/>
  <c r="AP294" i="39"/>
  <c r="AN294" i="39"/>
  <c r="AI294" i="39"/>
  <c r="Z294" i="39"/>
  <c r="Y294" i="39"/>
  <c r="AP293" i="39"/>
  <c r="AN293" i="39"/>
  <c r="AI293" i="39"/>
  <c r="Z293" i="39"/>
  <c r="Y293" i="39"/>
  <c r="AP292" i="39"/>
  <c r="AN292" i="39"/>
  <c r="AI292" i="39"/>
  <c r="Z292" i="39"/>
  <c r="Y292" i="39"/>
  <c r="AP291" i="39"/>
  <c r="AN291" i="39"/>
  <c r="AI291" i="39"/>
  <c r="Z291" i="39"/>
  <c r="Y291" i="39"/>
  <c r="AP290" i="39"/>
  <c r="AN290" i="39"/>
  <c r="AI290" i="39"/>
  <c r="Z290" i="39"/>
  <c r="Y290" i="39"/>
  <c r="AP289" i="39"/>
  <c r="AN289" i="39"/>
  <c r="AI289" i="39"/>
  <c r="Z289" i="39"/>
  <c r="Y289" i="39"/>
  <c r="AP288" i="39"/>
  <c r="AN288" i="39"/>
  <c r="AI288" i="39"/>
  <c r="Z288" i="39"/>
  <c r="Y288" i="39"/>
  <c r="AP287" i="39"/>
  <c r="AN287" i="39"/>
  <c r="AI287" i="39"/>
  <c r="Z287" i="39"/>
  <c r="Y287" i="39"/>
  <c r="AP286" i="39"/>
  <c r="AN286" i="39"/>
  <c r="AI286" i="39"/>
  <c r="Z286" i="39"/>
  <c r="Y286" i="39"/>
  <c r="AP285" i="39"/>
  <c r="AN285" i="39"/>
  <c r="AI285" i="39"/>
  <c r="Z285" i="39"/>
  <c r="Y285" i="39"/>
  <c r="AP284" i="39"/>
  <c r="AN284" i="39"/>
  <c r="AI284" i="39"/>
  <c r="Z284" i="39"/>
  <c r="Y284" i="39"/>
  <c r="AP283" i="39"/>
  <c r="AN283" i="39"/>
  <c r="AI283" i="39"/>
  <c r="Z283" i="39"/>
  <c r="Y283" i="39"/>
  <c r="AP282" i="39"/>
  <c r="AN282" i="39"/>
  <c r="AI282" i="39"/>
  <c r="Z282" i="39"/>
  <c r="Y282" i="39"/>
  <c r="AP281" i="39"/>
  <c r="AN281" i="39"/>
  <c r="AI281" i="39"/>
  <c r="Z281" i="39"/>
  <c r="Y281" i="39"/>
  <c r="AP280" i="39"/>
  <c r="AN280" i="39"/>
  <c r="AI280" i="39"/>
  <c r="Z280" i="39"/>
  <c r="Y280" i="39"/>
  <c r="AP279" i="39"/>
  <c r="AN279" i="39"/>
  <c r="AI279" i="39"/>
  <c r="Z279" i="39"/>
  <c r="Y279" i="39"/>
  <c r="AP278" i="39"/>
  <c r="AN278" i="39"/>
  <c r="AI278" i="39"/>
  <c r="Z278" i="39"/>
  <c r="Y278" i="39"/>
  <c r="AP277" i="39"/>
  <c r="AN277" i="39"/>
  <c r="AI277" i="39"/>
  <c r="Z277" i="39"/>
  <c r="Y277" i="39"/>
  <c r="AP276" i="39"/>
  <c r="AN276" i="39"/>
  <c r="AI276" i="39"/>
  <c r="Z276" i="39"/>
  <c r="Y276" i="39"/>
  <c r="AP275" i="39"/>
  <c r="AN275" i="39"/>
  <c r="AI275" i="39"/>
  <c r="Z275" i="39"/>
  <c r="Y275" i="39"/>
  <c r="AP274" i="39"/>
  <c r="AN274" i="39"/>
  <c r="AI274" i="39"/>
  <c r="Z274" i="39"/>
  <c r="Y274" i="39"/>
  <c r="AP273" i="39"/>
  <c r="AN273" i="39"/>
  <c r="AI273" i="39"/>
  <c r="Z273" i="39"/>
  <c r="Y273" i="39"/>
  <c r="AP272" i="39"/>
  <c r="AN272" i="39"/>
  <c r="AI272" i="39"/>
  <c r="Z272" i="39"/>
  <c r="Y272" i="39"/>
  <c r="AP271" i="39"/>
  <c r="AN271" i="39"/>
  <c r="AI271" i="39"/>
  <c r="Z271" i="39"/>
  <c r="Y271" i="39"/>
  <c r="AP270" i="39"/>
  <c r="AN270" i="39"/>
  <c r="AI270" i="39"/>
  <c r="Z270" i="39"/>
  <c r="Y270" i="39"/>
  <c r="AP269" i="39"/>
  <c r="AN269" i="39"/>
  <c r="AI269" i="39"/>
  <c r="Z269" i="39"/>
  <c r="Y269" i="39"/>
  <c r="AP268" i="39"/>
  <c r="AN268" i="39"/>
  <c r="AI268" i="39"/>
  <c r="Z268" i="39"/>
  <c r="Y268" i="39"/>
  <c r="AP267" i="39"/>
  <c r="AN267" i="39"/>
  <c r="AI267" i="39"/>
  <c r="Z267" i="39"/>
  <c r="AB267" i="39" s="1"/>
  <c r="AE267" i="39" s="1"/>
  <c r="AJ267" i="39" s="1"/>
  <c r="Y267" i="39"/>
  <c r="AP266" i="39"/>
  <c r="AN266" i="39"/>
  <c r="AI266" i="39"/>
  <c r="Z266" i="39"/>
  <c r="Y266" i="39"/>
  <c r="AP265" i="39"/>
  <c r="AN265" i="39"/>
  <c r="AI265" i="39"/>
  <c r="Z265" i="39"/>
  <c r="Y265" i="39"/>
  <c r="AP264" i="39"/>
  <c r="AN264" i="39"/>
  <c r="AI264" i="39"/>
  <c r="Z264" i="39"/>
  <c r="Y264" i="39"/>
  <c r="AP263" i="39"/>
  <c r="AN263" i="39"/>
  <c r="AI263" i="39"/>
  <c r="Z263" i="39"/>
  <c r="Y263" i="39"/>
  <c r="AP262" i="39"/>
  <c r="AN262" i="39"/>
  <c r="AI262" i="39"/>
  <c r="Z262" i="39"/>
  <c r="Y262" i="39"/>
  <c r="AP261" i="39"/>
  <c r="AN261" i="39"/>
  <c r="AI261" i="39"/>
  <c r="Z261" i="39"/>
  <c r="Y261" i="39"/>
  <c r="AP260" i="39"/>
  <c r="AN260" i="39"/>
  <c r="AI260" i="39"/>
  <c r="Z260" i="39"/>
  <c r="Y260" i="39"/>
  <c r="AP259" i="39"/>
  <c r="AN259" i="39"/>
  <c r="AI259" i="39"/>
  <c r="Z259" i="39"/>
  <c r="Y259" i="39"/>
  <c r="AP258" i="39"/>
  <c r="AN258" i="39"/>
  <c r="AI258" i="39"/>
  <c r="Z258" i="39"/>
  <c r="Y258" i="39"/>
  <c r="AP257" i="39"/>
  <c r="AN257" i="39"/>
  <c r="AI257" i="39"/>
  <c r="Z257" i="39"/>
  <c r="Y257" i="39"/>
  <c r="AP256" i="39"/>
  <c r="AN256" i="39"/>
  <c r="AI256" i="39"/>
  <c r="Z256" i="39"/>
  <c r="Y256" i="39"/>
  <c r="AP255" i="39"/>
  <c r="AN255" i="39"/>
  <c r="AI255" i="39"/>
  <c r="Z255" i="39"/>
  <c r="Y255" i="39"/>
  <c r="AP254" i="39"/>
  <c r="AN254" i="39"/>
  <c r="AI254" i="39"/>
  <c r="Z254" i="39"/>
  <c r="Y254" i="39"/>
  <c r="AP253" i="39"/>
  <c r="AN253" i="39"/>
  <c r="AI253" i="39"/>
  <c r="Z253" i="39"/>
  <c r="Y253" i="39"/>
  <c r="AP252" i="39"/>
  <c r="AN252" i="39"/>
  <c r="AI252" i="39"/>
  <c r="Z252" i="39"/>
  <c r="Y252" i="39"/>
  <c r="AP251" i="39"/>
  <c r="AN251" i="39"/>
  <c r="AI251" i="39"/>
  <c r="Z251" i="39"/>
  <c r="Y251" i="39"/>
  <c r="AP250" i="39"/>
  <c r="AN250" i="39"/>
  <c r="AI250" i="39"/>
  <c r="Z250" i="39"/>
  <c r="Y250" i="39"/>
  <c r="AP249" i="39"/>
  <c r="AN249" i="39"/>
  <c r="AI249" i="39"/>
  <c r="Z249" i="39"/>
  <c r="Y249" i="39"/>
  <c r="AP248" i="39"/>
  <c r="AN248" i="39"/>
  <c r="AI248" i="39"/>
  <c r="Z248" i="39"/>
  <c r="Y248" i="39"/>
  <c r="AP247" i="39"/>
  <c r="AN247" i="39"/>
  <c r="AI247" i="39"/>
  <c r="Z247" i="39"/>
  <c r="Y247" i="39"/>
  <c r="AP246" i="39"/>
  <c r="AN246" i="39"/>
  <c r="AI246" i="39"/>
  <c r="Z246" i="39"/>
  <c r="Y246" i="39"/>
  <c r="AP245" i="39"/>
  <c r="AN245" i="39"/>
  <c r="AI245" i="39"/>
  <c r="Z245" i="39"/>
  <c r="Y245" i="39"/>
  <c r="AP244" i="39"/>
  <c r="AN244" i="39"/>
  <c r="AI244" i="39"/>
  <c r="Z244" i="39"/>
  <c r="Y244" i="39"/>
  <c r="AP243" i="39"/>
  <c r="AN243" i="39"/>
  <c r="AI243" i="39"/>
  <c r="Z243" i="39"/>
  <c r="Y243" i="39"/>
  <c r="AP242" i="39"/>
  <c r="AN242" i="39"/>
  <c r="AI242" i="39"/>
  <c r="Z242" i="39"/>
  <c r="Y242" i="39"/>
  <c r="AP241" i="39"/>
  <c r="AN241" i="39"/>
  <c r="AI241" i="39"/>
  <c r="Z241" i="39"/>
  <c r="Y241" i="39"/>
  <c r="AP240" i="39"/>
  <c r="AN240" i="39"/>
  <c r="AI240" i="39"/>
  <c r="Z240" i="39"/>
  <c r="Y240" i="39"/>
  <c r="AP239" i="39"/>
  <c r="AN239" i="39"/>
  <c r="AI239" i="39"/>
  <c r="Z239" i="39"/>
  <c r="Y239" i="39"/>
  <c r="AP238" i="39"/>
  <c r="AN238" i="39"/>
  <c r="AI238" i="39"/>
  <c r="Z238" i="39"/>
  <c r="Y238" i="39"/>
  <c r="AP237" i="39"/>
  <c r="AN237" i="39"/>
  <c r="AI237" i="39"/>
  <c r="Z237" i="39"/>
  <c r="Y237" i="39"/>
  <c r="AP236" i="39"/>
  <c r="AN236" i="39"/>
  <c r="AI236" i="39"/>
  <c r="Z236" i="39"/>
  <c r="Y236" i="39"/>
  <c r="AP235" i="39"/>
  <c r="AN235" i="39"/>
  <c r="AI235" i="39"/>
  <c r="Z235" i="39"/>
  <c r="Y235" i="39"/>
  <c r="AP234" i="39"/>
  <c r="AN234" i="39"/>
  <c r="AI234" i="39"/>
  <c r="Z234" i="39"/>
  <c r="Y234" i="39"/>
  <c r="AP233" i="39"/>
  <c r="AN233" i="39"/>
  <c r="AI233" i="39"/>
  <c r="Z233" i="39"/>
  <c r="Y233" i="39"/>
  <c r="AP232" i="39"/>
  <c r="AN232" i="39"/>
  <c r="AI232" i="39"/>
  <c r="Z232" i="39"/>
  <c r="Y232" i="39"/>
  <c r="AP231" i="39"/>
  <c r="AN231" i="39"/>
  <c r="AI231" i="39"/>
  <c r="Z231" i="39"/>
  <c r="Y231" i="39"/>
  <c r="AP230" i="39"/>
  <c r="AN230" i="39"/>
  <c r="AI230" i="39"/>
  <c r="Z230" i="39"/>
  <c r="Y230" i="39"/>
  <c r="AP229" i="39"/>
  <c r="AN229" i="39"/>
  <c r="AI229" i="39"/>
  <c r="Z229" i="39"/>
  <c r="Y229" i="39"/>
  <c r="AP228" i="39"/>
  <c r="AN228" i="39"/>
  <c r="AI228" i="39"/>
  <c r="Z228" i="39"/>
  <c r="Y228" i="39"/>
  <c r="AP227" i="39"/>
  <c r="AN227" i="39"/>
  <c r="AI227" i="39"/>
  <c r="Z227" i="39"/>
  <c r="Y227" i="39"/>
  <c r="AP226" i="39"/>
  <c r="AN226" i="39"/>
  <c r="AI226" i="39"/>
  <c r="Z226" i="39"/>
  <c r="Y226" i="39"/>
  <c r="AP225" i="39"/>
  <c r="AN225" i="39"/>
  <c r="AI225" i="39"/>
  <c r="Z225" i="39"/>
  <c r="Y225" i="39"/>
  <c r="AP224" i="39"/>
  <c r="AN224" i="39"/>
  <c r="AI224" i="39"/>
  <c r="Z224" i="39"/>
  <c r="Y224" i="39"/>
  <c r="AP223" i="39"/>
  <c r="AN223" i="39"/>
  <c r="AI223" i="39"/>
  <c r="Z223" i="39"/>
  <c r="Y223" i="39"/>
  <c r="AP222" i="39"/>
  <c r="AN222" i="39"/>
  <c r="AI222" i="39"/>
  <c r="Z222" i="39"/>
  <c r="Y222" i="39"/>
  <c r="AP221" i="39"/>
  <c r="AN221" i="39"/>
  <c r="AI221" i="39"/>
  <c r="Z221" i="39"/>
  <c r="Y221" i="39"/>
  <c r="AP220" i="39"/>
  <c r="AN220" i="39"/>
  <c r="AI220" i="39"/>
  <c r="Z220" i="39"/>
  <c r="Y220" i="39"/>
  <c r="AP219" i="39"/>
  <c r="AN219" i="39"/>
  <c r="AI219" i="39"/>
  <c r="Z219" i="39"/>
  <c r="Y219" i="39"/>
  <c r="AP218" i="39"/>
  <c r="AN218" i="39"/>
  <c r="AI218" i="39"/>
  <c r="Z218" i="39"/>
  <c r="Y218" i="39"/>
  <c r="AP217" i="39"/>
  <c r="AN217" i="39"/>
  <c r="AI217" i="39"/>
  <c r="Z217" i="39"/>
  <c r="Y217" i="39"/>
  <c r="AP216" i="39"/>
  <c r="AN216" i="39"/>
  <c r="AI216" i="39"/>
  <c r="Z216" i="39"/>
  <c r="Y216" i="39"/>
  <c r="AP215" i="39"/>
  <c r="AN215" i="39"/>
  <c r="AI215" i="39"/>
  <c r="Z215" i="39"/>
  <c r="Y215" i="39"/>
  <c r="AP214" i="39"/>
  <c r="AN214" i="39"/>
  <c r="AI214" i="39"/>
  <c r="Z214" i="39"/>
  <c r="Y214" i="39"/>
  <c r="AP213" i="39"/>
  <c r="AN213" i="39"/>
  <c r="AI213" i="39"/>
  <c r="Z213" i="39"/>
  <c r="Y213" i="39"/>
  <c r="AP212" i="39"/>
  <c r="AN212" i="39"/>
  <c r="AI212" i="39"/>
  <c r="Z212" i="39"/>
  <c r="Y212" i="39"/>
  <c r="AP211" i="39"/>
  <c r="AN211" i="39"/>
  <c r="AI211" i="39"/>
  <c r="Z211" i="39"/>
  <c r="Y211" i="39"/>
  <c r="AP210" i="39"/>
  <c r="AN210" i="39"/>
  <c r="AI210" i="39"/>
  <c r="Z210" i="39"/>
  <c r="Y210" i="39"/>
  <c r="AP209" i="39"/>
  <c r="AN209" i="39"/>
  <c r="AI209" i="39"/>
  <c r="Z209" i="39"/>
  <c r="Y209" i="39"/>
  <c r="AP208" i="39"/>
  <c r="AN208" i="39"/>
  <c r="AI208" i="39"/>
  <c r="Z208" i="39"/>
  <c r="Y208" i="39"/>
  <c r="AP207" i="39"/>
  <c r="AN207" i="39"/>
  <c r="AI207" i="39"/>
  <c r="Z207" i="39"/>
  <c r="Y207" i="39"/>
  <c r="AP206" i="39"/>
  <c r="AN206" i="39"/>
  <c r="AI206" i="39"/>
  <c r="Z206" i="39"/>
  <c r="Y206" i="39"/>
  <c r="AB206" i="39" s="1"/>
  <c r="AE206" i="39" s="1"/>
  <c r="AJ206" i="39" s="1"/>
  <c r="AP205" i="39"/>
  <c r="AN205" i="39"/>
  <c r="AI205" i="39"/>
  <c r="Z205" i="39"/>
  <c r="Y205" i="39"/>
  <c r="AP204" i="39"/>
  <c r="AN204" i="39"/>
  <c r="AI204" i="39"/>
  <c r="Z204" i="39"/>
  <c r="Y204" i="39"/>
  <c r="AP203" i="39"/>
  <c r="AN203" i="39"/>
  <c r="AI203" i="39"/>
  <c r="Z203" i="39"/>
  <c r="Y203" i="39"/>
  <c r="AA203" i="39" s="1"/>
  <c r="AP202" i="39"/>
  <c r="AN202" i="39"/>
  <c r="AI202" i="39"/>
  <c r="Z202" i="39"/>
  <c r="Y202" i="39"/>
  <c r="AP201" i="39"/>
  <c r="AN201" i="39"/>
  <c r="AI201" i="39"/>
  <c r="Z201" i="39"/>
  <c r="Y201" i="39"/>
  <c r="AP200" i="39"/>
  <c r="AN200" i="39"/>
  <c r="AI200" i="39"/>
  <c r="Z200" i="39"/>
  <c r="Y200" i="39"/>
  <c r="AB200" i="39" s="1"/>
  <c r="AE200" i="39" s="1"/>
  <c r="AJ200" i="39" s="1"/>
  <c r="AR200" i="39" s="1"/>
  <c r="AP199" i="39"/>
  <c r="AN199" i="39"/>
  <c r="AI199" i="39"/>
  <c r="Z199" i="39"/>
  <c r="Y199" i="39"/>
  <c r="AP198" i="39"/>
  <c r="AN198" i="39"/>
  <c r="AI198" i="39"/>
  <c r="Z198" i="39"/>
  <c r="Y198" i="39"/>
  <c r="AP197" i="39"/>
  <c r="AN197" i="39"/>
  <c r="AI197" i="39"/>
  <c r="Z197" i="39"/>
  <c r="Y197" i="39"/>
  <c r="AP196" i="39"/>
  <c r="AN196" i="39"/>
  <c r="AI196" i="39"/>
  <c r="Z196" i="39"/>
  <c r="Y196" i="39"/>
  <c r="AP195" i="39"/>
  <c r="AN195" i="39"/>
  <c r="AI195" i="39"/>
  <c r="Z195" i="39"/>
  <c r="Y195" i="39"/>
  <c r="AP194" i="39"/>
  <c r="AN194" i="39"/>
  <c r="AI194" i="39"/>
  <c r="Z194" i="39"/>
  <c r="Y194" i="39"/>
  <c r="AB194" i="39" s="1"/>
  <c r="AE194" i="39" s="1"/>
  <c r="AJ194" i="39" s="1"/>
  <c r="AP193" i="39"/>
  <c r="AN193" i="39"/>
  <c r="AI193" i="39"/>
  <c r="Z193" i="39"/>
  <c r="Y193" i="39"/>
  <c r="AB193" i="39" s="1"/>
  <c r="AE193" i="39" s="1"/>
  <c r="AJ193" i="39" s="1"/>
  <c r="AR193" i="39" s="1"/>
  <c r="AP192" i="39"/>
  <c r="AN192" i="39"/>
  <c r="AI192" i="39"/>
  <c r="Z192" i="39"/>
  <c r="Y192" i="39"/>
  <c r="AP191" i="39"/>
  <c r="AN191" i="39"/>
  <c r="AI191" i="39"/>
  <c r="Z191" i="39"/>
  <c r="Y191" i="39"/>
  <c r="AP190" i="39"/>
  <c r="AN190" i="39"/>
  <c r="AI190" i="39"/>
  <c r="Z190" i="39"/>
  <c r="Y190" i="39"/>
  <c r="AP189" i="39"/>
  <c r="AN189" i="39"/>
  <c r="AI189" i="39"/>
  <c r="Z189" i="39"/>
  <c r="Y189" i="39"/>
  <c r="AP188" i="39"/>
  <c r="AN188" i="39"/>
  <c r="AI188" i="39"/>
  <c r="Z188" i="39"/>
  <c r="Y188" i="39"/>
  <c r="AP187" i="39"/>
  <c r="AN187" i="39"/>
  <c r="AI187" i="39"/>
  <c r="Z187" i="39"/>
  <c r="Y187" i="39"/>
  <c r="AP186" i="39"/>
  <c r="AN186" i="39"/>
  <c r="AI186" i="39"/>
  <c r="Z186" i="39"/>
  <c r="Y186" i="39"/>
  <c r="AP185" i="39"/>
  <c r="AN185" i="39"/>
  <c r="AI185" i="39"/>
  <c r="Z185" i="39"/>
  <c r="Y185" i="39"/>
  <c r="AP184" i="39"/>
  <c r="AN184" i="39"/>
  <c r="AI184" i="39"/>
  <c r="Z184" i="39"/>
  <c r="Y184" i="39"/>
  <c r="AP183" i="39"/>
  <c r="AN183" i="39"/>
  <c r="AI183" i="39"/>
  <c r="Z183" i="39"/>
  <c r="Y183" i="39"/>
  <c r="AP182" i="39"/>
  <c r="AN182" i="39"/>
  <c r="AI182" i="39"/>
  <c r="Z182" i="39"/>
  <c r="Y182" i="39"/>
  <c r="AB182" i="39" s="1"/>
  <c r="AE182" i="39" s="1"/>
  <c r="AJ182" i="39" s="1"/>
  <c r="AP181" i="39"/>
  <c r="AN181" i="39"/>
  <c r="AI181" i="39"/>
  <c r="Z181" i="39"/>
  <c r="Y181" i="39"/>
  <c r="AP180" i="39"/>
  <c r="AN180" i="39"/>
  <c r="AI180" i="39"/>
  <c r="Z180" i="39"/>
  <c r="Y180" i="39"/>
  <c r="AP179" i="39"/>
  <c r="AN179" i="39"/>
  <c r="AI179" i="39"/>
  <c r="Z179" i="39"/>
  <c r="Y179" i="39"/>
  <c r="AA179" i="39" s="1"/>
  <c r="AP178" i="39"/>
  <c r="AN178" i="39"/>
  <c r="AI178" i="39"/>
  <c r="Z178" i="39"/>
  <c r="Y178" i="39"/>
  <c r="AP177" i="39"/>
  <c r="AN177" i="39"/>
  <c r="AI177" i="39"/>
  <c r="Z177" i="39"/>
  <c r="Y177" i="39"/>
  <c r="AP176" i="39"/>
  <c r="AN176" i="39"/>
  <c r="AI176" i="39"/>
  <c r="Z176" i="39"/>
  <c r="Y176" i="39"/>
  <c r="AP175" i="39"/>
  <c r="AN175" i="39"/>
  <c r="AI175" i="39"/>
  <c r="Z175" i="39"/>
  <c r="Y175" i="39"/>
  <c r="AP174" i="39"/>
  <c r="AN174" i="39"/>
  <c r="AI174" i="39"/>
  <c r="Z174" i="39"/>
  <c r="Y174" i="39"/>
  <c r="AP173" i="39"/>
  <c r="AN173" i="39"/>
  <c r="AI173" i="39"/>
  <c r="Z173" i="39"/>
  <c r="Y173" i="39"/>
  <c r="AP172" i="39"/>
  <c r="AN172" i="39"/>
  <c r="AI172" i="39"/>
  <c r="Z172" i="39"/>
  <c r="Y172" i="39"/>
  <c r="AP171" i="39"/>
  <c r="AN171" i="39"/>
  <c r="AI171" i="39"/>
  <c r="Z171" i="39"/>
  <c r="AB171" i="39" s="1"/>
  <c r="AE171" i="39" s="1"/>
  <c r="AJ171" i="39" s="1"/>
  <c r="Y171" i="39"/>
  <c r="AP170" i="39"/>
  <c r="AN170" i="39"/>
  <c r="AI170" i="39"/>
  <c r="Z170" i="39"/>
  <c r="Y170" i="39"/>
  <c r="AP169" i="39"/>
  <c r="AN169" i="39"/>
  <c r="AI169" i="39"/>
  <c r="Z169" i="39"/>
  <c r="Y169" i="39"/>
  <c r="AP168" i="39"/>
  <c r="AN168" i="39"/>
  <c r="AI168" i="39"/>
  <c r="Z168" i="39"/>
  <c r="Y168" i="39"/>
  <c r="AA168" i="39" s="1"/>
  <c r="AP167" i="39"/>
  <c r="AN167" i="39"/>
  <c r="AI167" i="39"/>
  <c r="Z167" i="39"/>
  <c r="Y167" i="39"/>
  <c r="AP166" i="39"/>
  <c r="AN166" i="39"/>
  <c r="AI166" i="39"/>
  <c r="Z166" i="39"/>
  <c r="Y166" i="39"/>
  <c r="AA166" i="39" s="1"/>
  <c r="AP165" i="39"/>
  <c r="AN165" i="39"/>
  <c r="AI165" i="39"/>
  <c r="Z165" i="39"/>
  <c r="Y165" i="39"/>
  <c r="AP164" i="39"/>
  <c r="AN164" i="39"/>
  <c r="AI164" i="39"/>
  <c r="Z164" i="39"/>
  <c r="Y164" i="39"/>
  <c r="AB164" i="39" s="1"/>
  <c r="AE164" i="39" s="1"/>
  <c r="AJ164" i="39" s="1"/>
  <c r="AR164" i="39" s="1"/>
  <c r="AP163" i="39"/>
  <c r="AN163" i="39"/>
  <c r="AI163" i="39"/>
  <c r="Z163" i="39"/>
  <c r="Y163" i="39"/>
  <c r="AP162" i="39"/>
  <c r="AN162" i="39"/>
  <c r="AI162" i="39"/>
  <c r="Z162" i="39"/>
  <c r="Y162" i="39"/>
  <c r="AP161" i="39"/>
  <c r="AN161" i="39"/>
  <c r="AI161" i="39"/>
  <c r="Z161" i="39"/>
  <c r="Y161" i="39"/>
  <c r="AP160" i="39"/>
  <c r="AN160" i="39"/>
  <c r="AI160" i="39"/>
  <c r="Z160" i="39"/>
  <c r="AB160" i="39" s="1"/>
  <c r="AE160" i="39" s="1"/>
  <c r="AJ160" i="39" s="1"/>
  <c r="Y160" i="39"/>
  <c r="AP159" i="39"/>
  <c r="AN159" i="39"/>
  <c r="AI159" i="39"/>
  <c r="Z159" i="39"/>
  <c r="Y159" i="39"/>
  <c r="AP158" i="39"/>
  <c r="AN158" i="39"/>
  <c r="AI158" i="39"/>
  <c r="Z158" i="39"/>
  <c r="Y158" i="39"/>
  <c r="AP157" i="39"/>
  <c r="AN157" i="39"/>
  <c r="AI157" i="39"/>
  <c r="Z157" i="39"/>
  <c r="Y157" i="39"/>
  <c r="AA157" i="39" s="1"/>
  <c r="AP156" i="39"/>
  <c r="AN156" i="39"/>
  <c r="AI156" i="39"/>
  <c r="Z156" i="39"/>
  <c r="Y156" i="39"/>
  <c r="AP155" i="39"/>
  <c r="AN155" i="39"/>
  <c r="AI155" i="39"/>
  <c r="Z155" i="39"/>
  <c r="Y155" i="39"/>
  <c r="AB155" i="39" s="1"/>
  <c r="AE155" i="39" s="1"/>
  <c r="AJ155" i="39" s="1"/>
  <c r="AP154" i="39"/>
  <c r="AN154" i="39"/>
  <c r="AI154" i="39"/>
  <c r="Z154" i="39"/>
  <c r="Y154" i="39"/>
  <c r="AP153" i="39"/>
  <c r="AN153" i="39"/>
  <c r="AI153" i="39"/>
  <c r="Z153" i="39"/>
  <c r="Y153" i="39"/>
  <c r="AP152" i="39"/>
  <c r="AN152" i="39"/>
  <c r="AI152" i="39"/>
  <c r="Z152" i="39"/>
  <c r="Y152" i="39"/>
  <c r="AP151" i="39"/>
  <c r="AN151" i="39"/>
  <c r="AI151" i="39"/>
  <c r="Z151" i="39"/>
  <c r="Y151" i="39"/>
  <c r="AP150" i="39"/>
  <c r="AN150" i="39"/>
  <c r="AI150" i="39"/>
  <c r="Z150" i="39"/>
  <c r="Y150" i="39"/>
  <c r="AP149" i="39"/>
  <c r="AN149" i="39"/>
  <c r="AI149" i="39"/>
  <c r="Z149" i="39"/>
  <c r="Y149" i="39"/>
  <c r="AP148" i="39"/>
  <c r="AN148" i="39"/>
  <c r="AI148" i="39"/>
  <c r="Z148" i="39"/>
  <c r="Y148" i="39"/>
  <c r="AP147" i="39"/>
  <c r="AN147" i="39"/>
  <c r="AI147" i="39"/>
  <c r="Z147" i="39"/>
  <c r="Y147" i="39"/>
  <c r="AP146" i="39"/>
  <c r="AN146" i="39"/>
  <c r="AI146" i="39"/>
  <c r="Z146" i="39"/>
  <c r="Y146" i="39"/>
  <c r="AP145" i="39"/>
  <c r="AN145" i="39"/>
  <c r="AI145" i="39"/>
  <c r="Z145" i="39"/>
  <c r="Y145" i="39"/>
  <c r="AP144" i="39"/>
  <c r="AN144" i="39"/>
  <c r="AI144" i="39"/>
  <c r="Z144" i="39"/>
  <c r="Y144" i="39"/>
  <c r="AP143" i="39"/>
  <c r="AN143" i="39"/>
  <c r="AI143" i="39"/>
  <c r="Z143" i="39"/>
  <c r="Y143" i="39"/>
  <c r="AB143" i="39" s="1"/>
  <c r="AE143" i="39" s="1"/>
  <c r="AJ143" i="39" s="1"/>
  <c r="AR143" i="39" s="1"/>
  <c r="AP142" i="39"/>
  <c r="AN142" i="39"/>
  <c r="AI142" i="39"/>
  <c r="Z142" i="39"/>
  <c r="Y142" i="39"/>
  <c r="AP141" i="39"/>
  <c r="AN141" i="39"/>
  <c r="AI141" i="39"/>
  <c r="Z141" i="39"/>
  <c r="Y141" i="39"/>
  <c r="AP140" i="39"/>
  <c r="AN140" i="39"/>
  <c r="AI140" i="39"/>
  <c r="Z140" i="39"/>
  <c r="Y140" i="39"/>
  <c r="AP139" i="39"/>
  <c r="AN139" i="39"/>
  <c r="AI139" i="39"/>
  <c r="Z139" i="39"/>
  <c r="Y139" i="39"/>
  <c r="AP138" i="39"/>
  <c r="AN138" i="39"/>
  <c r="AI138" i="39"/>
  <c r="Z138" i="39"/>
  <c r="Y138" i="39"/>
  <c r="AP137" i="39"/>
  <c r="AN137" i="39"/>
  <c r="AI137" i="39"/>
  <c r="Z137" i="39"/>
  <c r="Y137" i="39"/>
  <c r="AP136" i="39"/>
  <c r="AN136" i="39"/>
  <c r="AI136" i="39"/>
  <c r="Z136" i="39"/>
  <c r="Y136" i="39"/>
  <c r="AP135" i="39"/>
  <c r="AN135" i="39"/>
  <c r="AI135" i="39"/>
  <c r="Z135" i="39"/>
  <c r="Y135" i="39"/>
  <c r="AP134" i="39"/>
  <c r="AN134" i="39"/>
  <c r="AI134" i="39"/>
  <c r="Z134" i="39"/>
  <c r="AB134" i="39" s="1"/>
  <c r="AE134" i="39" s="1"/>
  <c r="AJ134" i="39" s="1"/>
  <c r="Y134" i="39"/>
  <c r="AP133" i="39"/>
  <c r="AN133" i="39"/>
  <c r="AI133" i="39"/>
  <c r="Z133" i="39"/>
  <c r="Y133" i="39"/>
  <c r="AB133" i="39" s="1"/>
  <c r="AE133" i="39" s="1"/>
  <c r="AJ133" i="39" s="1"/>
  <c r="AP132" i="39"/>
  <c r="AN132" i="39"/>
  <c r="AI132" i="39"/>
  <c r="Z132" i="39"/>
  <c r="Y132" i="39"/>
  <c r="AA132" i="39" s="1"/>
  <c r="AP131" i="39"/>
  <c r="AN131" i="39"/>
  <c r="AI131" i="39"/>
  <c r="Z131" i="39"/>
  <c r="Y131" i="39"/>
  <c r="AB131" i="39" s="1"/>
  <c r="AE131" i="39" s="1"/>
  <c r="AJ131" i="39" s="1"/>
  <c r="AP130" i="39"/>
  <c r="AN130" i="39"/>
  <c r="AI130" i="39"/>
  <c r="Z130" i="39"/>
  <c r="Y130" i="39"/>
  <c r="AP129" i="39"/>
  <c r="AN129" i="39"/>
  <c r="AI129" i="39"/>
  <c r="Z129" i="39"/>
  <c r="Y129" i="39"/>
  <c r="AP128" i="39"/>
  <c r="AN128" i="39"/>
  <c r="AI128" i="39"/>
  <c r="Z128" i="39"/>
  <c r="Y128" i="39"/>
  <c r="AA128" i="39" s="1"/>
  <c r="AP127" i="39"/>
  <c r="AN127" i="39"/>
  <c r="AI127" i="39"/>
  <c r="Z127" i="39"/>
  <c r="Y127" i="39"/>
  <c r="AP126" i="39"/>
  <c r="AN126" i="39"/>
  <c r="AI126" i="39"/>
  <c r="Z126" i="39"/>
  <c r="Y126" i="39"/>
  <c r="AP125" i="39"/>
  <c r="AN125" i="39"/>
  <c r="AI125" i="39"/>
  <c r="Z125" i="39"/>
  <c r="Y125" i="39"/>
  <c r="AP124" i="39"/>
  <c r="AN124" i="39"/>
  <c r="AI124" i="39"/>
  <c r="Z124" i="39"/>
  <c r="Y124" i="39"/>
  <c r="AA124" i="39" s="1"/>
  <c r="AP123" i="39"/>
  <c r="AN123" i="39"/>
  <c r="AI123" i="39"/>
  <c r="Z123" i="39"/>
  <c r="Y123" i="39"/>
  <c r="AB123" i="39" s="1"/>
  <c r="AE123" i="39" s="1"/>
  <c r="AJ123" i="39" s="1"/>
  <c r="AP122" i="39"/>
  <c r="AN122" i="39"/>
  <c r="AI122" i="39"/>
  <c r="Z122" i="39"/>
  <c r="Y122" i="39"/>
  <c r="AP121" i="39"/>
  <c r="AN121" i="39"/>
  <c r="AI121" i="39"/>
  <c r="Z121" i="39"/>
  <c r="Y121" i="39"/>
  <c r="AP120" i="39"/>
  <c r="AN120" i="39"/>
  <c r="AI120" i="39"/>
  <c r="Z120" i="39"/>
  <c r="Y120" i="39"/>
  <c r="AP119" i="39"/>
  <c r="AN119" i="39"/>
  <c r="AI119" i="39"/>
  <c r="Z119" i="39"/>
  <c r="Y119" i="39"/>
  <c r="AP118" i="39"/>
  <c r="AN118" i="39"/>
  <c r="AI118" i="39"/>
  <c r="Z118" i="39"/>
  <c r="Y118" i="39"/>
  <c r="AP117" i="39"/>
  <c r="AN117" i="39"/>
  <c r="AI117" i="39"/>
  <c r="Z117" i="39"/>
  <c r="Y117" i="39"/>
  <c r="AP116" i="39"/>
  <c r="AN116" i="39"/>
  <c r="AI116" i="39"/>
  <c r="AA116" i="39"/>
  <c r="Z116" i="39"/>
  <c r="Y116" i="39"/>
  <c r="AB116" i="39" s="1"/>
  <c r="AE116" i="39" s="1"/>
  <c r="AJ116" i="39" s="1"/>
  <c r="AP115" i="39"/>
  <c r="AN115" i="39"/>
  <c r="AI115" i="39"/>
  <c r="Z115" i="39"/>
  <c r="Y115" i="39"/>
  <c r="AP114" i="39"/>
  <c r="AN114" i="39"/>
  <c r="AI114" i="39"/>
  <c r="Z114" i="39"/>
  <c r="AA114" i="39" s="1"/>
  <c r="Y114" i="39"/>
  <c r="AP113" i="39"/>
  <c r="AN113" i="39"/>
  <c r="AI113" i="39"/>
  <c r="Z113" i="39"/>
  <c r="Y113" i="39"/>
  <c r="AP112" i="39"/>
  <c r="AN112" i="39"/>
  <c r="AI112" i="39"/>
  <c r="Z112" i="39"/>
  <c r="Y112" i="39"/>
  <c r="AB112" i="39" s="1"/>
  <c r="AE112" i="39" s="1"/>
  <c r="AJ112" i="39" s="1"/>
  <c r="AR112" i="39" s="1"/>
  <c r="AP111" i="39"/>
  <c r="AN111" i="39"/>
  <c r="AI111" i="39"/>
  <c r="Z111" i="39"/>
  <c r="Y111" i="39"/>
  <c r="AA111" i="39" s="1"/>
  <c r="AP110" i="39"/>
  <c r="AN110" i="39"/>
  <c r="AI110" i="39"/>
  <c r="Z110" i="39"/>
  <c r="Y110" i="39"/>
  <c r="AA110" i="39" s="1"/>
  <c r="AP109" i="39"/>
  <c r="AN109" i="39"/>
  <c r="AI109" i="39"/>
  <c r="Z109" i="39"/>
  <c r="Y109" i="39"/>
  <c r="AB109" i="39" s="1"/>
  <c r="AE109" i="39" s="1"/>
  <c r="AJ109" i="39" s="1"/>
  <c r="AP108" i="39"/>
  <c r="AN108" i="39"/>
  <c r="AI108" i="39"/>
  <c r="Z108" i="39"/>
  <c r="Y108" i="39"/>
  <c r="AP107" i="39"/>
  <c r="AN107" i="39"/>
  <c r="AI107" i="39"/>
  <c r="Z107" i="39"/>
  <c r="Y107" i="39"/>
  <c r="AP106" i="39"/>
  <c r="AN106" i="39"/>
  <c r="AI106" i="39"/>
  <c r="Z106" i="39"/>
  <c r="Y106" i="39"/>
  <c r="AP105" i="39"/>
  <c r="AN105" i="39"/>
  <c r="AI105" i="39"/>
  <c r="Z105" i="39"/>
  <c r="Y105" i="39"/>
  <c r="AB105" i="39" s="1"/>
  <c r="AE105" i="39" s="1"/>
  <c r="AJ105" i="39" s="1"/>
  <c r="AP104" i="39"/>
  <c r="AN104" i="39"/>
  <c r="AI104" i="39"/>
  <c r="Z104" i="39"/>
  <c r="Y104" i="39"/>
  <c r="AA104" i="39" s="1"/>
  <c r="AP103" i="39"/>
  <c r="AN103" i="39"/>
  <c r="AI103" i="39"/>
  <c r="Z103" i="39"/>
  <c r="Y103" i="39"/>
  <c r="AP102" i="39"/>
  <c r="AN102" i="39"/>
  <c r="AI102" i="39"/>
  <c r="Z102" i="39"/>
  <c r="Y102" i="39"/>
  <c r="AP101" i="39"/>
  <c r="AN101" i="39"/>
  <c r="AI101" i="39"/>
  <c r="Z101" i="39"/>
  <c r="Y101" i="39"/>
  <c r="AP100" i="39"/>
  <c r="AN100" i="39"/>
  <c r="AI100" i="39"/>
  <c r="Z100" i="39"/>
  <c r="Y100" i="39"/>
  <c r="AP99" i="39"/>
  <c r="AN99" i="39"/>
  <c r="AI99" i="39"/>
  <c r="Z99" i="39"/>
  <c r="Y99" i="39"/>
  <c r="AP98" i="39"/>
  <c r="AN98" i="39"/>
  <c r="AI98" i="39"/>
  <c r="Z98" i="39"/>
  <c r="Y98" i="39"/>
  <c r="AP97" i="39"/>
  <c r="AN97" i="39"/>
  <c r="AI97" i="39"/>
  <c r="Z97" i="39"/>
  <c r="Y97" i="39"/>
  <c r="AP96" i="39"/>
  <c r="AN96" i="39"/>
  <c r="AI96" i="39"/>
  <c r="Z96" i="39"/>
  <c r="AB96" i="39" s="1"/>
  <c r="AE96" i="39" s="1"/>
  <c r="AJ96" i="39" s="1"/>
  <c r="Y96" i="39"/>
  <c r="AP95" i="39"/>
  <c r="AN95" i="39"/>
  <c r="AI95" i="39"/>
  <c r="Z95" i="39"/>
  <c r="Y95" i="39"/>
  <c r="AP94" i="39"/>
  <c r="AN94" i="39"/>
  <c r="AI94" i="39"/>
  <c r="Z94" i="39"/>
  <c r="Y94" i="39"/>
  <c r="AP93" i="39"/>
  <c r="AN93" i="39"/>
  <c r="AI93" i="39"/>
  <c r="Z93" i="39"/>
  <c r="Y93" i="39"/>
  <c r="AP92" i="39"/>
  <c r="AN92" i="39"/>
  <c r="AI92" i="39"/>
  <c r="Z92" i="39"/>
  <c r="Y92" i="39"/>
  <c r="AP91" i="39"/>
  <c r="AN91" i="39"/>
  <c r="AI91" i="39"/>
  <c r="Z91" i="39"/>
  <c r="Y91" i="39"/>
  <c r="AB91" i="39" s="1"/>
  <c r="AE91" i="39" s="1"/>
  <c r="AJ91" i="39" s="1"/>
  <c r="AP90" i="39"/>
  <c r="AN90" i="39"/>
  <c r="AI90" i="39"/>
  <c r="Z90" i="39"/>
  <c r="Y90" i="39"/>
  <c r="AP89" i="39"/>
  <c r="AN89" i="39"/>
  <c r="AI89" i="39"/>
  <c r="Z89" i="39"/>
  <c r="Y89" i="39"/>
  <c r="AB89" i="39" s="1"/>
  <c r="AE89" i="39" s="1"/>
  <c r="AJ89" i="39" s="1"/>
  <c r="AR89" i="39" s="1"/>
  <c r="AP88" i="39"/>
  <c r="AN88" i="39"/>
  <c r="AI88" i="39"/>
  <c r="Z88" i="39"/>
  <c r="Y88" i="39"/>
  <c r="AP87" i="39"/>
  <c r="AN87" i="39"/>
  <c r="AI87" i="39"/>
  <c r="Z87" i="39"/>
  <c r="Y87" i="39"/>
  <c r="AP86" i="39"/>
  <c r="AN86" i="39"/>
  <c r="AI86" i="39"/>
  <c r="Z86" i="39"/>
  <c r="Y86" i="39"/>
  <c r="AA86" i="39" s="1"/>
  <c r="AP85" i="39"/>
  <c r="AN85" i="39"/>
  <c r="AI85" i="39"/>
  <c r="Z85" i="39"/>
  <c r="AA85" i="39" s="1"/>
  <c r="Y85" i="39"/>
  <c r="AP84" i="39"/>
  <c r="AN84" i="39"/>
  <c r="AI84" i="39"/>
  <c r="Z84" i="39"/>
  <c r="Y84" i="39"/>
  <c r="AB84" i="39" s="1"/>
  <c r="AE84" i="39" s="1"/>
  <c r="AJ84" i="39" s="1"/>
  <c r="AR84" i="39" s="1"/>
  <c r="AP83" i="39"/>
  <c r="AN83" i="39"/>
  <c r="AI83" i="39"/>
  <c r="Z83" i="39"/>
  <c r="Y83" i="39"/>
  <c r="AB83" i="39" s="1"/>
  <c r="AE83" i="39" s="1"/>
  <c r="AJ83" i="39" s="1"/>
  <c r="AP82" i="39"/>
  <c r="AN82" i="39"/>
  <c r="AI82" i="39"/>
  <c r="Z82" i="39"/>
  <c r="Y82" i="39"/>
  <c r="AB82" i="39" s="1"/>
  <c r="AE82" i="39" s="1"/>
  <c r="AJ82" i="39" s="1"/>
  <c r="AR82" i="39" s="1"/>
  <c r="AP81" i="39"/>
  <c r="AN81" i="39"/>
  <c r="AI81" i="39"/>
  <c r="Z81" i="39"/>
  <c r="Y81" i="39"/>
  <c r="AP80" i="39"/>
  <c r="AN80" i="39"/>
  <c r="AI80" i="39"/>
  <c r="Z80" i="39"/>
  <c r="Y80" i="39"/>
  <c r="AB80" i="39" s="1"/>
  <c r="AE80" i="39" s="1"/>
  <c r="AJ80" i="39" s="1"/>
  <c r="AP79" i="39"/>
  <c r="AN79" i="39"/>
  <c r="AI79" i="39"/>
  <c r="Z79" i="39"/>
  <c r="AB79" i="39" s="1"/>
  <c r="AE79" i="39" s="1"/>
  <c r="AJ79" i="39" s="1"/>
  <c r="Y79" i="39"/>
  <c r="AP78" i="39"/>
  <c r="AN78" i="39"/>
  <c r="AI78" i="39"/>
  <c r="Z78" i="39"/>
  <c r="Y78" i="39"/>
  <c r="AP77" i="39"/>
  <c r="AN77" i="39"/>
  <c r="AI77" i="39"/>
  <c r="Z77" i="39"/>
  <c r="Y77" i="39"/>
  <c r="AP76" i="39"/>
  <c r="AN76" i="39"/>
  <c r="AI76" i="39"/>
  <c r="Z76" i="39"/>
  <c r="Y76" i="39"/>
  <c r="AP75" i="39"/>
  <c r="AN75" i="39"/>
  <c r="AI75" i="39"/>
  <c r="Z75" i="39"/>
  <c r="Y75" i="39"/>
  <c r="AP74" i="39"/>
  <c r="AN74" i="39"/>
  <c r="AI74" i="39"/>
  <c r="Z74" i="39"/>
  <c r="Y74" i="39"/>
  <c r="AP73" i="39"/>
  <c r="AN73" i="39"/>
  <c r="AI73" i="39"/>
  <c r="Z73" i="39"/>
  <c r="Y73" i="39"/>
  <c r="AB73" i="39" s="1"/>
  <c r="AE73" i="39" s="1"/>
  <c r="AJ73" i="39" s="1"/>
  <c r="AP72" i="39"/>
  <c r="AN72" i="39"/>
  <c r="AI72" i="39"/>
  <c r="Z72" i="39"/>
  <c r="Y72" i="39"/>
  <c r="AP71" i="39"/>
  <c r="AN71" i="39"/>
  <c r="AI71" i="39"/>
  <c r="Z71" i="39"/>
  <c r="Y71" i="39"/>
  <c r="AP70" i="39"/>
  <c r="AN70" i="39"/>
  <c r="AI70" i="39"/>
  <c r="Z70" i="39"/>
  <c r="Y70" i="39"/>
  <c r="AP69" i="39"/>
  <c r="AN69" i="39"/>
  <c r="AI69" i="39"/>
  <c r="Z69" i="39"/>
  <c r="Y69" i="39"/>
  <c r="AB69" i="39" s="1"/>
  <c r="AE69" i="39" s="1"/>
  <c r="AJ69" i="39" s="1"/>
  <c r="AP68" i="39"/>
  <c r="AN68" i="39"/>
  <c r="AI68" i="39"/>
  <c r="Z68" i="39"/>
  <c r="Y68" i="39"/>
  <c r="AP67" i="39"/>
  <c r="AN67" i="39"/>
  <c r="AI67" i="39"/>
  <c r="Z67" i="39"/>
  <c r="Y67" i="39"/>
  <c r="AP66" i="39"/>
  <c r="AN66" i="39"/>
  <c r="AI66" i="39"/>
  <c r="Z66" i="39"/>
  <c r="Y66" i="39"/>
  <c r="AB66" i="39" s="1"/>
  <c r="AE66" i="39" s="1"/>
  <c r="AJ66" i="39" s="1"/>
  <c r="AP65" i="39"/>
  <c r="AN65" i="39"/>
  <c r="AI65" i="39"/>
  <c r="Z65" i="39"/>
  <c r="Y65" i="39"/>
  <c r="AP64" i="39"/>
  <c r="AN64" i="39"/>
  <c r="AI64" i="39"/>
  <c r="Z64" i="39"/>
  <c r="Y64" i="39"/>
  <c r="AP63" i="39"/>
  <c r="AN63" i="39"/>
  <c r="AI63" i="39"/>
  <c r="Z63" i="39"/>
  <c r="Y63" i="39"/>
  <c r="AB63" i="39" s="1"/>
  <c r="AE63" i="39" s="1"/>
  <c r="AJ63" i="39" s="1"/>
  <c r="AR63" i="39" s="1"/>
  <c r="AP62" i="39"/>
  <c r="AN62" i="39"/>
  <c r="AI62" i="39"/>
  <c r="Z62" i="39"/>
  <c r="Y62" i="39"/>
  <c r="AP61" i="39"/>
  <c r="AN61" i="39"/>
  <c r="AI61" i="39"/>
  <c r="Z61" i="39"/>
  <c r="AB61" i="39" s="1"/>
  <c r="AE61" i="39" s="1"/>
  <c r="AJ61" i="39" s="1"/>
  <c r="AR61" i="39" s="1"/>
  <c r="Y61" i="39"/>
  <c r="AP60" i="39"/>
  <c r="AN60" i="39"/>
  <c r="AI60" i="39"/>
  <c r="Z60" i="39"/>
  <c r="AA60" i="39" s="1"/>
  <c r="Y60" i="39"/>
  <c r="AP59" i="39"/>
  <c r="AN59" i="39"/>
  <c r="AI59" i="39"/>
  <c r="Z59" i="39"/>
  <c r="Y59" i="39"/>
  <c r="AP58" i="39"/>
  <c r="AN58" i="39"/>
  <c r="AI58" i="39"/>
  <c r="Z58" i="39"/>
  <c r="Y58" i="39"/>
  <c r="AP57" i="39"/>
  <c r="AN57" i="39"/>
  <c r="AI57" i="39"/>
  <c r="Z57" i="39"/>
  <c r="Y57" i="39"/>
  <c r="AP56" i="39"/>
  <c r="AN56" i="39"/>
  <c r="AI56" i="39"/>
  <c r="Z56" i="39"/>
  <c r="Y56" i="39"/>
  <c r="AB56" i="39" s="1"/>
  <c r="AE56" i="39" s="1"/>
  <c r="AJ56" i="39" s="1"/>
  <c r="AP55" i="39"/>
  <c r="AN55" i="39"/>
  <c r="AI55" i="39"/>
  <c r="Z55" i="39"/>
  <c r="Y55" i="39"/>
  <c r="AP54" i="39"/>
  <c r="AN54" i="39"/>
  <c r="AI54" i="39"/>
  <c r="Z54" i="39"/>
  <c r="Y54" i="39"/>
  <c r="AB54" i="39" s="1"/>
  <c r="AE54" i="39" s="1"/>
  <c r="AJ54" i="39" s="1"/>
  <c r="AP53" i="39"/>
  <c r="AN53" i="39"/>
  <c r="AI53" i="39"/>
  <c r="Z53" i="39"/>
  <c r="Y53" i="39"/>
  <c r="AP52" i="39"/>
  <c r="AN52" i="39"/>
  <c r="AI52" i="39"/>
  <c r="Z52" i="39"/>
  <c r="Y52" i="39"/>
  <c r="AP51" i="39"/>
  <c r="AN51" i="39"/>
  <c r="AI51" i="39"/>
  <c r="Z51" i="39"/>
  <c r="Y51" i="39"/>
  <c r="AP50" i="39"/>
  <c r="AN50" i="39"/>
  <c r="AI50" i="39"/>
  <c r="Z50" i="39"/>
  <c r="Y50" i="39"/>
  <c r="AP49" i="39"/>
  <c r="AN49" i="39"/>
  <c r="AI49" i="39"/>
  <c r="Z49" i="39"/>
  <c r="Y49" i="39"/>
  <c r="AP48" i="39"/>
  <c r="AN48" i="39"/>
  <c r="AI48" i="39"/>
  <c r="Z48" i="39"/>
  <c r="Y48" i="39"/>
  <c r="AP47" i="39"/>
  <c r="AN47" i="39"/>
  <c r="AI47" i="39"/>
  <c r="Z47" i="39"/>
  <c r="Y47" i="39"/>
  <c r="AA47" i="39" s="1"/>
  <c r="AP46" i="39"/>
  <c r="AN46" i="39"/>
  <c r="AI46" i="39"/>
  <c r="Z46" i="39"/>
  <c r="Y46" i="39"/>
  <c r="AP45" i="39"/>
  <c r="AN45" i="39"/>
  <c r="AI45" i="39"/>
  <c r="Z45" i="39"/>
  <c r="Y45" i="39"/>
  <c r="AP44" i="39"/>
  <c r="AN44" i="39"/>
  <c r="AI44" i="39"/>
  <c r="Z44" i="39"/>
  <c r="Y44" i="39"/>
  <c r="AP43" i="39"/>
  <c r="AN43" i="39"/>
  <c r="AI43" i="39"/>
  <c r="Z43" i="39"/>
  <c r="Y43" i="39"/>
  <c r="AP42" i="39"/>
  <c r="AN42" i="39"/>
  <c r="AI42" i="39"/>
  <c r="Z42" i="39"/>
  <c r="Y42" i="39"/>
  <c r="AP41" i="39"/>
  <c r="AN41" i="39"/>
  <c r="AI41" i="39"/>
  <c r="Z41" i="39"/>
  <c r="Y41" i="39"/>
  <c r="AP40" i="39"/>
  <c r="AN40" i="39"/>
  <c r="AI40" i="39"/>
  <c r="Z40" i="39"/>
  <c r="Y40" i="39"/>
  <c r="AP39" i="39"/>
  <c r="AN39" i="39"/>
  <c r="AI39" i="39"/>
  <c r="Z39" i="39"/>
  <c r="Y39" i="39"/>
  <c r="AP38" i="39"/>
  <c r="AN38" i="39"/>
  <c r="AI38" i="39"/>
  <c r="AB38" i="39"/>
  <c r="AE38" i="39" s="1"/>
  <c r="AJ38" i="39" s="1"/>
  <c r="AR38" i="39" s="1"/>
  <c r="Z38" i="39"/>
  <c r="Y38" i="39"/>
  <c r="AA38" i="39" s="1"/>
  <c r="AP37" i="39"/>
  <c r="AN37" i="39"/>
  <c r="AI37" i="39"/>
  <c r="Z37" i="39"/>
  <c r="Y37" i="39"/>
  <c r="AP36" i="39"/>
  <c r="AN36" i="39"/>
  <c r="AI36" i="39"/>
  <c r="Z36" i="39"/>
  <c r="Y36" i="39"/>
  <c r="AP35" i="39"/>
  <c r="AN35" i="39"/>
  <c r="AI35" i="39"/>
  <c r="Z35" i="39"/>
  <c r="Y35" i="39"/>
  <c r="AP34" i="39"/>
  <c r="AN34" i="39"/>
  <c r="AI34" i="39"/>
  <c r="Z34" i="39"/>
  <c r="Y34" i="39"/>
  <c r="AP33" i="39"/>
  <c r="AN33" i="39"/>
  <c r="AI33" i="39"/>
  <c r="Z33" i="39"/>
  <c r="Y33" i="39"/>
  <c r="AP32" i="39"/>
  <c r="AN32" i="39"/>
  <c r="AI32" i="39"/>
  <c r="Z32" i="39"/>
  <c r="AA32" i="39" s="1"/>
  <c r="Y32" i="39"/>
  <c r="AP31" i="39"/>
  <c r="AN31" i="39"/>
  <c r="AI31" i="39"/>
  <c r="Z31" i="39"/>
  <c r="Y31" i="39"/>
  <c r="AP30" i="39"/>
  <c r="AN30" i="39"/>
  <c r="AI30" i="39"/>
  <c r="Z30" i="39"/>
  <c r="Y30" i="39"/>
  <c r="AB30" i="39" s="1"/>
  <c r="AE30" i="39" s="1"/>
  <c r="AJ30" i="39" s="1"/>
  <c r="AP29" i="39"/>
  <c r="AN29" i="39"/>
  <c r="AI29" i="39"/>
  <c r="Z29" i="39"/>
  <c r="Y29" i="39"/>
  <c r="AB29" i="39" s="1"/>
  <c r="AE29" i="39" s="1"/>
  <c r="AJ29" i="39" s="1"/>
  <c r="AP28" i="39"/>
  <c r="AN28" i="39"/>
  <c r="AI28" i="39"/>
  <c r="Z28" i="39"/>
  <c r="Y28" i="39"/>
  <c r="AP27" i="39"/>
  <c r="AN27" i="39"/>
  <c r="AI27" i="39"/>
  <c r="Z27" i="39"/>
  <c r="Y27" i="39"/>
  <c r="AB27" i="39" s="1"/>
  <c r="AE27" i="39" s="1"/>
  <c r="AJ27" i="39" s="1"/>
  <c r="B27" i="39"/>
  <c r="B39" i="39" s="1"/>
  <c r="B51" i="39" s="1"/>
  <c r="B63" i="39" s="1"/>
  <c r="B75" i="39" s="1"/>
  <c r="B87" i="39" s="1"/>
  <c r="B99" i="39" s="1"/>
  <c r="B111" i="39" s="1"/>
  <c r="B123" i="39" s="1"/>
  <c r="B135" i="39" s="1"/>
  <c r="B147" i="39" s="1"/>
  <c r="B159" i="39" s="1"/>
  <c r="B171" i="39" s="1"/>
  <c r="B183" i="39" s="1"/>
  <c r="B195" i="39" s="1"/>
  <c r="B207" i="39" s="1"/>
  <c r="B219" i="39" s="1"/>
  <c r="B231" i="39" s="1"/>
  <c r="B243" i="39" s="1"/>
  <c r="B255" i="39" s="1"/>
  <c r="B267" i="39" s="1"/>
  <c r="B279" i="39" s="1"/>
  <c r="B291" i="39" s="1"/>
  <c r="B303" i="39" s="1"/>
  <c r="B315" i="39" s="1"/>
  <c r="B327" i="39" s="1"/>
  <c r="B339" i="39" s="1"/>
  <c r="B351" i="39" s="1"/>
  <c r="B363" i="39" s="1"/>
  <c r="B375" i="39" s="1"/>
  <c r="B387" i="39" s="1"/>
  <c r="B399" i="39" s="1"/>
  <c r="B411" i="39" s="1"/>
  <c r="B423" i="39" s="1"/>
  <c r="B435" i="39" s="1"/>
  <c r="B447" i="39" s="1"/>
  <c r="B459" i="39" s="1"/>
  <c r="B471" i="39" s="1"/>
  <c r="B483" i="39" s="1"/>
  <c r="B495" i="39" s="1"/>
  <c r="B507" i="39" s="1"/>
  <c r="B519" i="39" s="1"/>
  <c r="B531" i="39" s="1"/>
  <c r="B543" i="39" s="1"/>
  <c r="A27" i="39"/>
  <c r="A39" i="39" s="1"/>
  <c r="A51" i="39" s="1"/>
  <c r="A63" i="39" s="1"/>
  <c r="A75" i="39" s="1"/>
  <c r="A87" i="39" s="1"/>
  <c r="A99" i="39" s="1"/>
  <c r="A111" i="39" s="1"/>
  <c r="A123" i="39" s="1"/>
  <c r="A135" i="39" s="1"/>
  <c r="A147" i="39" s="1"/>
  <c r="A159" i="39" s="1"/>
  <c r="A171" i="39" s="1"/>
  <c r="A183" i="39" s="1"/>
  <c r="A195" i="39" s="1"/>
  <c r="A207" i="39" s="1"/>
  <c r="A219" i="39" s="1"/>
  <c r="A231" i="39" s="1"/>
  <c r="A243" i="39" s="1"/>
  <c r="A255" i="39" s="1"/>
  <c r="A267" i="39" s="1"/>
  <c r="A279" i="39" s="1"/>
  <c r="A291" i="39" s="1"/>
  <c r="A303" i="39" s="1"/>
  <c r="A315" i="39" s="1"/>
  <c r="A327" i="39" s="1"/>
  <c r="A339" i="39" s="1"/>
  <c r="A351" i="39" s="1"/>
  <c r="A363" i="39" s="1"/>
  <c r="A375" i="39" s="1"/>
  <c r="A387" i="39" s="1"/>
  <c r="A399" i="39" s="1"/>
  <c r="A411" i="39" s="1"/>
  <c r="A423" i="39" s="1"/>
  <c r="A435" i="39" s="1"/>
  <c r="A447" i="39" s="1"/>
  <c r="A459" i="39" s="1"/>
  <c r="A471" i="39" s="1"/>
  <c r="A483" i="39" s="1"/>
  <c r="A495" i="39" s="1"/>
  <c r="A507" i="39" s="1"/>
  <c r="A519" i="39" s="1"/>
  <c r="A531" i="39" s="1"/>
  <c r="A543" i="39" s="1"/>
  <c r="AP26" i="39"/>
  <c r="AN26" i="39"/>
  <c r="AI26" i="39"/>
  <c r="Z26" i="39"/>
  <c r="Y26" i="39"/>
  <c r="B26" i="39"/>
  <c r="B38" i="39" s="1"/>
  <c r="B50" i="39" s="1"/>
  <c r="B62" i="39" s="1"/>
  <c r="B74" i="39" s="1"/>
  <c r="B86" i="39" s="1"/>
  <c r="B98" i="39" s="1"/>
  <c r="B110" i="39" s="1"/>
  <c r="B122" i="39" s="1"/>
  <c r="B134" i="39" s="1"/>
  <c r="B146" i="39" s="1"/>
  <c r="B158" i="39" s="1"/>
  <c r="B170" i="39" s="1"/>
  <c r="B182" i="39" s="1"/>
  <c r="B194" i="39" s="1"/>
  <c r="B206" i="39" s="1"/>
  <c r="B218" i="39" s="1"/>
  <c r="B230" i="39" s="1"/>
  <c r="B242" i="39" s="1"/>
  <c r="B254" i="39" s="1"/>
  <c r="B266" i="39" s="1"/>
  <c r="B278" i="39" s="1"/>
  <c r="B290" i="39" s="1"/>
  <c r="B302" i="39" s="1"/>
  <c r="B314" i="39" s="1"/>
  <c r="B326" i="39" s="1"/>
  <c r="B338" i="39" s="1"/>
  <c r="B350" i="39" s="1"/>
  <c r="B362" i="39" s="1"/>
  <c r="B374" i="39" s="1"/>
  <c r="B386" i="39" s="1"/>
  <c r="B398" i="39" s="1"/>
  <c r="B410" i="39" s="1"/>
  <c r="B422" i="39" s="1"/>
  <c r="B434" i="39" s="1"/>
  <c r="B446" i="39" s="1"/>
  <c r="B458" i="39" s="1"/>
  <c r="B470" i="39" s="1"/>
  <c r="B482" i="39" s="1"/>
  <c r="B494" i="39" s="1"/>
  <c r="B506" i="39" s="1"/>
  <c r="B518" i="39" s="1"/>
  <c r="B530" i="39" s="1"/>
  <c r="B542" i="39" s="1"/>
  <c r="A26" i="39"/>
  <c r="A38" i="39" s="1"/>
  <c r="A50" i="39" s="1"/>
  <c r="A62" i="39" s="1"/>
  <c r="A74" i="39" s="1"/>
  <c r="A86" i="39" s="1"/>
  <c r="A98" i="39" s="1"/>
  <c r="A110" i="39" s="1"/>
  <c r="A122" i="39" s="1"/>
  <c r="A134" i="39" s="1"/>
  <c r="A146" i="39" s="1"/>
  <c r="A158" i="39" s="1"/>
  <c r="A170" i="39" s="1"/>
  <c r="A182" i="39" s="1"/>
  <c r="A194" i="39" s="1"/>
  <c r="A206" i="39" s="1"/>
  <c r="A218" i="39" s="1"/>
  <c r="A230" i="39" s="1"/>
  <c r="A242" i="39" s="1"/>
  <c r="A254" i="39" s="1"/>
  <c r="A266" i="39" s="1"/>
  <c r="A278" i="39" s="1"/>
  <c r="A290" i="39" s="1"/>
  <c r="A302" i="39" s="1"/>
  <c r="A314" i="39" s="1"/>
  <c r="A326" i="39" s="1"/>
  <c r="A338" i="39" s="1"/>
  <c r="A350" i="39" s="1"/>
  <c r="A362" i="39" s="1"/>
  <c r="A374" i="39" s="1"/>
  <c r="A386" i="39" s="1"/>
  <c r="A398" i="39" s="1"/>
  <c r="A410" i="39" s="1"/>
  <c r="A422" i="39" s="1"/>
  <c r="A434" i="39" s="1"/>
  <c r="A446" i="39" s="1"/>
  <c r="A458" i="39" s="1"/>
  <c r="A470" i="39" s="1"/>
  <c r="A482" i="39" s="1"/>
  <c r="A494" i="39" s="1"/>
  <c r="A506" i="39" s="1"/>
  <c r="A518" i="39" s="1"/>
  <c r="A530" i="39" s="1"/>
  <c r="A542" i="39" s="1"/>
  <c r="AP25" i="39"/>
  <c r="AN25" i="39"/>
  <c r="AI25" i="39"/>
  <c r="Z25" i="39"/>
  <c r="Y25" i="39"/>
  <c r="B25" i="39"/>
  <c r="B37" i="39" s="1"/>
  <c r="B49" i="39" s="1"/>
  <c r="B61" i="39" s="1"/>
  <c r="B73" i="39" s="1"/>
  <c r="B85" i="39" s="1"/>
  <c r="B97" i="39" s="1"/>
  <c r="B109" i="39" s="1"/>
  <c r="B121" i="39" s="1"/>
  <c r="B133" i="39" s="1"/>
  <c r="B145" i="39" s="1"/>
  <c r="B157" i="39" s="1"/>
  <c r="B169" i="39" s="1"/>
  <c r="B181" i="39" s="1"/>
  <c r="B193" i="39" s="1"/>
  <c r="B205" i="39" s="1"/>
  <c r="B217" i="39" s="1"/>
  <c r="B229" i="39" s="1"/>
  <c r="B241" i="39" s="1"/>
  <c r="B253" i="39" s="1"/>
  <c r="B265" i="39" s="1"/>
  <c r="B277" i="39" s="1"/>
  <c r="B289" i="39" s="1"/>
  <c r="B301" i="39" s="1"/>
  <c r="B313" i="39" s="1"/>
  <c r="B325" i="39" s="1"/>
  <c r="B337" i="39" s="1"/>
  <c r="B349" i="39" s="1"/>
  <c r="B361" i="39" s="1"/>
  <c r="B373" i="39" s="1"/>
  <c r="B385" i="39" s="1"/>
  <c r="B397" i="39" s="1"/>
  <c r="B409" i="39" s="1"/>
  <c r="B421" i="39" s="1"/>
  <c r="B433" i="39" s="1"/>
  <c r="B445" i="39" s="1"/>
  <c r="B457" i="39" s="1"/>
  <c r="B469" i="39" s="1"/>
  <c r="B481" i="39" s="1"/>
  <c r="B493" i="39" s="1"/>
  <c r="B505" i="39" s="1"/>
  <c r="B517" i="39" s="1"/>
  <c r="B529" i="39" s="1"/>
  <c r="B541" i="39" s="1"/>
  <c r="A25" i="39"/>
  <c r="A37" i="39" s="1"/>
  <c r="A49" i="39" s="1"/>
  <c r="A61" i="39" s="1"/>
  <c r="A73" i="39" s="1"/>
  <c r="A85" i="39" s="1"/>
  <c r="A97" i="39" s="1"/>
  <c r="A109" i="39" s="1"/>
  <c r="A121" i="39" s="1"/>
  <c r="A133" i="39" s="1"/>
  <c r="A145" i="39" s="1"/>
  <c r="A157" i="39" s="1"/>
  <c r="A169" i="39" s="1"/>
  <c r="A181" i="39" s="1"/>
  <c r="A193" i="39" s="1"/>
  <c r="A205" i="39" s="1"/>
  <c r="A217" i="39" s="1"/>
  <c r="A229" i="39" s="1"/>
  <c r="A241" i="39" s="1"/>
  <c r="A253" i="39" s="1"/>
  <c r="A265" i="39" s="1"/>
  <c r="A277" i="39" s="1"/>
  <c r="A289" i="39" s="1"/>
  <c r="A301" i="39" s="1"/>
  <c r="A313" i="39" s="1"/>
  <c r="A325" i="39" s="1"/>
  <c r="A337" i="39" s="1"/>
  <c r="A349" i="39" s="1"/>
  <c r="A361" i="39" s="1"/>
  <c r="A373" i="39" s="1"/>
  <c r="A385" i="39" s="1"/>
  <c r="A397" i="39" s="1"/>
  <c r="A409" i="39" s="1"/>
  <c r="A421" i="39" s="1"/>
  <c r="A433" i="39" s="1"/>
  <c r="A445" i="39" s="1"/>
  <c r="A457" i="39" s="1"/>
  <c r="A469" i="39" s="1"/>
  <c r="A481" i="39" s="1"/>
  <c r="A493" i="39" s="1"/>
  <c r="A505" i="39" s="1"/>
  <c r="A517" i="39" s="1"/>
  <c r="A529" i="39" s="1"/>
  <c r="A541" i="39" s="1"/>
  <c r="AP24" i="39"/>
  <c r="AN24" i="39"/>
  <c r="AI24" i="39"/>
  <c r="Z24" i="39"/>
  <c r="Y24" i="39"/>
  <c r="B24" i="39"/>
  <c r="B36" i="39" s="1"/>
  <c r="B48" i="39" s="1"/>
  <c r="B60" i="39" s="1"/>
  <c r="B72" i="39" s="1"/>
  <c r="B84" i="39" s="1"/>
  <c r="B96" i="39" s="1"/>
  <c r="B108" i="39" s="1"/>
  <c r="B120" i="39" s="1"/>
  <c r="B132" i="39" s="1"/>
  <c r="B144" i="39" s="1"/>
  <c r="B156" i="39" s="1"/>
  <c r="B168" i="39" s="1"/>
  <c r="B180" i="39" s="1"/>
  <c r="B192" i="39" s="1"/>
  <c r="B204" i="39" s="1"/>
  <c r="B216" i="39" s="1"/>
  <c r="B228" i="39" s="1"/>
  <c r="B240" i="39" s="1"/>
  <c r="B252" i="39" s="1"/>
  <c r="B264" i="39" s="1"/>
  <c r="B276" i="39" s="1"/>
  <c r="B288" i="39" s="1"/>
  <c r="B300" i="39" s="1"/>
  <c r="B312" i="39" s="1"/>
  <c r="B324" i="39" s="1"/>
  <c r="B336" i="39" s="1"/>
  <c r="B348" i="39" s="1"/>
  <c r="B360" i="39" s="1"/>
  <c r="B372" i="39" s="1"/>
  <c r="B384" i="39" s="1"/>
  <c r="B396" i="39" s="1"/>
  <c r="B408" i="39" s="1"/>
  <c r="B420" i="39" s="1"/>
  <c r="B432" i="39" s="1"/>
  <c r="B444" i="39" s="1"/>
  <c r="B456" i="39" s="1"/>
  <c r="B468" i="39" s="1"/>
  <c r="B480" i="39" s="1"/>
  <c r="B492" i="39" s="1"/>
  <c r="B504" i="39" s="1"/>
  <c r="B516" i="39" s="1"/>
  <c r="B528" i="39" s="1"/>
  <c r="B540" i="39" s="1"/>
  <c r="A24" i="39"/>
  <c r="A36" i="39" s="1"/>
  <c r="A48" i="39" s="1"/>
  <c r="A60" i="39" s="1"/>
  <c r="A72" i="39" s="1"/>
  <c r="A84" i="39" s="1"/>
  <c r="A96" i="39" s="1"/>
  <c r="A108" i="39" s="1"/>
  <c r="A120" i="39" s="1"/>
  <c r="A132" i="39" s="1"/>
  <c r="A144" i="39" s="1"/>
  <c r="A156" i="39" s="1"/>
  <c r="A168" i="39" s="1"/>
  <c r="A180" i="39" s="1"/>
  <c r="A192" i="39" s="1"/>
  <c r="A204" i="39" s="1"/>
  <c r="A216" i="39" s="1"/>
  <c r="A228" i="39" s="1"/>
  <c r="A240" i="39" s="1"/>
  <c r="A252" i="39" s="1"/>
  <c r="A264" i="39" s="1"/>
  <c r="A276" i="39" s="1"/>
  <c r="A288" i="39" s="1"/>
  <c r="A300" i="39" s="1"/>
  <c r="A312" i="39" s="1"/>
  <c r="A324" i="39" s="1"/>
  <c r="A336" i="39" s="1"/>
  <c r="A348" i="39" s="1"/>
  <c r="A360" i="39" s="1"/>
  <c r="A372" i="39" s="1"/>
  <c r="A384" i="39" s="1"/>
  <c r="A396" i="39" s="1"/>
  <c r="A408" i="39" s="1"/>
  <c r="A420" i="39" s="1"/>
  <c r="A432" i="39" s="1"/>
  <c r="A444" i="39" s="1"/>
  <c r="A456" i="39" s="1"/>
  <c r="A468" i="39" s="1"/>
  <c r="A480" i="39" s="1"/>
  <c r="A492" i="39" s="1"/>
  <c r="A504" i="39" s="1"/>
  <c r="A516" i="39" s="1"/>
  <c r="A528" i="39" s="1"/>
  <c r="A540" i="39" s="1"/>
  <c r="AP23" i="39"/>
  <c r="AN23" i="39"/>
  <c r="AI23" i="39"/>
  <c r="Z23" i="39"/>
  <c r="Y23" i="39"/>
  <c r="B23" i="39"/>
  <c r="B35" i="39" s="1"/>
  <c r="B47" i="39" s="1"/>
  <c r="B59" i="39" s="1"/>
  <c r="B71" i="39" s="1"/>
  <c r="B83" i="39" s="1"/>
  <c r="B95" i="39" s="1"/>
  <c r="B107" i="39" s="1"/>
  <c r="B119" i="39" s="1"/>
  <c r="B131" i="39" s="1"/>
  <c r="B143" i="39" s="1"/>
  <c r="B155" i="39" s="1"/>
  <c r="B167" i="39" s="1"/>
  <c r="B179" i="39" s="1"/>
  <c r="B191" i="39" s="1"/>
  <c r="B203" i="39" s="1"/>
  <c r="B215" i="39" s="1"/>
  <c r="B227" i="39" s="1"/>
  <c r="B239" i="39" s="1"/>
  <c r="B251" i="39" s="1"/>
  <c r="B263" i="39" s="1"/>
  <c r="B275" i="39" s="1"/>
  <c r="B287" i="39" s="1"/>
  <c r="B299" i="39" s="1"/>
  <c r="B311" i="39" s="1"/>
  <c r="B323" i="39" s="1"/>
  <c r="B335" i="39" s="1"/>
  <c r="B347" i="39" s="1"/>
  <c r="B359" i="39" s="1"/>
  <c r="B371" i="39" s="1"/>
  <c r="B383" i="39" s="1"/>
  <c r="B395" i="39" s="1"/>
  <c r="B407" i="39" s="1"/>
  <c r="B419" i="39" s="1"/>
  <c r="B431" i="39" s="1"/>
  <c r="B443" i="39" s="1"/>
  <c r="B455" i="39" s="1"/>
  <c r="B467" i="39" s="1"/>
  <c r="B479" i="39" s="1"/>
  <c r="B491" i="39" s="1"/>
  <c r="B503" i="39" s="1"/>
  <c r="B515" i="39" s="1"/>
  <c r="B527" i="39" s="1"/>
  <c r="B539" i="39" s="1"/>
  <c r="A23" i="39"/>
  <c r="A35" i="39" s="1"/>
  <c r="A47" i="39" s="1"/>
  <c r="A59" i="39" s="1"/>
  <c r="A71" i="39" s="1"/>
  <c r="A83" i="39" s="1"/>
  <c r="A95" i="39" s="1"/>
  <c r="A107" i="39" s="1"/>
  <c r="A119" i="39" s="1"/>
  <c r="A131" i="39" s="1"/>
  <c r="A143" i="39" s="1"/>
  <c r="A155" i="39" s="1"/>
  <c r="A167" i="39" s="1"/>
  <c r="A179" i="39" s="1"/>
  <c r="A191" i="39" s="1"/>
  <c r="A203" i="39" s="1"/>
  <c r="A215" i="39" s="1"/>
  <c r="A227" i="39" s="1"/>
  <c r="A239" i="39" s="1"/>
  <c r="A251" i="39" s="1"/>
  <c r="A263" i="39" s="1"/>
  <c r="A275" i="39" s="1"/>
  <c r="A287" i="39" s="1"/>
  <c r="A299" i="39" s="1"/>
  <c r="A311" i="39" s="1"/>
  <c r="A323" i="39" s="1"/>
  <c r="A335" i="39" s="1"/>
  <c r="A347" i="39" s="1"/>
  <c r="A359" i="39" s="1"/>
  <c r="A371" i="39" s="1"/>
  <c r="A383" i="39" s="1"/>
  <c r="A395" i="39" s="1"/>
  <c r="A407" i="39" s="1"/>
  <c r="A419" i="39" s="1"/>
  <c r="A431" i="39" s="1"/>
  <c r="A443" i="39" s="1"/>
  <c r="A455" i="39" s="1"/>
  <c r="A467" i="39" s="1"/>
  <c r="A479" i="39" s="1"/>
  <c r="A491" i="39" s="1"/>
  <c r="A503" i="39" s="1"/>
  <c r="A515" i="39" s="1"/>
  <c r="A527" i="39" s="1"/>
  <c r="A539" i="39" s="1"/>
  <c r="AP22" i="39"/>
  <c r="AN22" i="39"/>
  <c r="AI22" i="39"/>
  <c r="Z22" i="39"/>
  <c r="Y22" i="39"/>
  <c r="B22" i="39"/>
  <c r="B34" i="39" s="1"/>
  <c r="B46" i="39" s="1"/>
  <c r="B58" i="39" s="1"/>
  <c r="B70" i="39" s="1"/>
  <c r="B82" i="39" s="1"/>
  <c r="B94" i="39" s="1"/>
  <c r="B106" i="39" s="1"/>
  <c r="B118" i="39" s="1"/>
  <c r="B130" i="39" s="1"/>
  <c r="B142" i="39" s="1"/>
  <c r="B154" i="39" s="1"/>
  <c r="B166" i="39" s="1"/>
  <c r="B178" i="39" s="1"/>
  <c r="B190" i="39" s="1"/>
  <c r="B202" i="39" s="1"/>
  <c r="B214" i="39" s="1"/>
  <c r="B226" i="39" s="1"/>
  <c r="B238" i="39" s="1"/>
  <c r="B250" i="39" s="1"/>
  <c r="B262" i="39" s="1"/>
  <c r="B274" i="39" s="1"/>
  <c r="B286" i="39" s="1"/>
  <c r="B298" i="39" s="1"/>
  <c r="B310" i="39" s="1"/>
  <c r="B322" i="39" s="1"/>
  <c r="B334" i="39" s="1"/>
  <c r="B346" i="39" s="1"/>
  <c r="B358" i="39" s="1"/>
  <c r="B370" i="39" s="1"/>
  <c r="B382" i="39" s="1"/>
  <c r="B394" i="39" s="1"/>
  <c r="B406" i="39" s="1"/>
  <c r="B418" i="39" s="1"/>
  <c r="B430" i="39" s="1"/>
  <c r="B442" i="39" s="1"/>
  <c r="B454" i="39" s="1"/>
  <c r="B466" i="39" s="1"/>
  <c r="B478" i="39" s="1"/>
  <c r="B490" i="39" s="1"/>
  <c r="B502" i="39" s="1"/>
  <c r="B514" i="39" s="1"/>
  <c r="B526" i="39" s="1"/>
  <c r="B538" i="39" s="1"/>
  <c r="A22" i="39"/>
  <c r="A34" i="39" s="1"/>
  <c r="A46" i="39" s="1"/>
  <c r="A58" i="39" s="1"/>
  <c r="A70" i="39" s="1"/>
  <c r="A82" i="39" s="1"/>
  <c r="A94" i="39" s="1"/>
  <c r="A106" i="39" s="1"/>
  <c r="A118" i="39" s="1"/>
  <c r="A130" i="39" s="1"/>
  <c r="A142" i="39" s="1"/>
  <c r="A154" i="39" s="1"/>
  <c r="A166" i="39" s="1"/>
  <c r="A178" i="39" s="1"/>
  <c r="A190" i="39" s="1"/>
  <c r="A202" i="39" s="1"/>
  <c r="A214" i="39" s="1"/>
  <c r="A226" i="39" s="1"/>
  <c r="A238" i="39" s="1"/>
  <c r="A250" i="39" s="1"/>
  <c r="A262" i="39" s="1"/>
  <c r="A274" i="39" s="1"/>
  <c r="A286" i="39" s="1"/>
  <c r="A298" i="39" s="1"/>
  <c r="A310" i="39" s="1"/>
  <c r="A322" i="39" s="1"/>
  <c r="A334" i="39" s="1"/>
  <c r="A346" i="39" s="1"/>
  <c r="A358" i="39" s="1"/>
  <c r="A370" i="39" s="1"/>
  <c r="A382" i="39" s="1"/>
  <c r="A394" i="39" s="1"/>
  <c r="A406" i="39" s="1"/>
  <c r="A418" i="39" s="1"/>
  <c r="A430" i="39" s="1"/>
  <c r="A442" i="39" s="1"/>
  <c r="A454" i="39" s="1"/>
  <c r="A466" i="39" s="1"/>
  <c r="A478" i="39" s="1"/>
  <c r="A490" i="39" s="1"/>
  <c r="A502" i="39" s="1"/>
  <c r="A514" i="39" s="1"/>
  <c r="A526" i="39" s="1"/>
  <c r="A538" i="39" s="1"/>
  <c r="AP21" i="39"/>
  <c r="AN21" i="39"/>
  <c r="AI21" i="39"/>
  <c r="Z21" i="39"/>
  <c r="Y21" i="39"/>
  <c r="B21" i="39"/>
  <c r="B33" i="39" s="1"/>
  <c r="B45" i="39" s="1"/>
  <c r="B57" i="39" s="1"/>
  <c r="B69" i="39" s="1"/>
  <c r="B81" i="39" s="1"/>
  <c r="B93" i="39" s="1"/>
  <c r="B105" i="39" s="1"/>
  <c r="B117" i="39" s="1"/>
  <c r="B129" i="39" s="1"/>
  <c r="B141" i="39" s="1"/>
  <c r="B153" i="39" s="1"/>
  <c r="B165" i="39" s="1"/>
  <c r="B177" i="39" s="1"/>
  <c r="B189" i="39" s="1"/>
  <c r="B201" i="39" s="1"/>
  <c r="B213" i="39" s="1"/>
  <c r="B225" i="39" s="1"/>
  <c r="B237" i="39" s="1"/>
  <c r="B249" i="39" s="1"/>
  <c r="B261" i="39" s="1"/>
  <c r="B273" i="39" s="1"/>
  <c r="B285" i="39" s="1"/>
  <c r="B297" i="39" s="1"/>
  <c r="B309" i="39" s="1"/>
  <c r="B321" i="39" s="1"/>
  <c r="B333" i="39" s="1"/>
  <c r="B345" i="39" s="1"/>
  <c r="B357" i="39" s="1"/>
  <c r="B369" i="39" s="1"/>
  <c r="B381" i="39" s="1"/>
  <c r="B393" i="39" s="1"/>
  <c r="B405" i="39" s="1"/>
  <c r="B417" i="39" s="1"/>
  <c r="B429" i="39" s="1"/>
  <c r="B441" i="39" s="1"/>
  <c r="B453" i="39" s="1"/>
  <c r="B465" i="39" s="1"/>
  <c r="B477" i="39" s="1"/>
  <c r="B489" i="39" s="1"/>
  <c r="B501" i="39" s="1"/>
  <c r="B513" i="39" s="1"/>
  <c r="B525" i="39" s="1"/>
  <c r="B537" i="39" s="1"/>
  <c r="A21" i="39"/>
  <c r="A33" i="39" s="1"/>
  <c r="A45" i="39" s="1"/>
  <c r="A57" i="39" s="1"/>
  <c r="A69" i="39" s="1"/>
  <c r="A81" i="39" s="1"/>
  <c r="A93" i="39" s="1"/>
  <c r="A105" i="39" s="1"/>
  <c r="A117" i="39" s="1"/>
  <c r="A129" i="39" s="1"/>
  <c r="A141" i="39" s="1"/>
  <c r="A153" i="39" s="1"/>
  <c r="A165" i="39" s="1"/>
  <c r="A177" i="39" s="1"/>
  <c r="A189" i="39" s="1"/>
  <c r="A201" i="39" s="1"/>
  <c r="A213" i="39" s="1"/>
  <c r="A225" i="39" s="1"/>
  <c r="A237" i="39" s="1"/>
  <c r="A249" i="39" s="1"/>
  <c r="A261" i="39" s="1"/>
  <c r="A273" i="39" s="1"/>
  <c r="A285" i="39" s="1"/>
  <c r="A297" i="39" s="1"/>
  <c r="A309" i="39" s="1"/>
  <c r="A321" i="39" s="1"/>
  <c r="A333" i="39" s="1"/>
  <c r="A345" i="39" s="1"/>
  <c r="A357" i="39" s="1"/>
  <c r="A369" i="39" s="1"/>
  <c r="A381" i="39" s="1"/>
  <c r="A393" i="39" s="1"/>
  <c r="A405" i="39" s="1"/>
  <c r="A417" i="39" s="1"/>
  <c r="A429" i="39" s="1"/>
  <c r="A441" i="39" s="1"/>
  <c r="A453" i="39" s="1"/>
  <c r="A465" i="39" s="1"/>
  <c r="A477" i="39" s="1"/>
  <c r="A489" i="39" s="1"/>
  <c r="A501" i="39" s="1"/>
  <c r="A513" i="39" s="1"/>
  <c r="A525" i="39" s="1"/>
  <c r="A537" i="39" s="1"/>
  <c r="AP20" i="39"/>
  <c r="AN20" i="39"/>
  <c r="AI20" i="39"/>
  <c r="Z20" i="39"/>
  <c r="Y20" i="39"/>
  <c r="B20" i="39"/>
  <c r="B32" i="39" s="1"/>
  <c r="B44" i="39" s="1"/>
  <c r="B56" i="39" s="1"/>
  <c r="B68" i="39" s="1"/>
  <c r="B80" i="39" s="1"/>
  <c r="B92" i="39" s="1"/>
  <c r="B104" i="39" s="1"/>
  <c r="B116" i="39" s="1"/>
  <c r="B128" i="39" s="1"/>
  <c r="B140" i="39" s="1"/>
  <c r="B152" i="39" s="1"/>
  <c r="B164" i="39" s="1"/>
  <c r="B176" i="39" s="1"/>
  <c r="B188" i="39" s="1"/>
  <c r="B200" i="39" s="1"/>
  <c r="B212" i="39" s="1"/>
  <c r="B224" i="39" s="1"/>
  <c r="B236" i="39" s="1"/>
  <c r="B248" i="39" s="1"/>
  <c r="B260" i="39" s="1"/>
  <c r="B272" i="39" s="1"/>
  <c r="B284" i="39" s="1"/>
  <c r="B296" i="39" s="1"/>
  <c r="B308" i="39" s="1"/>
  <c r="B320" i="39" s="1"/>
  <c r="B332" i="39" s="1"/>
  <c r="B344" i="39" s="1"/>
  <c r="B356" i="39" s="1"/>
  <c r="B368" i="39" s="1"/>
  <c r="B380" i="39" s="1"/>
  <c r="B392" i="39" s="1"/>
  <c r="B404" i="39" s="1"/>
  <c r="B416" i="39" s="1"/>
  <c r="B428" i="39" s="1"/>
  <c r="B440" i="39" s="1"/>
  <c r="B452" i="39" s="1"/>
  <c r="B464" i="39" s="1"/>
  <c r="B476" i="39" s="1"/>
  <c r="B488" i="39" s="1"/>
  <c r="B500" i="39" s="1"/>
  <c r="B512" i="39" s="1"/>
  <c r="B524" i="39" s="1"/>
  <c r="B536" i="39" s="1"/>
  <c r="A20" i="39"/>
  <c r="A32" i="39" s="1"/>
  <c r="A44" i="39" s="1"/>
  <c r="A56" i="39" s="1"/>
  <c r="A68" i="39" s="1"/>
  <c r="A80" i="39" s="1"/>
  <c r="A92" i="39" s="1"/>
  <c r="A104" i="39" s="1"/>
  <c r="A116" i="39" s="1"/>
  <c r="A128" i="39" s="1"/>
  <c r="A140" i="39" s="1"/>
  <c r="A152" i="39" s="1"/>
  <c r="A164" i="39" s="1"/>
  <c r="A176" i="39" s="1"/>
  <c r="A188" i="39" s="1"/>
  <c r="A200" i="39" s="1"/>
  <c r="A212" i="39" s="1"/>
  <c r="A224" i="39" s="1"/>
  <c r="A236" i="39" s="1"/>
  <c r="A248" i="39" s="1"/>
  <c r="A260" i="39" s="1"/>
  <c r="A272" i="39" s="1"/>
  <c r="A284" i="39" s="1"/>
  <c r="A296" i="39" s="1"/>
  <c r="A308" i="39" s="1"/>
  <c r="A320" i="39" s="1"/>
  <c r="A332" i="39" s="1"/>
  <c r="A344" i="39" s="1"/>
  <c r="A356" i="39" s="1"/>
  <c r="A368" i="39" s="1"/>
  <c r="A380" i="39" s="1"/>
  <c r="A392" i="39" s="1"/>
  <c r="A404" i="39" s="1"/>
  <c r="A416" i="39" s="1"/>
  <c r="A428" i="39" s="1"/>
  <c r="A440" i="39" s="1"/>
  <c r="A452" i="39" s="1"/>
  <c r="A464" i="39" s="1"/>
  <c r="A476" i="39" s="1"/>
  <c r="A488" i="39" s="1"/>
  <c r="A500" i="39" s="1"/>
  <c r="A512" i="39" s="1"/>
  <c r="A524" i="39" s="1"/>
  <c r="A536" i="39" s="1"/>
  <c r="AP19" i="39"/>
  <c r="AN19" i="39"/>
  <c r="AI19" i="39"/>
  <c r="Z19" i="39"/>
  <c r="Y19" i="39"/>
  <c r="AB19" i="39" s="1"/>
  <c r="AE19" i="39" s="1"/>
  <c r="AJ19" i="39" s="1"/>
  <c r="B19" i="39"/>
  <c r="B31" i="39" s="1"/>
  <c r="B43" i="39" s="1"/>
  <c r="B55" i="39" s="1"/>
  <c r="B67" i="39" s="1"/>
  <c r="B79" i="39" s="1"/>
  <c r="B91" i="39" s="1"/>
  <c r="B103" i="39" s="1"/>
  <c r="B115" i="39" s="1"/>
  <c r="B127" i="39" s="1"/>
  <c r="B139" i="39" s="1"/>
  <c r="B151" i="39" s="1"/>
  <c r="B163" i="39" s="1"/>
  <c r="B175" i="39" s="1"/>
  <c r="B187" i="39" s="1"/>
  <c r="B199" i="39" s="1"/>
  <c r="B211" i="39" s="1"/>
  <c r="B223" i="39" s="1"/>
  <c r="B235" i="39" s="1"/>
  <c r="B247" i="39" s="1"/>
  <c r="B259" i="39" s="1"/>
  <c r="B271" i="39" s="1"/>
  <c r="B283" i="39" s="1"/>
  <c r="B295" i="39" s="1"/>
  <c r="B307" i="39" s="1"/>
  <c r="B319" i="39" s="1"/>
  <c r="B331" i="39" s="1"/>
  <c r="B343" i="39" s="1"/>
  <c r="B355" i="39" s="1"/>
  <c r="B367" i="39" s="1"/>
  <c r="B379" i="39" s="1"/>
  <c r="B391" i="39" s="1"/>
  <c r="B403" i="39" s="1"/>
  <c r="B415" i="39" s="1"/>
  <c r="B427" i="39" s="1"/>
  <c r="B439" i="39" s="1"/>
  <c r="B451" i="39" s="1"/>
  <c r="B463" i="39" s="1"/>
  <c r="B475" i="39" s="1"/>
  <c r="B487" i="39" s="1"/>
  <c r="B499" i="39" s="1"/>
  <c r="B511" i="39" s="1"/>
  <c r="B523" i="39" s="1"/>
  <c r="B535" i="39" s="1"/>
  <c r="A19" i="39"/>
  <c r="A31" i="39" s="1"/>
  <c r="A43" i="39" s="1"/>
  <c r="A55" i="39" s="1"/>
  <c r="A67" i="39" s="1"/>
  <c r="A79" i="39" s="1"/>
  <c r="A91" i="39" s="1"/>
  <c r="A103" i="39" s="1"/>
  <c r="A115" i="39" s="1"/>
  <c r="A127" i="39" s="1"/>
  <c r="A139" i="39" s="1"/>
  <c r="A151" i="39" s="1"/>
  <c r="A163" i="39" s="1"/>
  <c r="A175" i="39" s="1"/>
  <c r="A187" i="39" s="1"/>
  <c r="A199" i="39" s="1"/>
  <c r="A211" i="39" s="1"/>
  <c r="A223" i="39" s="1"/>
  <c r="A235" i="39" s="1"/>
  <c r="A247" i="39" s="1"/>
  <c r="A259" i="39" s="1"/>
  <c r="A271" i="39" s="1"/>
  <c r="A283" i="39" s="1"/>
  <c r="A295" i="39" s="1"/>
  <c r="A307" i="39" s="1"/>
  <c r="A319" i="39" s="1"/>
  <c r="A331" i="39" s="1"/>
  <c r="A343" i="39" s="1"/>
  <c r="A355" i="39" s="1"/>
  <c r="A367" i="39" s="1"/>
  <c r="A379" i="39" s="1"/>
  <c r="A391" i="39" s="1"/>
  <c r="A403" i="39" s="1"/>
  <c r="A415" i="39" s="1"/>
  <c r="A427" i="39" s="1"/>
  <c r="A439" i="39" s="1"/>
  <c r="A451" i="39" s="1"/>
  <c r="A463" i="39" s="1"/>
  <c r="A475" i="39" s="1"/>
  <c r="A487" i="39" s="1"/>
  <c r="A499" i="39" s="1"/>
  <c r="A511" i="39" s="1"/>
  <c r="A523" i="39" s="1"/>
  <c r="A535" i="39" s="1"/>
  <c r="AP18" i="39"/>
  <c r="AN18" i="39"/>
  <c r="AI18" i="39"/>
  <c r="Z18" i="39"/>
  <c r="Y18" i="39"/>
  <c r="B18" i="39"/>
  <c r="B30" i="39" s="1"/>
  <c r="B42" i="39" s="1"/>
  <c r="B54" i="39" s="1"/>
  <c r="B66" i="39" s="1"/>
  <c r="B78" i="39" s="1"/>
  <c r="B90" i="39" s="1"/>
  <c r="B102" i="39" s="1"/>
  <c r="B114" i="39" s="1"/>
  <c r="B126" i="39" s="1"/>
  <c r="B138" i="39" s="1"/>
  <c r="B150" i="39" s="1"/>
  <c r="B162" i="39" s="1"/>
  <c r="B174" i="39" s="1"/>
  <c r="B186" i="39" s="1"/>
  <c r="B198" i="39" s="1"/>
  <c r="B210" i="39" s="1"/>
  <c r="B222" i="39" s="1"/>
  <c r="B234" i="39" s="1"/>
  <c r="B246" i="39" s="1"/>
  <c r="B258" i="39" s="1"/>
  <c r="B270" i="39" s="1"/>
  <c r="B282" i="39" s="1"/>
  <c r="B294" i="39" s="1"/>
  <c r="B306" i="39" s="1"/>
  <c r="B318" i="39" s="1"/>
  <c r="B330" i="39" s="1"/>
  <c r="B342" i="39" s="1"/>
  <c r="B354" i="39" s="1"/>
  <c r="B366" i="39" s="1"/>
  <c r="B378" i="39" s="1"/>
  <c r="B390" i="39" s="1"/>
  <c r="B402" i="39" s="1"/>
  <c r="B414" i="39" s="1"/>
  <c r="B426" i="39" s="1"/>
  <c r="B438" i="39" s="1"/>
  <c r="B450" i="39" s="1"/>
  <c r="B462" i="39" s="1"/>
  <c r="B474" i="39" s="1"/>
  <c r="B486" i="39" s="1"/>
  <c r="B498" i="39" s="1"/>
  <c r="B510" i="39" s="1"/>
  <c r="B522" i="39" s="1"/>
  <c r="B534" i="39" s="1"/>
  <c r="B546" i="39" s="1"/>
  <c r="A18" i="39"/>
  <c r="A30" i="39" s="1"/>
  <c r="A42" i="39" s="1"/>
  <c r="A54" i="39" s="1"/>
  <c r="A66" i="39" s="1"/>
  <c r="A78" i="39" s="1"/>
  <c r="A90" i="39" s="1"/>
  <c r="A102" i="39" s="1"/>
  <c r="A114" i="39" s="1"/>
  <c r="A126" i="39" s="1"/>
  <c r="A138" i="39" s="1"/>
  <c r="A150" i="39" s="1"/>
  <c r="A162" i="39" s="1"/>
  <c r="A174" i="39" s="1"/>
  <c r="A186" i="39" s="1"/>
  <c r="A198" i="39" s="1"/>
  <c r="A210" i="39" s="1"/>
  <c r="A222" i="39" s="1"/>
  <c r="A234" i="39" s="1"/>
  <c r="A246" i="39" s="1"/>
  <c r="A258" i="39" s="1"/>
  <c r="A270" i="39" s="1"/>
  <c r="A282" i="39" s="1"/>
  <c r="A294" i="39" s="1"/>
  <c r="A306" i="39" s="1"/>
  <c r="A318" i="39" s="1"/>
  <c r="A330" i="39" s="1"/>
  <c r="A342" i="39" s="1"/>
  <c r="A354" i="39" s="1"/>
  <c r="A366" i="39" s="1"/>
  <c r="A378" i="39" s="1"/>
  <c r="A390" i="39" s="1"/>
  <c r="A402" i="39" s="1"/>
  <c r="A414" i="39" s="1"/>
  <c r="A426" i="39" s="1"/>
  <c r="A438" i="39" s="1"/>
  <c r="A450" i="39" s="1"/>
  <c r="A462" i="39" s="1"/>
  <c r="A474" i="39" s="1"/>
  <c r="A486" i="39" s="1"/>
  <c r="A498" i="39" s="1"/>
  <c r="A510" i="39" s="1"/>
  <c r="A522" i="39" s="1"/>
  <c r="A534" i="39" s="1"/>
  <c r="A546" i="39" s="1"/>
  <c r="AP17" i="39"/>
  <c r="AN17" i="39"/>
  <c r="AI17" i="39"/>
  <c r="Z17" i="39"/>
  <c r="Y17" i="39"/>
  <c r="B17" i="39"/>
  <c r="B29" i="39" s="1"/>
  <c r="B41" i="39" s="1"/>
  <c r="B53" i="39" s="1"/>
  <c r="B65" i="39" s="1"/>
  <c r="B77" i="39" s="1"/>
  <c r="B89" i="39" s="1"/>
  <c r="B101" i="39" s="1"/>
  <c r="B113" i="39" s="1"/>
  <c r="B125" i="39" s="1"/>
  <c r="B137" i="39" s="1"/>
  <c r="B149" i="39" s="1"/>
  <c r="B161" i="39" s="1"/>
  <c r="B173" i="39" s="1"/>
  <c r="B185" i="39" s="1"/>
  <c r="B197" i="39" s="1"/>
  <c r="B209" i="39" s="1"/>
  <c r="B221" i="39" s="1"/>
  <c r="B233" i="39" s="1"/>
  <c r="B245" i="39" s="1"/>
  <c r="B257" i="39" s="1"/>
  <c r="B269" i="39" s="1"/>
  <c r="B281" i="39" s="1"/>
  <c r="B293" i="39" s="1"/>
  <c r="B305" i="39" s="1"/>
  <c r="B317" i="39" s="1"/>
  <c r="B329" i="39" s="1"/>
  <c r="B341" i="39" s="1"/>
  <c r="B353" i="39" s="1"/>
  <c r="B365" i="39" s="1"/>
  <c r="B377" i="39" s="1"/>
  <c r="B389" i="39" s="1"/>
  <c r="B401" i="39" s="1"/>
  <c r="B413" i="39" s="1"/>
  <c r="B425" i="39" s="1"/>
  <c r="B437" i="39" s="1"/>
  <c r="B449" i="39" s="1"/>
  <c r="B461" i="39" s="1"/>
  <c r="B473" i="39" s="1"/>
  <c r="B485" i="39" s="1"/>
  <c r="B497" i="39" s="1"/>
  <c r="B509" i="39" s="1"/>
  <c r="B521" i="39" s="1"/>
  <c r="B533" i="39" s="1"/>
  <c r="B545" i="39" s="1"/>
  <c r="A17" i="39"/>
  <c r="A29" i="39" s="1"/>
  <c r="A41" i="39" s="1"/>
  <c r="A53" i="39" s="1"/>
  <c r="A65" i="39" s="1"/>
  <c r="A77" i="39" s="1"/>
  <c r="A89" i="39" s="1"/>
  <c r="A101" i="39" s="1"/>
  <c r="A113" i="39" s="1"/>
  <c r="A125" i="39" s="1"/>
  <c r="A137" i="39" s="1"/>
  <c r="A149" i="39" s="1"/>
  <c r="A161" i="39" s="1"/>
  <c r="A173" i="39" s="1"/>
  <c r="A185" i="39" s="1"/>
  <c r="A197" i="39" s="1"/>
  <c r="A209" i="39" s="1"/>
  <c r="A221" i="39" s="1"/>
  <c r="A233" i="39" s="1"/>
  <c r="A245" i="39" s="1"/>
  <c r="A257" i="39" s="1"/>
  <c r="A269" i="39" s="1"/>
  <c r="A281" i="39" s="1"/>
  <c r="A293" i="39" s="1"/>
  <c r="A305" i="39" s="1"/>
  <c r="A317" i="39" s="1"/>
  <c r="A329" i="39" s="1"/>
  <c r="A341" i="39" s="1"/>
  <c r="A353" i="39" s="1"/>
  <c r="A365" i="39" s="1"/>
  <c r="A377" i="39" s="1"/>
  <c r="A389" i="39" s="1"/>
  <c r="A401" i="39" s="1"/>
  <c r="A413" i="39" s="1"/>
  <c r="A425" i="39" s="1"/>
  <c r="A437" i="39" s="1"/>
  <c r="A449" i="39" s="1"/>
  <c r="A461" i="39" s="1"/>
  <c r="A473" i="39" s="1"/>
  <c r="A485" i="39" s="1"/>
  <c r="A497" i="39" s="1"/>
  <c r="A509" i="39" s="1"/>
  <c r="A521" i="39" s="1"/>
  <c r="A533" i="39" s="1"/>
  <c r="A545" i="39" s="1"/>
  <c r="AP16" i="39"/>
  <c r="AN16" i="39"/>
  <c r="AI16" i="39"/>
  <c r="Z16" i="39"/>
  <c r="Y16" i="39"/>
  <c r="B16" i="39"/>
  <c r="B28" i="39" s="1"/>
  <c r="B40" i="39" s="1"/>
  <c r="B52" i="39" s="1"/>
  <c r="B64" i="39" s="1"/>
  <c r="B76" i="39" s="1"/>
  <c r="B88" i="39" s="1"/>
  <c r="B100" i="39" s="1"/>
  <c r="B112" i="39" s="1"/>
  <c r="B124" i="39" s="1"/>
  <c r="B136" i="39" s="1"/>
  <c r="B148" i="39" s="1"/>
  <c r="B160" i="39" s="1"/>
  <c r="B172" i="39" s="1"/>
  <c r="B184" i="39" s="1"/>
  <c r="B196" i="39" s="1"/>
  <c r="B208" i="39" s="1"/>
  <c r="B220" i="39" s="1"/>
  <c r="B232" i="39" s="1"/>
  <c r="B244" i="39" s="1"/>
  <c r="B256" i="39" s="1"/>
  <c r="B268" i="39" s="1"/>
  <c r="B280" i="39" s="1"/>
  <c r="B292" i="39" s="1"/>
  <c r="B304" i="39" s="1"/>
  <c r="B316" i="39" s="1"/>
  <c r="B328" i="39" s="1"/>
  <c r="B340" i="39" s="1"/>
  <c r="B352" i="39" s="1"/>
  <c r="B364" i="39" s="1"/>
  <c r="B376" i="39" s="1"/>
  <c r="B388" i="39" s="1"/>
  <c r="B400" i="39" s="1"/>
  <c r="B412" i="39" s="1"/>
  <c r="B424" i="39" s="1"/>
  <c r="B436" i="39" s="1"/>
  <c r="B448" i="39" s="1"/>
  <c r="B460" i="39" s="1"/>
  <c r="B472" i="39" s="1"/>
  <c r="B484" i="39" s="1"/>
  <c r="B496" i="39" s="1"/>
  <c r="B508" i="39" s="1"/>
  <c r="B520" i="39" s="1"/>
  <c r="B532" i="39" s="1"/>
  <c r="B544" i="39" s="1"/>
  <c r="A16" i="39"/>
  <c r="A28" i="39" s="1"/>
  <c r="A40" i="39" s="1"/>
  <c r="A52" i="39" s="1"/>
  <c r="A64" i="39" s="1"/>
  <c r="A76" i="39" s="1"/>
  <c r="A88" i="39" s="1"/>
  <c r="A100" i="39" s="1"/>
  <c r="A112" i="39" s="1"/>
  <c r="A124" i="39" s="1"/>
  <c r="A136" i="39" s="1"/>
  <c r="A148" i="39" s="1"/>
  <c r="A160" i="39" s="1"/>
  <c r="A172" i="39" s="1"/>
  <c r="A184" i="39" s="1"/>
  <c r="A196" i="39" s="1"/>
  <c r="A208" i="39" s="1"/>
  <c r="A220" i="39" s="1"/>
  <c r="A232" i="39" s="1"/>
  <c r="A244" i="39" s="1"/>
  <c r="A256" i="39" s="1"/>
  <c r="A268" i="39" s="1"/>
  <c r="A280" i="39" s="1"/>
  <c r="A292" i="39" s="1"/>
  <c r="A304" i="39" s="1"/>
  <c r="A316" i="39" s="1"/>
  <c r="A328" i="39" s="1"/>
  <c r="A340" i="39" s="1"/>
  <c r="A352" i="39" s="1"/>
  <c r="A364" i="39" s="1"/>
  <c r="A376" i="39" s="1"/>
  <c r="A388" i="39" s="1"/>
  <c r="A400" i="39" s="1"/>
  <c r="A412" i="39" s="1"/>
  <c r="A424" i="39" s="1"/>
  <c r="A436" i="39" s="1"/>
  <c r="A448" i="39" s="1"/>
  <c r="A460" i="39" s="1"/>
  <c r="A472" i="39" s="1"/>
  <c r="A484" i="39" s="1"/>
  <c r="A496" i="39" s="1"/>
  <c r="A508" i="39" s="1"/>
  <c r="A520" i="39" s="1"/>
  <c r="A532" i="39" s="1"/>
  <c r="A544" i="39" s="1"/>
  <c r="AP15" i="39"/>
  <c r="AN15" i="39"/>
  <c r="AI15" i="39"/>
  <c r="Z15" i="39"/>
  <c r="Y15" i="39"/>
  <c r="AA15" i="39" s="1"/>
  <c r="AP14" i="39"/>
  <c r="AN14" i="39"/>
  <c r="AI14" i="39"/>
  <c r="Z14" i="39"/>
  <c r="Y14" i="39"/>
  <c r="AP13" i="39"/>
  <c r="AN13" i="39"/>
  <c r="AI13" i="39"/>
  <c r="Z13" i="39"/>
  <c r="Y13" i="39"/>
  <c r="AA13" i="39" s="1"/>
  <c r="AP12" i="39"/>
  <c r="AN12" i="39"/>
  <c r="AI12" i="39"/>
  <c r="Z12" i="39"/>
  <c r="Y12" i="39"/>
  <c r="AP11" i="39"/>
  <c r="AN11" i="39"/>
  <c r="AI11" i="39"/>
  <c r="Z11" i="39"/>
  <c r="Y11" i="39"/>
  <c r="AP10" i="39"/>
  <c r="AN10" i="39"/>
  <c r="AI10" i="39"/>
  <c r="Z10" i="39"/>
  <c r="Y10" i="39"/>
  <c r="AP9" i="39"/>
  <c r="AI9" i="39"/>
  <c r="Z9" i="39"/>
  <c r="Y9" i="39"/>
  <c r="AP8" i="39"/>
  <c r="AI8" i="39"/>
  <c r="Z8" i="39"/>
  <c r="Y8" i="39"/>
  <c r="AP7" i="39"/>
  <c r="AI7" i="39"/>
  <c r="Z7" i="39"/>
  <c r="Y7" i="39"/>
  <c r="AP6" i="39"/>
  <c r="AI6" i="39"/>
  <c r="Z6" i="39"/>
  <c r="Y6" i="39"/>
  <c r="AA6" i="39" s="1"/>
  <c r="AP5" i="39"/>
  <c r="AI5" i="39"/>
  <c r="Z5" i="39"/>
  <c r="AA5" i="39" s="1"/>
  <c r="Y5" i="39"/>
  <c r="AP4" i="39"/>
  <c r="AI4" i="39"/>
  <c r="Z4" i="39"/>
  <c r="Y4" i="39"/>
  <c r="E34" i="38"/>
  <c r="E33" i="38"/>
  <c r="E32" i="38"/>
  <c r="E31" i="38"/>
  <c r="E30" i="38"/>
  <c r="E29" i="38"/>
  <c r="E28" i="38"/>
  <c r="E27" i="38"/>
  <c r="E26" i="38"/>
  <c r="E25" i="38"/>
  <c r="E24" i="38"/>
  <c r="E23" i="38"/>
  <c r="E22" i="38"/>
  <c r="E21" i="38"/>
  <c r="E20" i="38"/>
  <c r="E19" i="38"/>
  <c r="D82" i="38"/>
  <c r="F82" i="38" s="1"/>
  <c r="D81" i="38"/>
  <c r="F81" i="38" s="1"/>
  <c r="D80" i="38"/>
  <c r="L80" i="38" s="1"/>
  <c r="D79" i="38"/>
  <c r="L79" i="38" s="1"/>
  <c r="F78" i="38"/>
  <c r="F76" i="38"/>
  <c r="F74" i="38"/>
  <c r="D72" i="38"/>
  <c r="F72" i="38" s="1"/>
  <c r="D71" i="38"/>
  <c r="D70" i="38"/>
  <c r="F70" i="38" s="1"/>
  <c r="D69" i="38"/>
  <c r="F69" i="38" s="1"/>
  <c r="D68" i="38"/>
  <c r="L68" i="38" s="1"/>
  <c r="D67" i="38"/>
  <c r="L67" i="38" s="1"/>
  <c r="D66" i="38"/>
  <c r="F66" i="38" s="1"/>
  <c r="D65" i="38"/>
  <c r="L65" i="38" s="1"/>
  <c r="D64" i="38"/>
  <c r="F64" i="38" s="1"/>
  <c r="D63" i="38"/>
  <c r="D62" i="38"/>
  <c r="F62" i="38" s="1"/>
  <c r="D61" i="38"/>
  <c r="D60" i="38"/>
  <c r="F60" i="38" s="1"/>
  <c r="D59" i="38"/>
  <c r="D58" i="38"/>
  <c r="F58" i="38" s="1"/>
  <c r="D57" i="38"/>
  <c r="F57" i="38" s="1"/>
  <c r="D56" i="38"/>
  <c r="L56" i="38" s="1"/>
  <c r="D55" i="38"/>
  <c r="L55" i="38" s="1"/>
  <c r="D54" i="38"/>
  <c r="F54" i="38" s="1"/>
  <c r="D53" i="38"/>
  <c r="F53" i="38" s="1"/>
  <c r="D52" i="38"/>
  <c r="F52" i="38" s="1"/>
  <c r="D51" i="38"/>
  <c r="D50" i="38"/>
  <c r="F50" i="38" s="1"/>
  <c r="D49" i="38"/>
  <c r="D48" i="38"/>
  <c r="F48" i="38" s="1"/>
  <c r="D47" i="38"/>
  <c r="D46" i="38"/>
  <c r="F46" i="38" s="1"/>
  <c r="D45" i="38"/>
  <c r="F45" i="38" s="1"/>
  <c r="D44" i="38"/>
  <c r="L44" i="38" s="1"/>
  <c r="D43" i="38"/>
  <c r="L43" i="38" s="1"/>
  <c r="D42" i="38"/>
  <c r="F42" i="38" s="1"/>
  <c r="D41" i="38"/>
  <c r="F41" i="38" s="1"/>
  <c r="D40" i="38"/>
  <c r="F40" i="38" s="1"/>
  <c r="D39" i="38"/>
  <c r="D38" i="38"/>
  <c r="F38" i="38" s="1"/>
  <c r="D37" i="38"/>
  <c r="D34" i="38"/>
  <c r="F34" i="38" s="1"/>
  <c r="D33" i="38"/>
  <c r="D32" i="38"/>
  <c r="D31" i="38"/>
  <c r="F31" i="38" s="1"/>
  <c r="D30" i="38"/>
  <c r="F30" i="38" s="1"/>
  <c r="D29" i="38"/>
  <c r="D28" i="38"/>
  <c r="F28" i="38" s="1"/>
  <c r="D27" i="38"/>
  <c r="F27" i="38" s="1"/>
  <c r="D26" i="38"/>
  <c r="F26" i="38" s="1"/>
  <c r="D25" i="38"/>
  <c r="D24" i="38"/>
  <c r="F24" i="38" s="1"/>
  <c r="D23" i="38"/>
  <c r="F23" i="38" s="1"/>
  <c r="D22" i="38"/>
  <c r="F22" i="38" s="1"/>
  <c r="D21" i="38"/>
  <c r="D20" i="38"/>
  <c r="D19" i="38"/>
  <c r="F19" i="38" s="1"/>
  <c r="D36" i="38"/>
  <c r="D35" i="38"/>
  <c r="A82" i="38"/>
  <c r="A81" i="38"/>
  <c r="A80" i="38"/>
  <c r="A79" i="38"/>
  <c r="A78" i="38"/>
  <c r="A77" i="38"/>
  <c r="A76" i="38"/>
  <c r="A75" i="38"/>
  <c r="A74" i="38"/>
  <c r="A73" i="38"/>
  <c r="A72" i="38"/>
  <c r="A71" i="38"/>
  <c r="A70" i="38"/>
  <c r="A69" i="38"/>
  <c r="A68" i="38"/>
  <c r="A67" i="38"/>
  <c r="A66" i="38"/>
  <c r="A65" i="38"/>
  <c r="A64" i="38"/>
  <c r="A63" i="38"/>
  <c r="A62" i="38"/>
  <c r="A61" i="38"/>
  <c r="A60" i="38"/>
  <c r="A59" i="38"/>
  <c r="A58" i="38"/>
  <c r="A57" i="38"/>
  <c r="A56" i="38"/>
  <c r="A55" i="38"/>
  <c r="A54" i="38"/>
  <c r="A53" i="38"/>
  <c r="A52" i="38"/>
  <c r="A51" i="38"/>
  <c r="A50" i="38"/>
  <c r="A49" i="38"/>
  <c r="A48" i="38"/>
  <c r="A47" i="38"/>
  <c r="A46" i="38"/>
  <c r="A45" i="38"/>
  <c r="A44" i="38"/>
  <c r="A43" i="38"/>
  <c r="A42" i="38"/>
  <c r="A41" i="38"/>
  <c r="A40" i="38"/>
  <c r="A39" i="38"/>
  <c r="A38" i="38"/>
  <c r="A36" i="38"/>
  <c r="A35" i="38"/>
  <c r="A34" i="38"/>
  <c r="A33" i="38"/>
  <c r="A32" i="38"/>
  <c r="A31" i="38"/>
  <c r="A30" i="38"/>
  <c r="A29" i="38"/>
  <c r="A28" i="38"/>
  <c r="A27" i="38"/>
  <c r="A26" i="38"/>
  <c r="A25" i="38"/>
  <c r="A24" i="38"/>
  <c r="A23" i="38"/>
  <c r="A22" i="38"/>
  <c r="A21" i="38"/>
  <c r="A20" i="38"/>
  <c r="A19" i="38"/>
  <c r="A18" i="38"/>
  <c r="A17" i="38"/>
  <c r="A16" i="38"/>
  <c r="A15" i="38"/>
  <c r="A14" i="38"/>
  <c r="A13" i="38"/>
  <c r="A12" i="38"/>
  <c r="A11" i="38"/>
  <c r="A10" i="38"/>
  <c r="A9" i="38"/>
  <c r="A8" i="38"/>
  <c r="A7" i="38"/>
  <c r="A6" i="38"/>
  <c r="A5" i="38"/>
  <c r="A4" i="38"/>
  <c r="A3" i="38"/>
  <c r="A2" i="38"/>
  <c r="A1" i="38"/>
  <c r="Z579" i="37"/>
  <c r="Y579" i="37"/>
  <c r="Z578" i="37"/>
  <c r="Y578" i="37"/>
  <c r="Z577" i="37"/>
  <c r="Y577" i="37"/>
  <c r="Z576" i="37"/>
  <c r="Y576" i="37"/>
  <c r="Z575" i="37"/>
  <c r="Y575" i="37"/>
  <c r="Z574" i="37"/>
  <c r="Y574" i="37"/>
  <c r="Z573" i="37"/>
  <c r="Y573" i="37"/>
  <c r="Z572" i="37"/>
  <c r="Y572" i="37"/>
  <c r="Z571" i="37"/>
  <c r="Y571" i="37"/>
  <c r="Z570" i="37"/>
  <c r="Y570" i="37"/>
  <c r="Z569" i="37"/>
  <c r="Y569" i="37"/>
  <c r="Z568" i="37"/>
  <c r="Y568" i="37"/>
  <c r="Z567" i="37"/>
  <c r="Y567" i="37"/>
  <c r="Z566" i="37"/>
  <c r="Y566" i="37"/>
  <c r="Z565" i="37"/>
  <c r="Y565" i="37"/>
  <c r="Z564" i="37"/>
  <c r="Y564" i="37"/>
  <c r="Z563" i="37"/>
  <c r="Y563" i="37"/>
  <c r="Z562" i="37"/>
  <c r="Y562" i="37"/>
  <c r="Z561" i="37"/>
  <c r="Y561" i="37"/>
  <c r="Z560" i="37"/>
  <c r="Y560" i="37"/>
  <c r="Z559" i="37"/>
  <c r="Y559" i="37"/>
  <c r="Z558" i="37"/>
  <c r="Y558" i="37"/>
  <c r="Z557" i="37"/>
  <c r="Y557" i="37"/>
  <c r="Z556" i="37"/>
  <c r="Y556" i="37"/>
  <c r="Z555" i="37"/>
  <c r="Y555" i="37"/>
  <c r="Z554" i="37"/>
  <c r="Y554" i="37"/>
  <c r="Z553" i="37"/>
  <c r="Y553" i="37"/>
  <c r="Z552" i="37"/>
  <c r="Y552" i="37"/>
  <c r="Z551" i="37"/>
  <c r="Y551" i="37"/>
  <c r="Z550" i="37"/>
  <c r="Y550" i="37"/>
  <c r="Z549" i="37"/>
  <c r="Y549" i="37"/>
  <c r="Z548" i="37"/>
  <c r="Y548" i="37"/>
  <c r="Z547" i="37"/>
  <c r="Y547" i="37"/>
  <c r="Z546" i="37"/>
  <c r="Y546" i="37"/>
  <c r="Z545" i="37"/>
  <c r="Y545" i="37"/>
  <c r="Z544" i="37"/>
  <c r="Y544" i="37"/>
  <c r="Z543" i="37"/>
  <c r="Y543" i="37"/>
  <c r="Z542" i="37"/>
  <c r="Y542" i="37"/>
  <c r="Z541" i="37"/>
  <c r="Y541" i="37"/>
  <c r="Z540" i="37"/>
  <c r="Y540" i="37"/>
  <c r="Z539" i="37"/>
  <c r="Y539" i="37"/>
  <c r="Z538" i="37"/>
  <c r="Y538" i="37"/>
  <c r="Z537" i="37"/>
  <c r="Y537" i="37"/>
  <c r="Z536" i="37"/>
  <c r="Y536" i="37"/>
  <c r="Z535" i="37"/>
  <c r="Y535" i="37"/>
  <c r="Z534" i="37"/>
  <c r="Y534" i="37"/>
  <c r="Z533" i="37"/>
  <c r="Y533" i="37"/>
  <c r="Z532" i="37"/>
  <c r="Y532" i="37"/>
  <c r="Z531" i="37"/>
  <c r="Y531" i="37"/>
  <c r="Z530" i="37"/>
  <c r="Y530" i="37"/>
  <c r="Z529" i="37"/>
  <c r="Y529" i="37"/>
  <c r="Z528" i="37"/>
  <c r="Y528" i="37"/>
  <c r="Z527" i="37"/>
  <c r="Y527" i="37"/>
  <c r="Z526" i="37"/>
  <c r="Y526" i="37"/>
  <c r="Z525" i="37"/>
  <c r="Y525" i="37"/>
  <c r="Z524" i="37"/>
  <c r="Y524" i="37"/>
  <c r="Z523" i="37"/>
  <c r="Y523" i="37"/>
  <c r="Z522" i="37"/>
  <c r="Y522" i="37"/>
  <c r="Z521" i="37"/>
  <c r="Y521" i="37"/>
  <c r="Z520" i="37"/>
  <c r="Y520" i="37"/>
  <c r="Z519" i="37"/>
  <c r="Y519" i="37"/>
  <c r="Z518" i="37"/>
  <c r="Y518" i="37"/>
  <c r="Z517" i="37"/>
  <c r="Y517" i="37"/>
  <c r="Z516" i="37"/>
  <c r="Y516" i="37"/>
  <c r="Z515" i="37"/>
  <c r="Y515" i="37"/>
  <c r="Z514" i="37"/>
  <c r="Y514" i="37"/>
  <c r="Z513" i="37"/>
  <c r="Y513" i="37"/>
  <c r="Z512" i="37"/>
  <c r="Y512" i="37"/>
  <c r="Z511" i="37"/>
  <c r="Y511" i="37"/>
  <c r="Z510" i="37"/>
  <c r="Y510" i="37"/>
  <c r="Z509" i="37"/>
  <c r="Y509" i="37"/>
  <c r="Z508" i="37"/>
  <c r="Y508" i="37"/>
  <c r="Z507" i="37"/>
  <c r="Y507" i="37"/>
  <c r="Z506" i="37"/>
  <c r="Y506" i="37"/>
  <c r="Z505" i="37"/>
  <c r="Y505" i="37"/>
  <c r="Z504" i="37"/>
  <c r="Y504" i="37"/>
  <c r="Z503" i="37"/>
  <c r="Y503" i="37"/>
  <c r="Z502" i="37"/>
  <c r="Y502" i="37"/>
  <c r="Z501" i="37"/>
  <c r="Y501" i="37"/>
  <c r="Z500" i="37"/>
  <c r="Y500" i="37"/>
  <c r="Z499" i="37"/>
  <c r="Y499" i="37"/>
  <c r="Z498" i="37"/>
  <c r="Y498" i="37"/>
  <c r="Z497" i="37"/>
  <c r="Y497" i="37"/>
  <c r="Z496" i="37"/>
  <c r="Y496" i="37"/>
  <c r="Z495" i="37"/>
  <c r="Y495" i="37"/>
  <c r="Z494" i="37"/>
  <c r="Y494" i="37"/>
  <c r="Z493" i="37"/>
  <c r="Y493" i="37"/>
  <c r="Z492" i="37"/>
  <c r="Y492" i="37"/>
  <c r="Z491" i="37"/>
  <c r="Y491" i="37"/>
  <c r="Z490" i="37"/>
  <c r="Y490" i="37"/>
  <c r="Z489" i="37"/>
  <c r="Y489" i="37"/>
  <c r="Z488" i="37"/>
  <c r="Y488" i="37"/>
  <c r="Z487" i="37"/>
  <c r="Y487" i="37"/>
  <c r="Z486" i="37"/>
  <c r="Y486" i="37"/>
  <c r="Z485" i="37"/>
  <c r="Y485" i="37"/>
  <c r="Z484" i="37"/>
  <c r="Y484" i="37"/>
  <c r="Z483" i="37"/>
  <c r="Y483" i="37"/>
  <c r="Z482" i="37"/>
  <c r="Y482" i="37"/>
  <c r="Z481" i="37"/>
  <c r="Y481" i="37"/>
  <c r="Z480" i="37"/>
  <c r="Y480" i="37"/>
  <c r="Z479" i="37"/>
  <c r="Y479" i="37"/>
  <c r="Z478" i="37"/>
  <c r="Y478" i="37"/>
  <c r="Z477" i="37"/>
  <c r="Y477" i="37"/>
  <c r="Z476" i="37"/>
  <c r="Y476" i="37"/>
  <c r="Z475" i="37"/>
  <c r="Y475" i="37"/>
  <c r="Z474" i="37"/>
  <c r="Y474" i="37"/>
  <c r="Z473" i="37"/>
  <c r="Y473" i="37"/>
  <c r="Z472" i="37"/>
  <c r="Y472" i="37"/>
  <c r="Z471" i="37"/>
  <c r="Y471" i="37"/>
  <c r="Z470" i="37"/>
  <c r="Y470" i="37"/>
  <c r="Z469" i="37"/>
  <c r="Y469" i="37"/>
  <c r="Z468" i="37"/>
  <c r="Y468" i="37"/>
  <c r="Z467" i="37"/>
  <c r="Y467" i="37"/>
  <c r="Z466" i="37"/>
  <c r="Y466" i="37"/>
  <c r="Z465" i="37"/>
  <c r="Y465" i="37"/>
  <c r="Z464" i="37"/>
  <c r="Y464" i="37"/>
  <c r="Z463" i="37"/>
  <c r="Y463" i="37"/>
  <c r="Z462" i="37"/>
  <c r="Y462" i="37"/>
  <c r="Z461" i="37"/>
  <c r="Y461" i="37"/>
  <c r="Z460" i="37"/>
  <c r="Y460" i="37"/>
  <c r="Z459" i="37"/>
  <c r="Y459" i="37"/>
  <c r="Z458" i="37"/>
  <c r="Y458" i="37"/>
  <c r="Z457" i="37"/>
  <c r="Y457" i="37"/>
  <c r="Z456" i="37"/>
  <c r="Y456" i="37"/>
  <c r="Z455" i="37"/>
  <c r="Y455" i="37"/>
  <c r="Z454" i="37"/>
  <c r="Y454" i="37"/>
  <c r="Z453" i="37"/>
  <c r="Y453" i="37"/>
  <c r="Z452" i="37"/>
  <c r="Y452" i="37"/>
  <c r="Z451" i="37"/>
  <c r="Y451" i="37"/>
  <c r="Z450" i="37"/>
  <c r="Y450" i="37"/>
  <c r="Z449" i="37"/>
  <c r="Y449" i="37"/>
  <c r="Z448" i="37"/>
  <c r="Y448" i="37"/>
  <c r="Z447" i="37"/>
  <c r="Y447" i="37"/>
  <c r="Z446" i="37"/>
  <c r="Y446" i="37"/>
  <c r="Z445" i="37"/>
  <c r="Y445" i="37"/>
  <c r="Z444" i="37"/>
  <c r="Y444" i="37"/>
  <c r="Z443" i="37"/>
  <c r="Y443" i="37"/>
  <c r="Z442" i="37"/>
  <c r="Y442" i="37"/>
  <c r="Z441" i="37"/>
  <c r="Y441" i="37"/>
  <c r="Z440" i="37"/>
  <c r="Y440" i="37"/>
  <c r="Z439" i="37"/>
  <c r="Y439" i="37"/>
  <c r="Z438" i="37"/>
  <c r="Y438" i="37"/>
  <c r="Z437" i="37"/>
  <c r="Y437" i="37"/>
  <c r="Z436" i="37"/>
  <c r="Y436" i="37"/>
  <c r="Z435" i="37"/>
  <c r="Y435" i="37"/>
  <c r="Z434" i="37"/>
  <c r="Y434" i="37"/>
  <c r="Z433" i="37"/>
  <c r="Y433" i="37"/>
  <c r="Z432" i="37"/>
  <c r="Y432" i="37"/>
  <c r="Z431" i="37"/>
  <c r="Y431" i="37"/>
  <c r="Z430" i="37"/>
  <c r="Y430" i="37"/>
  <c r="Z429" i="37"/>
  <c r="Y429" i="37"/>
  <c r="Z428" i="37"/>
  <c r="Y428" i="37"/>
  <c r="Z427" i="37"/>
  <c r="Y427" i="37"/>
  <c r="Z426" i="37"/>
  <c r="Y426" i="37"/>
  <c r="Z425" i="37"/>
  <c r="Y425" i="37"/>
  <c r="Z424" i="37"/>
  <c r="Y424" i="37"/>
  <c r="Z423" i="37"/>
  <c r="Y423" i="37"/>
  <c r="Z422" i="37"/>
  <c r="Y422" i="37"/>
  <c r="Z421" i="37"/>
  <c r="Y421" i="37"/>
  <c r="Z420" i="37"/>
  <c r="Y420" i="37"/>
  <c r="Z419" i="37"/>
  <c r="Y419" i="37"/>
  <c r="Z418" i="37"/>
  <c r="Y418" i="37"/>
  <c r="Z417" i="37"/>
  <c r="Y417" i="37"/>
  <c r="Z416" i="37"/>
  <c r="Y416" i="37"/>
  <c r="Z415" i="37"/>
  <c r="Y415" i="37"/>
  <c r="Z414" i="37"/>
  <c r="Y414" i="37"/>
  <c r="Z413" i="37"/>
  <c r="Y413" i="37"/>
  <c r="Z412" i="37"/>
  <c r="Y412" i="37"/>
  <c r="Z411" i="37"/>
  <c r="Y411" i="37"/>
  <c r="Z410" i="37"/>
  <c r="Y410" i="37"/>
  <c r="Z409" i="37"/>
  <c r="Y409" i="37"/>
  <c r="Z408" i="37"/>
  <c r="Y408" i="37"/>
  <c r="Z407" i="37"/>
  <c r="Y407" i="37"/>
  <c r="Z406" i="37"/>
  <c r="Y406" i="37"/>
  <c r="Z405" i="37"/>
  <c r="Y405" i="37"/>
  <c r="Z404" i="37"/>
  <c r="Y404" i="37"/>
  <c r="Z403" i="37"/>
  <c r="Y403" i="37"/>
  <c r="Z402" i="37"/>
  <c r="Y402" i="37"/>
  <c r="Z401" i="37"/>
  <c r="Y401" i="37"/>
  <c r="Z400" i="37"/>
  <c r="Y400" i="37"/>
  <c r="Z399" i="37"/>
  <c r="Y399" i="37"/>
  <c r="Z398" i="37"/>
  <c r="Y398" i="37"/>
  <c r="Z397" i="37"/>
  <c r="Y397" i="37"/>
  <c r="Z396" i="37"/>
  <c r="Y396" i="37"/>
  <c r="Z395" i="37"/>
  <c r="Y395" i="37"/>
  <c r="Z394" i="37"/>
  <c r="Y394" i="37"/>
  <c r="Z393" i="37"/>
  <c r="Y393" i="37"/>
  <c r="Z392" i="37"/>
  <c r="Y392" i="37"/>
  <c r="Z391" i="37"/>
  <c r="Y391" i="37"/>
  <c r="Z390" i="37"/>
  <c r="Y390" i="37"/>
  <c r="Z389" i="37"/>
  <c r="Y389" i="37"/>
  <c r="Z388" i="37"/>
  <c r="Y388" i="37"/>
  <c r="Z387" i="37"/>
  <c r="Y387" i="37"/>
  <c r="Z386" i="37"/>
  <c r="Y386" i="37"/>
  <c r="Z385" i="37"/>
  <c r="Y385" i="37"/>
  <c r="Z384" i="37"/>
  <c r="Y384" i="37"/>
  <c r="Z383" i="37"/>
  <c r="Y383" i="37"/>
  <c r="Z382" i="37"/>
  <c r="Y382" i="37"/>
  <c r="Z381" i="37"/>
  <c r="Y381" i="37"/>
  <c r="Z380" i="37"/>
  <c r="Y380" i="37"/>
  <c r="Z379" i="37"/>
  <c r="Y379" i="37"/>
  <c r="Z378" i="37"/>
  <c r="Y378" i="37"/>
  <c r="Z377" i="37"/>
  <c r="Y377" i="37"/>
  <c r="Z376" i="37"/>
  <c r="Y376" i="37"/>
  <c r="Z375" i="37"/>
  <c r="Y375" i="37"/>
  <c r="Z374" i="37"/>
  <c r="Y374" i="37"/>
  <c r="Z373" i="37"/>
  <c r="Y373" i="37"/>
  <c r="Z372" i="37"/>
  <c r="Y372" i="37"/>
  <c r="Z371" i="37"/>
  <c r="Y371" i="37"/>
  <c r="Z370" i="37"/>
  <c r="Y370" i="37"/>
  <c r="Z369" i="37"/>
  <c r="Y369" i="37"/>
  <c r="Z368" i="37"/>
  <c r="Y368" i="37"/>
  <c r="Z367" i="37"/>
  <c r="Y367" i="37"/>
  <c r="Z366" i="37"/>
  <c r="Y366" i="37"/>
  <c r="Z365" i="37"/>
  <c r="Y365" i="37"/>
  <c r="Z364" i="37"/>
  <c r="Y364" i="37"/>
  <c r="Z363" i="37"/>
  <c r="Y363" i="37"/>
  <c r="Z362" i="37"/>
  <c r="Y362" i="37"/>
  <c r="Z361" i="37"/>
  <c r="Y361" i="37"/>
  <c r="Z360" i="37"/>
  <c r="Y360" i="37"/>
  <c r="Z359" i="37"/>
  <c r="Y359" i="37"/>
  <c r="Z358" i="37"/>
  <c r="Y358" i="37"/>
  <c r="Z357" i="37"/>
  <c r="Y357" i="37"/>
  <c r="Z356" i="37"/>
  <c r="Y356" i="37"/>
  <c r="Z355" i="37"/>
  <c r="Y355" i="37"/>
  <c r="Z354" i="37"/>
  <c r="Y354" i="37"/>
  <c r="Z353" i="37"/>
  <c r="Y353" i="37"/>
  <c r="Z352" i="37"/>
  <c r="Y352" i="37"/>
  <c r="Z351" i="37"/>
  <c r="Y351" i="37"/>
  <c r="Z350" i="37"/>
  <c r="Y350" i="37"/>
  <c r="Z349" i="37"/>
  <c r="Y349" i="37"/>
  <c r="Z348" i="37"/>
  <c r="Y348" i="37"/>
  <c r="Z347" i="37"/>
  <c r="Y347" i="37"/>
  <c r="Z346" i="37"/>
  <c r="Y346" i="37"/>
  <c r="Z345" i="37"/>
  <c r="Y345" i="37"/>
  <c r="Z344" i="37"/>
  <c r="Y344" i="37"/>
  <c r="Z343" i="37"/>
  <c r="Y343" i="37"/>
  <c r="Z342" i="37"/>
  <c r="Y342" i="37"/>
  <c r="Z341" i="37"/>
  <c r="Y341" i="37"/>
  <c r="B341" i="37"/>
  <c r="B353" i="37" s="1"/>
  <c r="B365" i="37" s="1"/>
  <c r="B377" i="37" s="1"/>
  <c r="B389" i="37" s="1"/>
  <c r="B401" i="37" s="1"/>
  <c r="B413" i="37" s="1"/>
  <c r="B425" i="37" s="1"/>
  <c r="B437" i="37" s="1"/>
  <c r="B449" i="37" s="1"/>
  <c r="B461" i="37" s="1"/>
  <c r="B473" i="37" s="1"/>
  <c r="B485" i="37" s="1"/>
  <c r="B497" i="37" s="1"/>
  <c r="B509" i="37" s="1"/>
  <c r="B521" i="37" s="1"/>
  <c r="B533" i="37" s="1"/>
  <c r="B545" i="37" s="1"/>
  <c r="B557" i="37" s="1"/>
  <c r="A341" i="37"/>
  <c r="A353" i="37" s="1"/>
  <c r="A365" i="37" s="1"/>
  <c r="A377" i="37" s="1"/>
  <c r="A389" i="37" s="1"/>
  <c r="A401" i="37" s="1"/>
  <c r="A413" i="37" s="1"/>
  <c r="A425" i="37" s="1"/>
  <c r="A437" i="37" s="1"/>
  <c r="A449" i="37" s="1"/>
  <c r="A461" i="37" s="1"/>
  <c r="A473" i="37" s="1"/>
  <c r="A485" i="37" s="1"/>
  <c r="A497" i="37" s="1"/>
  <c r="A509" i="37" s="1"/>
  <c r="A521" i="37" s="1"/>
  <c r="A533" i="37" s="1"/>
  <c r="A545" i="37" s="1"/>
  <c r="A557" i="37" s="1"/>
  <c r="Z340" i="37"/>
  <c r="Y340" i="37"/>
  <c r="B340" i="37"/>
  <c r="B352" i="37" s="1"/>
  <c r="B364" i="37" s="1"/>
  <c r="B376" i="37" s="1"/>
  <c r="B388" i="37" s="1"/>
  <c r="B400" i="37" s="1"/>
  <c r="B412" i="37" s="1"/>
  <c r="B424" i="37" s="1"/>
  <c r="B436" i="37" s="1"/>
  <c r="B448" i="37" s="1"/>
  <c r="B460" i="37" s="1"/>
  <c r="B472" i="37" s="1"/>
  <c r="B484" i="37" s="1"/>
  <c r="B496" i="37" s="1"/>
  <c r="B508" i="37" s="1"/>
  <c r="B520" i="37" s="1"/>
  <c r="B532" i="37" s="1"/>
  <c r="B544" i="37" s="1"/>
  <c r="B556" i="37" s="1"/>
  <c r="A340" i="37"/>
  <c r="A352" i="37" s="1"/>
  <c r="A364" i="37" s="1"/>
  <c r="A376" i="37" s="1"/>
  <c r="A388" i="37" s="1"/>
  <c r="A400" i="37" s="1"/>
  <c r="A412" i="37" s="1"/>
  <c r="A424" i="37" s="1"/>
  <c r="A436" i="37" s="1"/>
  <c r="A448" i="37" s="1"/>
  <c r="A460" i="37" s="1"/>
  <c r="A472" i="37" s="1"/>
  <c r="A484" i="37" s="1"/>
  <c r="A496" i="37" s="1"/>
  <c r="A508" i="37" s="1"/>
  <c r="A520" i="37" s="1"/>
  <c r="A532" i="37" s="1"/>
  <c r="A544" i="37" s="1"/>
  <c r="A556" i="37" s="1"/>
  <c r="Z339" i="37"/>
  <c r="Y339" i="37"/>
  <c r="Z338" i="37"/>
  <c r="Y338" i="37"/>
  <c r="Z337" i="37"/>
  <c r="Y337" i="37"/>
  <c r="Z336" i="37"/>
  <c r="Y336" i="37"/>
  <c r="Z335" i="37"/>
  <c r="Y335" i="37"/>
  <c r="Z334" i="37"/>
  <c r="Y334" i="37"/>
  <c r="Z333" i="37"/>
  <c r="Y333" i="37"/>
  <c r="Z332" i="37"/>
  <c r="Y332" i="37"/>
  <c r="Z331" i="37"/>
  <c r="Y331" i="37"/>
  <c r="Z330" i="37"/>
  <c r="Y330" i="37"/>
  <c r="Z329" i="37"/>
  <c r="Y329" i="37"/>
  <c r="Z328" i="37"/>
  <c r="Y328" i="37"/>
  <c r="Z327" i="37"/>
  <c r="Y327" i="37"/>
  <c r="Z326" i="37"/>
  <c r="Y326" i="37"/>
  <c r="Z325" i="37"/>
  <c r="Y325" i="37"/>
  <c r="Z324" i="37"/>
  <c r="Y324" i="37"/>
  <c r="Z323" i="37"/>
  <c r="Y323" i="37"/>
  <c r="Z322" i="37"/>
  <c r="Y322" i="37"/>
  <c r="Z321" i="37"/>
  <c r="Y321" i="37"/>
  <c r="Z320" i="37"/>
  <c r="Y320" i="37"/>
  <c r="Z319" i="37"/>
  <c r="Y319" i="37"/>
  <c r="Z318" i="37"/>
  <c r="Y318" i="37"/>
  <c r="Z317" i="37"/>
  <c r="Y317" i="37"/>
  <c r="Z316" i="37"/>
  <c r="Y316" i="37"/>
  <c r="Z315" i="37"/>
  <c r="Y315" i="37"/>
  <c r="Z314" i="37"/>
  <c r="Y314" i="37"/>
  <c r="Z313" i="37"/>
  <c r="Y313" i="37"/>
  <c r="Z312" i="37"/>
  <c r="Y312" i="37"/>
  <c r="Z311" i="37"/>
  <c r="Y311" i="37"/>
  <c r="Z310" i="37"/>
  <c r="Y310" i="37"/>
  <c r="Z309" i="37"/>
  <c r="Y309" i="37"/>
  <c r="Z308" i="37"/>
  <c r="Y308" i="37"/>
  <c r="Z307" i="37"/>
  <c r="Y307" i="37"/>
  <c r="Z306" i="37"/>
  <c r="Y306" i="37"/>
  <c r="Z305" i="37"/>
  <c r="Y305" i="37"/>
  <c r="Z304" i="37"/>
  <c r="Y304" i="37"/>
  <c r="Z303" i="37"/>
  <c r="Y303" i="37"/>
  <c r="Z302" i="37"/>
  <c r="Y302" i="37"/>
  <c r="Z301" i="37"/>
  <c r="Y301" i="37"/>
  <c r="Z300" i="37"/>
  <c r="Y300" i="37"/>
  <c r="Z299" i="37"/>
  <c r="Y299" i="37"/>
  <c r="Z298" i="37"/>
  <c r="Y298" i="37"/>
  <c r="Z297" i="37"/>
  <c r="Y297" i="37"/>
  <c r="Z296" i="37"/>
  <c r="Y296" i="37"/>
  <c r="Z295" i="37"/>
  <c r="Y295" i="37"/>
  <c r="Z294" i="37"/>
  <c r="Y294" i="37"/>
  <c r="Z293" i="37"/>
  <c r="Y293" i="37"/>
  <c r="Z292" i="37"/>
  <c r="Y292" i="37"/>
  <c r="Z291" i="37"/>
  <c r="Y291" i="37"/>
  <c r="Z290" i="37"/>
  <c r="Y290" i="37"/>
  <c r="Z289" i="37"/>
  <c r="Y289" i="37"/>
  <c r="Z288" i="37"/>
  <c r="Y288" i="37"/>
  <c r="Z287" i="37"/>
  <c r="Y287" i="37"/>
  <c r="AA287" i="37" s="1"/>
  <c r="Z286" i="37"/>
  <c r="Y286" i="37"/>
  <c r="Z285" i="37"/>
  <c r="Y285" i="37"/>
  <c r="AB285" i="37" s="1"/>
  <c r="AE285" i="37" s="1"/>
  <c r="AJ285" i="37" s="1"/>
  <c r="Z284" i="37"/>
  <c r="Y284" i="37"/>
  <c r="AA284" i="37" s="1"/>
  <c r="Z283" i="37"/>
  <c r="Y283" i="37"/>
  <c r="AA283" i="37" s="1"/>
  <c r="AA282" i="37"/>
  <c r="Z282" i="37"/>
  <c r="Y282" i="37"/>
  <c r="Z281" i="37"/>
  <c r="Y281" i="37"/>
  <c r="Z280" i="37"/>
  <c r="Y280" i="37"/>
  <c r="Z279" i="37"/>
  <c r="Y279" i="37"/>
  <c r="Z278" i="37"/>
  <c r="Y278" i="37"/>
  <c r="Z277" i="37"/>
  <c r="Y277" i="37"/>
  <c r="Z276" i="37"/>
  <c r="Y276" i="37"/>
  <c r="Z275" i="37"/>
  <c r="Y275" i="37"/>
  <c r="Z274" i="37"/>
  <c r="Y274" i="37"/>
  <c r="Z273" i="37"/>
  <c r="Y273" i="37"/>
  <c r="Z272" i="37"/>
  <c r="Y272" i="37"/>
  <c r="Z271" i="37"/>
  <c r="Y271" i="37"/>
  <c r="Z270" i="37"/>
  <c r="Y270" i="37"/>
  <c r="Z269" i="37"/>
  <c r="Y269" i="37"/>
  <c r="Z268" i="37"/>
  <c r="Y268" i="37"/>
  <c r="Z267" i="37"/>
  <c r="Y267" i="37"/>
  <c r="Z266" i="37"/>
  <c r="Y266" i="37"/>
  <c r="Z265" i="37"/>
  <c r="Y265" i="37"/>
  <c r="AA265" i="37" s="1"/>
  <c r="Z264" i="37"/>
  <c r="Y264" i="37"/>
  <c r="Z263" i="37"/>
  <c r="Y263" i="37"/>
  <c r="Z262" i="37"/>
  <c r="Y262" i="37"/>
  <c r="Z261" i="37"/>
  <c r="Y261" i="37"/>
  <c r="Z260" i="37"/>
  <c r="Y260" i="37"/>
  <c r="Z259" i="37"/>
  <c r="Y259" i="37"/>
  <c r="Z258" i="37"/>
  <c r="Y258" i="37"/>
  <c r="Z257" i="37"/>
  <c r="Y257" i="37"/>
  <c r="Z256" i="37"/>
  <c r="Y256" i="37"/>
  <c r="Z255" i="37"/>
  <c r="Y255" i="37"/>
  <c r="Z254" i="37"/>
  <c r="Y254" i="37"/>
  <c r="Z253" i="37"/>
  <c r="Y253" i="37"/>
  <c r="Z252" i="37"/>
  <c r="Y252" i="37"/>
  <c r="Z251" i="37"/>
  <c r="Y251" i="37"/>
  <c r="Z250" i="37"/>
  <c r="Y250" i="37"/>
  <c r="Z249" i="37"/>
  <c r="Y249" i="37"/>
  <c r="Z248" i="37"/>
  <c r="Y248" i="37"/>
  <c r="Z247" i="37"/>
  <c r="Y247" i="37"/>
  <c r="Z246" i="37"/>
  <c r="Y246" i="37"/>
  <c r="Z245" i="37"/>
  <c r="Y245" i="37"/>
  <c r="Z244" i="37"/>
  <c r="Y244" i="37"/>
  <c r="Z243" i="37"/>
  <c r="Y243" i="37"/>
  <c r="Z242" i="37"/>
  <c r="Y242" i="37"/>
  <c r="Z241" i="37"/>
  <c r="Y241" i="37"/>
  <c r="AA241" i="37" s="1"/>
  <c r="Z240" i="37"/>
  <c r="Y240" i="37"/>
  <c r="Z239" i="37"/>
  <c r="Y239" i="37"/>
  <c r="Z238" i="37"/>
  <c r="Y238" i="37"/>
  <c r="Z237" i="37"/>
  <c r="Y237" i="37"/>
  <c r="Z236" i="37"/>
  <c r="Y236" i="37"/>
  <c r="Z235" i="37"/>
  <c r="Y235" i="37"/>
  <c r="Z234" i="37"/>
  <c r="Y234" i="37"/>
  <c r="Z233" i="37"/>
  <c r="Y233" i="37"/>
  <c r="Z232" i="37"/>
  <c r="Y232" i="37"/>
  <c r="AB232" i="37" s="1"/>
  <c r="AE232" i="37" s="1"/>
  <c r="AJ232" i="37" s="1"/>
  <c r="Z231" i="37"/>
  <c r="Y231" i="37"/>
  <c r="Z230" i="37"/>
  <c r="Y230" i="37"/>
  <c r="Z229" i="37"/>
  <c r="Y229" i="37"/>
  <c r="AB229" i="37" s="1"/>
  <c r="AE229" i="37" s="1"/>
  <c r="AJ229" i="37" s="1"/>
  <c r="Z228" i="37"/>
  <c r="Y228" i="37"/>
  <c r="Z227" i="37"/>
  <c r="Y227" i="37"/>
  <c r="Z226" i="37"/>
  <c r="Y226" i="37"/>
  <c r="Z225" i="37"/>
  <c r="Y225" i="37"/>
  <c r="Z224" i="37"/>
  <c r="Y224" i="37"/>
  <c r="Z223" i="37"/>
  <c r="Y223" i="37"/>
  <c r="Z222" i="37"/>
  <c r="Y222" i="37"/>
  <c r="Z221" i="37"/>
  <c r="Y221" i="37"/>
  <c r="Z220" i="37"/>
  <c r="Y220" i="37"/>
  <c r="Z219" i="37"/>
  <c r="Y219" i="37"/>
  <c r="Z218" i="37"/>
  <c r="Y218" i="37"/>
  <c r="Z217" i="37"/>
  <c r="Y217" i="37"/>
  <c r="AB217" i="37" s="1"/>
  <c r="AE217" i="37" s="1"/>
  <c r="AJ217" i="37" s="1"/>
  <c r="Z216" i="37"/>
  <c r="Y216" i="37"/>
  <c r="Z215" i="37"/>
  <c r="Y215" i="37"/>
  <c r="Z214" i="37"/>
  <c r="Y214" i="37"/>
  <c r="Z213" i="37"/>
  <c r="Y213" i="37"/>
  <c r="Z212" i="37"/>
  <c r="Y212" i="37"/>
  <c r="Z211" i="37"/>
  <c r="Y211" i="37"/>
  <c r="AB211" i="37" s="1"/>
  <c r="AE211" i="37" s="1"/>
  <c r="AJ211" i="37" s="1"/>
  <c r="Z210" i="37"/>
  <c r="Y210" i="37"/>
  <c r="Z209" i="37"/>
  <c r="Y209" i="37"/>
  <c r="Z208" i="37"/>
  <c r="Y208" i="37"/>
  <c r="AB208" i="37" s="1"/>
  <c r="AE208" i="37" s="1"/>
  <c r="AJ208" i="37" s="1"/>
  <c r="Z207" i="37"/>
  <c r="Y207" i="37"/>
  <c r="Z206" i="37"/>
  <c r="Y206" i="37"/>
  <c r="Z205" i="37"/>
  <c r="Y205" i="37"/>
  <c r="Z204" i="37"/>
  <c r="Y204" i="37"/>
  <c r="Z203" i="37"/>
  <c r="Y203" i="37"/>
  <c r="Z202" i="37"/>
  <c r="Y202" i="37"/>
  <c r="Z201" i="37"/>
  <c r="Y201" i="37"/>
  <c r="Z200" i="37"/>
  <c r="Y200" i="37"/>
  <c r="Z199" i="37"/>
  <c r="Y199" i="37"/>
  <c r="Z198" i="37"/>
  <c r="Y198" i="37"/>
  <c r="Z197" i="37"/>
  <c r="Y197" i="37"/>
  <c r="Z196" i="37"/>
  <c r="Y196" i="37"/>
  <c r="Z195" i="37"/>
  <c r="Y195" i="37"/>
  <c r="Z194" i="37"/>
  <c r="Y194" i="37"/>
  <c r="Z193" i="37"/>
  <c r="Y193" i="37"/>
  <c r="AB193" i="37" s="1"/>
  <c r="AE193" i="37" s="1"/>
  <c r="AJ193" i="37" s="1"/>
  <c r="Z192" i="37"/>
  <c r="Y192" i="37"/>
  <c r="Z191" i="37"/>
  <c r="Y191" i="37"/>
  <c r="Z190" i="37"/>
  <c r="Y190" i="37"/>
  <c r="Z189" i="37"/>
  <c r="Y189" i="37"/>
  <c r="Z188" i="37"/>
  <c r="Y188" i="37"/>
  <c r="Z187" i="37"/>
  <c r="Y187" i="37"/>
  <c r="Z186" i="37"/>
  <c r="Y186" i="37"/>
  <c r="Z185" i="37"/>
  <c r="Y185" i="37"/>
  <c r="Z184" i="37"/>
  <c r="Y184" i="37"/>
  <c r="Z183" i="37"/>
  <c r="Y183" i="37"/>
  <c r="Z182" i="37"/>
  <c r="Y182" i="37"/>
  <c r="Z181" i="37"/>
  <c r="Y181" i="37"/>
  <c r="AA181" i="37" s="1"/>
  <c r="Z180" i="37"/>
  <c r="Y180" i="37"/>
  <c r="Z179" i="37"/>
  <c r="Y179" i="37"/>
  <c r="Z178" i="37"/>
  <c r="Y178" i="37"/>
  <c r="AA178" i="37" s="1"/>
  <c r="Z177" i="37"/>
  <c r="Y177" i="37"/>
  <c r="Z176" i="37"/>
  <c r="Y176" i="37"/>
  <c r="Z175" i="37"/>
  <c r="Y175" i="37"/>
  <c r="AA175" i="37" s="1"/>
  <c r="Z174" i="37"/>
  <c r="Y174" i="37"/>
  <c r="Z173" i="37"/>
  <c r="Y173" i="37"/>
  <c r="Z172" i="37"/>
  <c r="Y172" i="37"/>
  <c r="AB172" i="37" s="1"/>
  <c r="AE172" i="37" s="1"/>
  <c r="AJ172" i="37" s="1"/>
  <c r="Z171" i="37"/>
  <c r="Y171" i="37"/>
  <c r="Z170" i="37"/>
  <c r="Y170" i="37"/>
  <c r="Z169" i="37"/>
  <c r="Y169" i="37"/>
  <c r="Z168" i="37"/>
  <c r="Y168" i="37"/>
  <c r="Z167" i="37"/>
  <c r="Y167" i="37"/>
  <c r="Z166" i="37"/>
  <c r="Y166" i="37"/>
  <c r="AB166" i="37" s="1"/>
  <c r="AE166" i="37" s="1"/>
  <c r="AJ166" i="37" s="1"/>
  <c r="Z165" i="37"/>
  <c r="Y165" i="37"/>
  <c r="Z164" i="37"/>
  <c r="Y164" i="37"/>
  <c r="Z163" i="37"/>
  <c r="Y163" i="37"/>
  <c r="Z162" i="37"/>
  <c r="Y162" i="37"/>
  <c r="Z161" i="37"/>
  <c r="Y161" i="37"/>
  <c r="Z160" i="37"/>
  <c r="Y160" i="37"/>
  <c r="Z159" i="37"/>
  <c r="Y159" i="37"/>
  <c r="Z158" i="37"/>
  <c r="Y158" i="37"/>
  <c r="Z157" i="37"/>
  <c r="Y157" i="37"/>
  <c r="Z156" i="37"/>
  <c r="Y156" i="37"/>
  <c r="Z155" i="37"/>
  <c r="Y155" i="37"/>
  <c r="Z154" i="37"/>
  <c r="Y154" i="37"/>
  <c r="AB154" i="37" s="1"/>
  <c r="AE154" i="37" s="1"/>
  <c r="AJ154" i="37" s="1"/>
  <c r="Z153" i="37"/>
  <c r="Y153" i="37"/>
  <c r="Z152" i="37"/>
  <c r="Y152" i="37"/>
  <c r="Z151" i="37"/>
  <c r="Y151" i="37"/>
  <c r="Z150" i="37"/>
  <c r="Y150" i="37"/>
  <c r="Z149" i="37"/>
  <c r="Y149" i="37"/>
  <c r="Z148" i="37"/>
  <c r="Y148" i="37"/>
  <c r="AA148" i="37" s="1"/>
  <c r="Z147" i="37"/>
  <c r="Y147" i="37"/>
  <c r="Z146" i="37"/>
  <c r="Y146" i="37"/>
  <c r="Z145" i="37"/>
  <c r="Y145" i="37"/>
  <c r="AB145" i="37" s="1"/>
  <c r="AE145" i="37" s="1"/>
  <c r="AJ145" i="37" s="1"/>
  <c r="Z144" i="37"/>
  <c r="Y144" i="37"/>
  <c r="Z143" i="37"/>
  <c r="Y143" i="37"/>
  <c r="Z142" i="37"/>
  <c r="Y142" i="37"/>
  <c r="Z141" i="37"/>
  <c r="Y141" i="37"/>
  <c r="Z140" i="37"/>
  <c r="Y140" i="37"/>
  <c r="Z139" i="37"/>
  <c r="Y139" i="37"/>
  <c r="Z138" i="37"/>
  <c r="Y138" i="37"/>
  <c r="Z137" i="37"/>
  <c r="Y137" i="37"/>
  <c r="Z136" i="37"/>
  <c r="Y136" i="37"/>
  <c r="AB136" i="37" s="1"/>
  <c r="AE136" i="37" s="1"/>
  <c r="AJ136" i="37" s="1"/>
  <c r="Z135" i="37"/>
  <c r="Y135" i="37"/>
  <c r="Z134" i="37"/>
  <c r="Y134" i="37"/>
  <c r="Z133" i="37"/>
  <c r="Y133" i="37"/>
  <c r="AB133" i="37" s="1"/>
  <c r="AE133" i="37" s="1"/>
  <c r="AJ133" i="37" s="1"/>
  <c r="Z132" i="37"/>
  <c r="Y132" i="37"/>
  <c r="Z131" i="37"/>
  <c r="Y131" i="37"/>
  <c r="Z130" i="37"/>
  <c r="Y130" i="37"/>
  <c r="AB130" i="37" s="1"/>
  <c r="AE130" i="37" s="1"/>
  <c r="AJ130" i="37" s="1"/>
  <c r="Z129" i="37"/>
  <c r="Y129" i="37"/>
  <c r="Z128" i="37"/>
  <c r="Y128" i="37"/>
  <c r="Z127" i="37"/>
  <c r="Y127" i="37"/>
  <c r="Z126" i="37"/>
  <c r="Y126" i="37"/>
  <c r="Z125" i="37"/>
  <c r="Y125" i="37"/>
  <c r="Z124" i="37"/>
  <c r="Y124" i="37"/>
  <c r="Z123" i="37"/>
  <c r="Y123" i="37"/>
  <c r="Z122" i="37"/>
  <c r="Y122" i="37"/>
  <c r="Z121" i="37"/>
  <c r="Y121" i="37"/>
  <c r="AB121" i="37" s="1"/>
  <c r="AE121" i="37" s="1"/>
  <c r="AJ121" i="37" s="1"/>
  <c r="Z120" i="37"/>
  <c r="Y120" i="37"/>
  <c r="Z119" i="37"/>
  <c r="Y119" i="37"/>
  <c r="Z118" i="37"/>
  <c r="Y118" i="37"/>
  <c r="Z117" i="37"/>
  <c r="Y117" i="37"/>
  <c r="Z116" i="37"/>
  <c r="Y116" i="37"/>
  <c r="Z115" i="37"/>
  <c r="Y115" i="37"/>
  <c r="AB115" i="37" s="1"/>
  <c r="AE115" i="37" s="1"/>
  <c r="AJ115" i="37" s="1"/>
  <c r="Z114" i="37"/>
  <c r="Y114" i="37"/>
  <c r="Z113" i="37"/>
  <c r="Y113" i="37"/>
  <c r="Z112" i="37"/>
  <c r="Y112" i="37"/>
  <c r="AB112" i="37" s="1"/>
  <c r="AE112" i="37" s="1"/>
  <c r="AJ112" i="37" s="1"/>
  <c r="Z111" i="37"/>
  <c r="Y111" i="37"/>
  <c r="Z110" i="37"/>
  <c r="Y110" i="37"/>
  <c r="Z109" i="37"/>
  <c r="Y109" i="37"/>
  <c r="Z108" i="37"/>
  <c r="Y108" i="37"/>
  <c r="Z107" i="37"/>
  <c r="Y107" i="37"/>
  <c r="Z106" i="37"/>
  <c r="Y106" i="37"/>
  <c r="Z105" i="37"/>
  <c r="Y105" i="37"/>
  <c r="Z104" i="37"/>
  <c r="Y104" i="37"/>
  <c r="AB104" i="37" s="1"/>
  <c r="AE104" i="37" s="1"/>
  <c r="AJ104" i="37" s="1"/>
  <c r="Z103" i="37"/>
  <c r="Y103" i="37"/>
  <c r="Z102" i="37"/>
  <c r="Y102" i="37"/>
  <c r="Z101" i="37"/>
  <c r="Y101" i="37"/>
  <c r="Z100" i="37"/>
  <c r="Y100" i="37"/>
  <c r="Z99" i="37"/>
  <c r="Y99" i="37"/>
  <c r="Z98" i="37"/>
  <c r="Y98" i="37"/>
  <c r="AB98" i="37" s="1"/>
  <c r="AE98" i="37" s="1"/>
  <c r="AJ98" i="37" s="1"/>
  <c r="Z97" i="37"/>
  <c r="Y97" i="37"/>
  <c r="Z96" i="37"/>
  <c r="Y96" i="37"/>
  <c r="Z95" i="37"/>
  <c r="Y95" i="37"/>
  <c r="Z94" i="37"/>
  <c r="Y94" i="37"/>
  <c r="Z93" i="37"/>
  <c r="Y93" i="37"/>
  <c r="Z92" i="37"/>
  <c r="Y92" i="37"/>
  <c r="Z91" i="37"/>
  <c r="Y91" i="37"/>
  <c r="Z90" i="37"/>
  <c r="Y90" i="37"/>
  <c r="Z89" i="37"/>
  <c r="Y89" i="37"/>
  <c r="Z88" i="37"/>
  <c r="Y88" i="37"/>
  <c r="Z87" i="37"/>
  <c r="Y87" i="37"/>
  <c r="Z86" i="37"/>
  <c r="Y86" i="37"/>
  <c r="Z85" i="37"/>
  <c r="Y85" i="37"/>
  <c r="Z84" i="37"/>
  <c r="Y84" i="37"/>
  <c r="Z83" i="37"/>
  <c r="Y83" i="37"/>
  <c r="Z82" i="37"/>
  <c r="Y82" i="37"/>
  <c r="Z81" i="37"/>
  <c r="Y81" i="37"/>
  <c r="Z80" i="37"/>
  <c r="Y80" i="37"/>
  <c r="Z79" i="37"/>
  <c r="Y79" i="37"/>
  <c r="Z78" i="37"/>
  <c r="Y78" i="37"/>
  <c r="Z77" i="37"/>
  <c r="Y77" i="37"/>
  <c r="Z76" i="37"/>
  <c r="Y76" i="37"/>
  <c r="Z75" i="37"/>
  <c r="Y75" i="37"/>
  <c r="Z74" i="37"/>
  <c r="Y74" i="37"/>
  <c r="Z73" i="37"/>
  <c r="Y73" i="37"/>
  <c r="Z72" i="37"/>
  <c r="Y72" i="37"/>
  <c r="Z71" i="37"/>
  <c r="Y71" i="37"/>
  <c r="Z70" i="37"/>
  <c r="Y70" i="37"/>
  <c r="Z69" i="37"/>
  <c r="Y69" i="37"/>
  <c r="Z68" i="37"/>
  <c r="Y68" i="37"/>
  <c r="Z67" i="37"/>
  <c r="Y67" i="37"/>
  <c r="Z66" i="37"/>
  <c r="Y66" i="37"/>
  <c r="Z65" i="37"/>
  <c r="Y65" i="37"/>
  <c r="Z64" i="37"/>
  <c r="Y64" i="37"/>
  <c r="Z63" i="37"/>
  <c r="Y63" i="37"/>
  <c r="Z62" i="37"/>
  <c r="Y62" i="37"/>
  <c r="Z61" i="37"/>
  <c r="Y61" i="37"/>
  <c r="Z60" i="37"/>
  <c r="Y60" i="37"/>
  <c r="Z59" i="37"/>
  <c r="Y59" i="37"/>
  <c r="Z58" i="37"/>
  <c r="Y58" i="37"/>
  <c r="Z57" i="37"/>
  <c r="Y57" i="37"/>
  <c r="Z56" i="37"/>
  <c r="Y56" i="37"/>
  <c r="Z55" i="37"/>
  <c r="Y55" i="37"/>
  <c r="Z54" i="37"/>
  <c r="Y54" i="37"/>
  <c r="Z53" i="37"/>
  <c r="Y53" i="37"/>
  <c r="Z52" i="37"/>
  <c r="Y52" i="37"/>
  <c r="Z51" i="37"/>
  <c r="Y51" i="37"/>
  <c r="Z50" i="37"/>
  <c r="Y50" i="37"/>
  <c r="Z49" i="37"/>
  <c r="Y49" i="37"/>
  <c r="Z48" i="37"/>
  <c r="Y48" i="37"/>
  <c r="Z47" i="37"/>
  <c r="Y47" i="37"/>
  <c r="Z46" i="37"/>
  <c r="Y46" i="37"/>
  <c r="Z45" i="37"/>
  <c r="Y45" i="37"/>
  <c r="Z44" i="37"/>
  <c r="Y44" i="37"/>
  <c r="Z43" i="37"/>
  <c r="Y43" i="37"/>
  <c r="Z42" i="37"/>
  <c r="Y42" i="37"/>
  <c r="AB42" i="37" s="1"/>
  <c r="AE42" i="37" s="1"/>
  <c r="AJ42" i="37" s="1"/>
  <c r="Z41" i="37"/>
  <c r="Y41" i="37"/>
  <c r="Z40" i="37"/>
  <c r="Y40" i="37"/>
  <c r="Z39" i="37"/>
  <c r="Y39" i="37"/>
  <c r="Z38" i="37"/>
  <c r="Y38" i="37"/>
  <c r="Z37" i="37"/>
  <c r="Y37" i="37"/>
  <c r="Z36" i="37"/>
  <c r="Y36" i="37"/>
  <c r="Z35" i="37"/>
  <c r="Y35" i="37"/>
  <c r="Z34" i="37"/>
  <c r="Y34" i="37"/>
  <c r="Z33" i="37"/>
  <c r="Y33" i="37"/>
  <c r="Z32" i="37"/>
  <c r="Y32" i="37"/>
  <c r="Z31" i="37"/>
  <c r="Y31" i="37"/>
  <c r="Z30" i="37"/>
  <c r="Y30" i="37"/>
  <c r="Z29" i="37"/>
  <c r="Y29" i="37"/>
  <c r="Z28" i="37"/>
  <c r="Y28" i="37"/>
  <c r="Z27" i="37"/>
  <c r="Y27" i="37"/>
  <c r="B27" i="37"/>
  <c r="B39" i="37" s="1"/>
  <c r="B51" i="37" s="1"/>
  <c r="B63" i="37" s="1"/>
  <c r="B75" i="37" s="1"/>
  <c r="B87" i="37" s="1"/>
  <c r="B99" i="37" s="1"/>
  <c r="B111" i="37" s="1"/>
  <c r="B123" i="37" s="1"/>
  <c r="B135" i="37" s="1"/>
  <c r="B147" i="37" s="1"/>
  <c r="B159" i="37" s="1"/>
  <c r="B171" i="37" s="1"/>
  <c r="B183" i="37" s="1"/>
  <c r="B195" i="37" s="1"/>
  <c r="B207" i="37" s="1"/>
  <c r="B219" i="37" s="1"/>
  <c r="B231" i="37" s="1"/>
  <c r="B243" i="37" s="1"/>
  <c r="B255" i="37" s="1"/>
  <c r="B267" i="37" s="1"/>
  <c r="B279" i="37" s="1"/>
  <c r="B291" i="37" s="1"/>
  <c r="B303" i="37" s="1"/>
  <c r="B315" i="37" s="1"/>
  <c r="B327" i="37" s="1"/>
  <c r="B339" i="37" s="1"/>
  <c r="B351" i="37" s="1"/>
  <c r="B363" i="37" s="1"/>
  <c r="B375" i="37" s="1"/>
  <c r="B387" i="37" s="1"/>
  <c r="B399" i="37" s="1"/>
  <c r="B411" i="37" s="1"/>
  <c r="B423" i="37" s="1"/>
  <c r="B435" i="37" s="1"/>
  <c r="B447" i="37" s="1"/>
  <c r="B459" i="37" s="1"/>
  <c r="B471" i="37" s="1"/>
  <c r="B483" i="37" s="1"/>
  <c r="B495" i="37" s="1"/>
  <c r="B507" i="37" s="1"/>
  <c r="B519" i="37" s="1"/>
  <c r="B531" i="37" s="1"/>
  <c r="B543" i="37" s="1"/>
  <c r="B555" i="37" s="1"/>
  <c r="A27" i="37"/>
  <c r="A39" i="37" s="1"/>
  <c r="A51" i="37" s="1"/>
  <c r="A63" i="37" s="1"/>
  <c r="A75" i="37" s="1"/>
  <c r="A87" i="37" s="1"/>
  <c r="A99" i="37" s="1"/>
  <c r="A111" i="37" s="1"/>
  <c r="A123" i="37" s="1"/>
  <c r="A135" i="37" s="1"/>
  <c r="A147" i="37" s="1"/>
  <c r="A159" i="37" s="1"/>
  <c r="A171" i="37" s="1"/>
  <c r="A183" i="37" s="1"/>
  <c r="A195" i="37" s="1"/>
  <c r="A207" i="37" s="1"/>
  <c r="A219" i="37" s="1"/>
  <c r="A231" i="37" s="1"/>
  <c r="A243" i="37" s="1"/>
  <c r="A255" i="37" s="1"/>
  <c r="A267" i="37" s="1"/>
  <c r="A279" i="37" s="1"/>
  <c r="A291" i="37" s="1"/>
  <c r="A303" i="37" s="1"/>
  <c r="A315" i="37" s="1"/>
  <c r="A327" i="37" s="1"/>
  <c r="A339" i="37" s="1"/>
  <c r="A351" i="37" s="1"/>
  <c r="A363" i="37" s="1"/>
  <c r="A375" i="37" s="1"/>
  <c r="A387" i="37" s="1"/>
  <c r="A399" i="37" s="1"/>
  <c r="A411" i="37" s="1"/>
  <c r="A423" i="37" s="1"/>
  <c r="A435" i="37" s="1"/>
  <c r="A447" i="37" s="1"/>
  <c r="A459" i="37" s="1"/>
  <c r="A471" i="37" s="1"/>
  <c r="A483" i="37" s="1"/>
  <c r="A495" i="37" s="1"/>
  <c r="A507" i="37" s="1"/>
  <c r="A519" i="37" s="1"/>
  <c r="A531" i="37" s="1"/>
  <c r="A543" i="37" s="1"/>
  <c r="A555" i="37" s="1"/>
  <c r="Z26" i="37"/>
  <c r="Y26" i="37"/>
  <c r="B26" i="37"/>
  <c r="B38" i="37" s="1"/>
  <c r="B50" i="37" s="1"/>
  <c r="B62" i="37" s="1"/>
  <c r="B74" i="37" s="1"/>
  <c r="B86" i="37" s="1"/>
  <c r="B98" i="37" s="1"/>
  <c r="B110" i="37" s="1"/>
  <c r="B122" i="37" s="1"/>
  <c r="B134" i="37" s="1"/>
  <c r="B146" i="37" s="1"/>
  <c r="B158" i="37" s="1"/>
  <c r="B170" i="37" s="1"/>
  <c r="B182" i="37" s="1"/>
  <c r="B194" i="37" s="1"/>
  <c r="B206" i="37" s="1"/>
  <c r="B218" i="37" s="1"/>
  <c r="B230" i="37" s="1"/>
  <c r="B242" i="37" s="1"/>
  <c r="B254" i="37" s="1"/>
  <c r="B266" i="37" s="1"/>
  <c r="B278" i="37" s="1"/>
  <c r="B290" i="37" s="1"/>
  <c r="B302" i="37" s="1"/>
  <c r="B314" i="37" s="1"/>
  <c r="B326" i="37" s="1"/>
  <c r="B338" i="37" s="1"/>
  <c r="B350" i="37" s="1"/>
  <c r="B362" i="37" s="1"/>
  <c r="B374" i="37" s="1"/>
  <c r="B386" i="37" s="1"/>
  <c r="B398" i="37" s="1"/>
  <c r="B410" i="37" s="1"/>
  <c r="B422" i="37" s="1"/>
  <c r="B434" i="37" s="1"/>
  <c r="B446" i="37" s="1"/>
  <c r="B458" i="37" s="1"/>
  <c r="B470" i="37" s="1"/>
  <c r="B482" i="37" s="1"/>
  <c r="B494" i="37" s="1"/>
  <c r="B506" i="37" s="1"/>
  <c r="B518" i="37" s="1"/>
  <c r="B530" i="37" s="1"/>
  <c r="B542" i="37" s="1"/>
  <c r="B554" i="37" s="1"/>
  <c r="A26" i="37"/>
  <c r="A38" i="37" s="1"/>
  <c r="A50" i="37" s="1"/>
  <c r="A62" i="37" s="1"/>
  <c r="A74" i="37" s="1"/>
  <c r="A86" i="37" s="1"/>
  <c r="A98" i="37" s="1"/>
  <c r="A110" i="37" s="1"/>
  <c r="A122" i="37" s="1"/>
  <c r="A134" i="37" s="1"/>
  <c r="A146" i="37" s="1"/>
  <c r="A158" i="37" s="1"/>
  <c r="A170" i="37" s="1"/>
  <c r="A182" i="37" s="1"/>
  <c r="A194" i="37" s="1"/>
  <c r="A206" i="37" s="1"/>
  <c r="A218" i="37" s="1"/>
  <c r="A230" i="37" s="1"/>
  <c r="A242" i="37" s="1"/>
  <c r="A254" i="37" s="1"/>
  <c r="A266" i="37" s="1"/>
  <c r="A278" i="37" s="1"/>
  <c r="A290" i="37" s="1"/>
  <c r="A302" i="37" s="1"/>
  <c r="A314" i="37" s="1"/>
  <c r="A326" i="37" s="1"/>
  <c r="A338" i="37" s="1"/>
  <c r="A350" i="37" s="1"/>
  <c r="A362" i="37" s="1"/>
  <c r="A374" i="37" s="1"/>
  <c r="A386" i="37" s="1"/>
  <c r="A398" i="37" s="1"/>
  <c r="A410" i="37" s="1"/>
  <c r="A422" i="37" s="1"/>
  <c r="A434" i="37" s="1"/>
  <c r="A446" i="37" s="1"/>
  <c r="A458" i="37" s="1"/>
  <c r="A470" i="37" s="1"/>
  <c r="A482" i="37" s="1"/>
  <c r="A494" i="37" s="1"/>
  <c r="A506" i="37" s="1"/>
  <c r="A518" i="37" s="1"/>
  <c r="A530" i="37" s="1"/>
  <c r="A542" i="37" s="1"/>
  <c r="A554" i="37" s="1"/>
  <c r="Z25" i="37"/>
  <c r="Y25" i="37"/>
  <c r="B25" i="37"/>
  <c r="B37" i="37" s="1"/>
  <c r="B49" i="37" s="1"/>
  <c r="B61" i="37" s="1"/>
  <c r="B73" i="37" s="1"/>
  <c r="B85" i="37" s="1"/>
  <c r="B97" i="37" s="1"/>
  <c r="B109" i="37" s="1"/>
  <c r="B121" i="37" s="1"/>
  <c r="B133" i="37" s="1"/>
  <c r="B145" i="37" s="1"/>
  <c r="B157" i="37" s="1"/>
  <c r="B169" i="37" s="1"/>
  <c r="B181" i="37" s="1"/>
  <c r="B193" i="37" s="1"/>
  <c r="B205" i="37" s="1"/>
  <c r="B217" i="37" s="1"/>
  <c r="B229" i="37" s="1"/>
  <c r="B241" i="37" s="1"/>
  <c r="B253" i="37" s="1"/>
  <c r="B265" i="37" s="1"/>
  <c r="B277" i="37" s="1"/>
  <c r="B289" i="37" s="1"/>
  <c r="B301" i="37" s="1"/>
  <c r="B313" i="37" s="1"/>
  <c r="B325" i="37" s="1"/>
  <c r="B337" i="37" s="1"/>
  <c r="B349" i="37" s="1"/>
  <c r="B361" i="37" s="1"/>
  <c r="B373" i="37" s="1"/>
  <c r="B385" i="37" s="1"/>
  <c r="B397" i="37" s="1"/>
  <c r="B409" i="37" s="1"/>
  <c r="B421" i="37" s="1"/>
  <c r="B433" i="37" s="1"/>
  <c r="B445" i="37" s="1"/>
  <c r="B457" i="37" s="1"/>
  <c r="B469" i="37" s="1"/>
  <c r="B481" i="37" s="1"/>
  <c r="B493" i="37" s="1"/>
  <c r="B505" i="37" s="1"/>
  <c r="B517" i="37" s="1"/>
  <c r="B529" i="37" s="1"/>
  <c r="B541" i="37" s="1"/>
  <c r="B553" i="37" s="1"/>
  <c r="A25" i="37"/>
  <c r="A37" i="37" s="1"/>
  <c r="A49" i="37" s="1"/>
  <c r="A61" i="37" s="1"/>
  <c r="A73" i="37" s="1"/>
  <c r="A85" i="37" s="1"/>
  <c r="A97" i="37" s="1"/>
  <c r="A109" i="37" s="1"/>
  <c r="A121" i="37" s="1"/>
  <c r="A133" i="37" s="1"/>
  <c r="A145" i="37" s="1"/>
  <c r="A157" i="37" s="1"/>
  <c r="A169" i="37" s="1"/>
  <c r="A181" i="37" s="1"/>
  <c r="A193" i="37" s="1"/>
  <c r="A205" i="37" s="1"/>
  <c r="A217" i="37" s="1"/>
  <c r="A229" i="37" s="1"/>
  <c r="A241" i="37" s="1"/>
  <c r="A253" i="37" s="1"/>
  <c r="A265" i="37" s="1"/>
  <c r="A277" i="37" s="1"/>
  <c r="A289" i="37" s="1"/>
  <c r="A301" i="37" s="1"/>
  <c r="A313" i="37" s="1"/>
  <c r="A325" i="37" s="1"/>
  <c r="A337" i="37" s="1"/>
  <c r="A349" i="37" s="1"/>
  <c r="A361" i="37" s="1"/>
  <c r="A373" i="37" s="1"/>
  <c r="A385" i="37" s="1"/>
  <c r="A397" i="37" s="1"/>
  <c r="A409" i="37" s="1"/>
  <c r="A421" i="37" s="1"/>
  <c r="A433" i="37" s="1"/>
  <c r="A445" i="37" s="1"/>
  <c r="A457" i="37" s="1"/>
  <c r="A469" i="37" s="1"/>
  <c r="A481" i="37" s="1"/>
  <c r="A493" i="37" s="1"/>
  <c r="A505" i="37" s="1"/>
  <c r="A517" i="37" s="1"/>
  <c r="A529" i="37" s="1"/>
  <c r="A541" i="37" s="1"/>
  <c r="A553" i="37" s="1"/>
  <c r="Z24" i="37"/>
  <c r="Y24" i="37"/>
  <c r="B24" i="37"/>
  <c r="B36" i="37" s="1"/>
  <c r="B48" i="37" s="1"/>
  <c r="B60" i="37" s="1"/>
  <c r="B72" i="37" s="1"/>
  <c r="B84" i="37" s="1"/>
  <c r="B96" i="37" s="1"/>
  <c r="B108" i="37" s="1"/>
  <c r="B120" i="37" s="1"/>
  <c r="B132" i="37" s="1"/>
  <c r="B144" i="37" s="1"/>
  <c r="B156" i="37" s="1"/>
  <c r="B168" i="37" s="1"/>
  <c r="B180" i="37" s="1"/>
  <c r="B192" i="37" s="1"/>
  <c r="B204" i="37" s="1"/>
  <c r="B216" i="37" s="1"/>
  <c r="B228" i="37" s="1"/>
  <c r="B240" i="37" s="1"/>
  <c r="B252" i="37" s="1"/>
  <c r="B264" i="37" s="1"/>
  <c r="B276" i="37" s="1"/>
  <c r="B288" i="37" s="1"/>
  <c r="B300" i="37" s="1"/>
  <c r="B312" i="37" s="1"/>
  <c r="B324" i="37" s="1"/>
  <c r="B336" i="37" s="1"/>
  <c r="B348" i="37" s="1"/>
  <c r="B360" i="37" s="1"/>
  <c r="B372" i="37" s="1"/>
  <c r="B384" i="37" s="1"/>
  <c r="B396" i="37" s="1"/>
  <c r="B408" i="37" s="1"/>
  <c r="B420" i="37" s="1"/>
  <c r="B432" i="37" s="1"/>
  <c r="B444" i="37" s="1"/>
  <c r="B456" i="37" s="1"/>
  <c r="B468" i="37" s="1"/>
  <c r="B480" i="37" s="1"/>
  <c r="B492" i="37" s="1"/>
  <c r="B504" i="37" s="1"/>
  <c r="B516" i="37" s="1"/>
  <c r="B528" i="37" s="1"/>
  <c r="B540" i="37" s="1"/>
  <c r="B552" i="37" s="1"/>
  <c r="B564" i="37" s="1"/>
  <c r="A24" i="37"/>
  <c r="A36" i="37" s="1"/>
  <c r="A48" i="37" s="1"/>
  <c r="A60" i="37" s="1"/>
  <c r="A72" i="37" s="1"/>
  <c r="A84" i="37" s="1"/>
  <c r="A96" i="37" s="1"/>
  <c r="A108" i="37" s="1"/>
  <c r="A120" i="37" s="1"/>
  <c r="A132" i="37" s="1"/>
  <c r="A144" i="37" s="1"/>
  <c r="A156" i="37" s="1"/>
  <c r="A168" i="37" s="1"/>
  <c r="A180" i="37" s="1"/>
  <c r="A192" i="37" s="1"/>
  <c r="A204" i="37" s="1"/>
  <c r="A216" i="37" s="1"/>
  <c r="A228" i="37" s="1"/>
  <c r="A240" i="37" s="1"/>
  <c r="A252" i="37" s="1"/>
  <c r="A264" i="37" s="1"/>
  <c r="A276" i="37" s="1"/>
  <c r="A288" i="37" s="1"/>
  <c r="A300" i="37" s="1"/>
  <c r="A312" i="37" s="1"/>
  <c r="A324" i="37" s="1"/>
  <c r="A336" i="37" s="1"/>
  <c r="A348" i="37" s="1"/>
  <c r="A360" i="37" s="1"/>
  <c r="A372" i="37" s="1"/>
  <c r="A384" i="37" s="1"/>
  <c r="A396" i="37" s="1"/>
  <c r="A408" i="37" s="1"/>
  <c r="A420" i="37" s="1"/>
  <c r="A432" i="37" s="1"/>
  <c r="A444" i="37" s="1"/>
  <c r="A456" i="37" s="1"/>
  <c r="A468" i="37" s="1"/>
  <c r="A480" i="37" s="1"/>
  <c r="A492" i="37" s="1"/>
  <c r="A504" i="37" s="1"/>
  <c r="A516" i="37" s="1"/>
  <c r="A528" i="37" s="1"/>
  <c r="A540" i="37" s="1"/>
  <c r="A552" i="37" s="1"/>
  <c r="A564" i="37" s="1"/>
  <c r="Z23" i="37"/>
  <c r="Y23" i="37"/>
  <c r="B23" i="37"/>
  <c r="B35" i="37" s="1"/>
  <c r="B47" i="37" s="1"/>
  <c r="B59" i="37" s="1"/>
  <c r="B71" i="37" s="1"/>
  <c r="B83" i="37" s="1"/>
  <c r="B95" i="37" s="1"/>
  <c r="B107" i="37" s="1"/>
  <c r="B119" i="37" s="1"/>
  <c r="B131" i="37" s="1"/>
  <c r="B143" i="37" s="1"/>
  <c r="B155" i="37" s="1"/>
  <c r="B167" i="37" s="1"/>
  <c r="B179" i="37" s="1"/>
  <c r="B191" i="37" s="1"/>
  <c r="B203" i="37" s="1"/>
  <c r="B215" i="37" s="1"/>
  <c r="B227" i="37" s="1"/>
  <c r="B239" i="37" s="1"/>
  <c r="B251" i="37" s="1"/>
  <c r="B263" i="37" s="1"/>
  <c r="B275" i="37" s="1"/>
  <c r="B287" i="37" s="1"/>
  <c r="B299" i="37" s="1"/>
  <c r="B311" i="37" s="1"/>
  <c r="B323" i="37" s="1"/>
  <c r="B335" i="37" s="1"/>
  <c r="B347" i="37" s="1"/>
  <c r="B359" i="37" s="1"/>
  <c r="B371" i="37" s="1"/>
  <c r="B383" i="37" s="1"/>
  <c r="B395" i="37" s="1"/>
  <c r="B407" i="37" s="1"/>
  <c r="B419" i="37" s="1"/>
  <c r="B431" i="37" s="1"/>
  <c r="B443" i="37" s="1"/>
  <c r="B455" i="37" s="1"/>
  <c r="B467" i="37" s="1"/>
  <c r="B479" i="37" s="1"/>
  <c r="B491" i="37" s="1"/>
  <c r="B503" i="37" s="1"/>
  <c r="B515" i="37" s="1"/>
  <c r="B527" i="37" s="1"/>
  <c r="B539" i="37" s="1"/>
  <c r="B551" i="37" s="1"/>
  <c r="B563" i="37" s="1"/>
  <c r="A23" i="37"/>
  <c r="A35" i="37" s="1"/>
  <c r="A47" i="37" s="1"/>
  <c r="A59" i="37" s="1"/>
  <c r="A71" i="37" s="1"/>
  <c r="A83" i="37" s="1"/>
  <c r="A95" i="37" s="1"/>
  <c r="A107" i="37" s="1"/>
  <c r="A119" i="37" s="1"/>
  <c r="A131" i="37" s="1"/>
  <c r="A143" i="37" s="1"/>
  <c r="A155" i="37" s="1"/>
  <c r="A167" i="37" s="1"/>
  <c r="A179" i="37" s="1"/>
  <c r="A191" i="37" s="1"/>
  <c r="A203" i="37" s="1"/>
  <c r="A215" i="37" s="1"/>
  <c r="A227" i="37" s="1"/>
  <c r="A239" i="37" s="1"/>
  <c r="A251" i="37" s="1"/>
  <c r="A263" i="37" s="1"/>
  <c r="A275" i="37" s="1"/>
  <c r="A287" i="37" s="1"/>
  <c r="A299" i="37" s="1"/>
  <c r="A311" i="37" s="1"/>
  <c r="A323" i="37" s="1"/>
  <c r="A335" i="37" s="1"/>
  <c r="A347" i="37" s="1"/>
  <c r="A359" i="37" s="1"/>
  <c r="A371" i="37" s="1"/>
  <c r="A383" i="37" s="1"/>
  <c r="A395" i="37" s="1"/>
  <c r="A407" i="37" s="1"/>
  <c r="A419" i="37" s="1"/>
  <c r="A431" i="37" s="1"/>
  <c r="A443" i="37" s="1"/>
  <c r="A455" i="37" s="1"/>
  <c r="A467" i="37" s="1"/>
  <c r="A479" i="37" s="1"/>
  <c r="A491" i="37" s="1"/>
  <c r="A503" i="37" s="1"/>
  <c r="A515" i="37" s="1"/>
  <c r="A527" i="37" s="1"/>
  <c r="A539" i="37" s="1"/>
  <c r="A551" i="37" s="1"/>
  <c r="A563" i="37" s="1"/>
  <c r="Z22" i="37"/>
  <c r="Y22" i="37"/>
  <c r="B22" i="37"/>
  <c r="B34" i="37" s="1"/>
  <c r="B46" i="37" s="1"/>
  <c r="B58" i="37" s="1"/>
  <c r="B70" i="37" s="1"/>
  <c r="B82" i="37" s="1"/>
  <c r="B94" i="37" s="1"/>
  <c r="B106" i="37" s="1"/>
  <c r="B118" i="37" s="1"/>
  <c r="B130" i="37" s="1"/>
  <c r="B142" i="37" s="1"/>
  <c r="B154" i="37" s="1"/>
  <c r="B166" i="37" s="1"/>
  <c r="B178" i="37" s="1"/>
  <c r="B190" i="37" s="1"/>
  <c r="B202" i="37" s="1"/>
  <c r="B214" i="37" s="1"/>
  <c r="B226" i="37" s="1"/>
  <c r="B238" i="37" s="1"/>
  <c r="B250" i="37" s="1"/>
  <c r="B262" i="37" s="1"/>
  <c r="B274" i="37" s="1"/>
  <c r="B286" i="37" s="1"/>
  <c r="B298" i="37" s="1"/>
  <c r="B310" i="37" s="1"/>
  <c r="B322" i="37" s="1"/>
  <c r="B334" i="37" s="1"/>
  <c r="B346" i="37" s="1"/>
  <c r="B358" i="37" s="1"/>
  <c r="B370" i="37" s="1"/>
  <c r="B382" i="37" s="1"/>
  <c r="B394" i="37" s="1"/>
  <c r="B406" i="37" s="1"/>
  <c r="B418" i="37" s="1"/>
  <c r="B430" i="37" s="1"/>
  <c r="B442" i="37" s="1"/>
  <c r="B454" i="37" s="1"/>
  <c r="B466" i="37" s="1"/>
  <c r="B478" i="37" s="1"/>
  <c r="B490" i="37" s="1"/>
  <c r="B502" i="37" s="1"/>
  <c r="B514" i="37" s="1"/>
  <c r="B526" i="37" s="1"/>
  <c r="B538" i="37" s="1"/>
  <c r="B550" i="37" s="1"/>
  <c r="B562" i="37" s="1"/>
  <c r="A22" i="37"/>
  <c r="A34" i="37" s="1"/>
  <c r="A46" i="37" s="1"/>
  <c r="A58" i="37" s="1"/>
  <c r="A70" i="37" s="1"/>
  <c r="A82" i="37" s="1"/>
  <c r="A94" i="37" s="1"/>
  <c r="A106" i="37" s="1"/>
  <c r="A118" i="37" s="1"/>
  <c r="A130" i="37" s="1"/>
  <c r="A142" i="37" s="1"/>
  <c r="A154" i="37" s="1"/>
  <c r="A166" i="37" s="1"/>
  <c r="A178" i="37" s="1"/>
  <c r="A190" i="37" s="1"/>
  <c r="A202" i="37" s="1"/>
  <c r="A214" i="37" s="1"/>
  <c r="A226" i="37" s="1"/>
  <c r="A238" i="37" s="1"/>
  <c r="A250" i="37" s="1"/>
  <c r="A262" i="37" s="1"/>
  <c r="A274" i="37" s="1"/>
  <c r="A286" i="37" s="1"/>
  <c r="A298" i="37" s="1"/>
  <c r="A310" i="37" s="1"/>
  <c r="A322" i="37" s="1"/>
  <c r="A334" i="37" s="1"/>
  <c r="A346" i="37" s="1"/>
  <c r="A358" i="37" s="1"/>
  <c r="A370" i="37" s="1"/>
  <c r="A382" i="37" s="1"/>
  <c r="A394" i="37" s="1"/>
  <c r="A406" i="37" s="1"/>
  <c r="A418" i="37" s="1"/>
  <c r="A430" i="37" s="1"/>
  <c r="A442" i="37" s="1"/>
  <c r="A454" i="37" s="1"/>
  <c r="A466" i="37" s="1"/>
  <c r="A478" i="37" s="1"/>
  <c r="A490" i="37" s="1"/>
  <c r="A502" i="37" s="1"/>
  <c r="A514" i="37" s="1"/>
  <c r="A526" i="37" s="1"/>
  <c r="A538" i="37" s="1"/>
  <c r="A550" i="37" s="1"/>
  <c r="A562" i="37" s="1"/>
  <c r="Z21" i="37"/>
  <c r="Y21" i="37"/>
  <c r="B21" i="37"/>
  <c r="B33" i="37" s="1"/>
  <c r="B45" i="37" s="1"/>
  <c r="B57" i="37" s="1"/>
  <c r="B69" i="37" s="1"/>
  <c r="B81" i="37" s="1"/>
  <c r="B93" i="37" s="1"/>
  <c r="B105" i="37" s="1"/>
  <c r="B117" i="37" s="1"/>
  <c r="B129" i="37" s="1"/>
  <c r="B141" i="37" s="1"/>
  <c r="B153" i="37" s="1"/>
  <c r="B165" i="37" s="1"/>
  <c r="B177" i="37" s="1"/>
  <c r="B189" i="37" s="1"/>
  <c r="B201" i="37" s="1"/>
  <c r="B213" i="37" s="1"/>
  <c r="B225" i="37" s="1"/>
  <c r="B237" i="37" s="1"/>
  <c r="B249" i="37" s="1"/>
  <c r="B261" i="37" s="1"/>
  <c r="B273" i="37" s="1"/>
  <c r="B285" i="37" s="1"/>
  <c r="B297" i="37" s="1"/>
  <c r="B309" i="37" s="1"/>
  <c r="B321" i="37" s="1"/>
  <c r="B333" i="37" s="1"/>
  <c r="B345" i="37" s="1"/>
  <c r="B357" i="37" s="1"/>
  <c r="B369" i="37" s="1"/>
  <c r="B381" i="37" s="1"/>
  <c r="B393" i="37" s="1"/>
  <c r="B405" i="37" s="1"/>
  <c r="B417" i="37" s="1"/>
  <c r="B429" i="37" s="1"/>
  <c r="B441" i="37" s="1"/>
  <c r="B453" i="37" s="1"/>
  <c r="B465" i="37" s="1"/>
  <c r="B477" i="37" s="1"/>
  <c r="B489" i="37" s="1"/>
  <c r="B501" i="37" s="1"/>
  <c r="B513" i="37" s="1"/>
  <c r="B525" i="37" s="1"/>
  <c r="B537" i="37" s="1"/>
  <c r="B549" i="37" s="1"/>
  <c r="B561" i="37" s="1"/>
  <c r="A21" i="37"/>
  <c r="A33" i="37" s="1"/>
  <c r="A45" i="37" s="1"/>
  <c r="A57" i="37" s="1"/>
  <c r="A69" i="37" s="1"/>
  <c r="A81" i="37" s="1"/>
  <c r="A93" i="37" s="1"/>
  <c r="A105" i="37" s="1"/>
  <c r="A117" i="37" s="1"/>
  <c r="A129" i="37" s="1"/>
  <c r="A141" i="37" s="1"/>
  <c r="A153" i="37" s="1"/>
  <c r="A165" i="37" s="1"/>
  <c r="A177" i="37" s="1"/>
  <c r="A189" i="37" s="1"/>
  <c r="A201" i="37" s="1"/>
  <c r="A213" i="37" s="1"/>
  <c r="A225" i="37" s="1"/>
  <c r="A237" i="37" s="1"/>
  <c r="A249" i="37" s="1"/>
  <c r="A261" i="37" s="1"/>
  <c r="A273" i="37" s="1"/>
  <c r="A285" i="37" s="1"/>
  <c r="A297" i="37" s="1"/>
  <c r="A309" i="37" s="1"/>
  <c r="A321" i="37" s="1"/>
  <c r="A333" i="37" s="1"/>
  <c r="A345" i="37" s="1"/>
  <c r="A357" i="37" s="1"/>
  <c r="A369" i="37" s="1"/>
  <c r="A381" i="37" s="1"/>
  <c r="A393" i="37" s="1"/>
  <c r="A405" i="37" s="1"/>
  <c r="A417" i="37" s="1"/>
  <c r="A429" i="37" s="1"/>
  <c r="A441" i="37" s="1"/>
  <c r="A453" i="37" s="1"/>
  <c r="A465" i="37" s="1"/>
  <c r="A477" i="37" s="1"/>
  <c r="A489" i="37" s="1"/>
  <c r="A501" i="37" s="1"/>
  <c r="A513" i="37" s="1"/>
  <c r="A525" i="37" s="1"/>
  <c r="A537" i="37" s="1"/>
  <c r="A549" i="37" s="1"/>
  <c r="A561" i="37" s="1"/>
  <c r="Z20" i="37"/>
  <c r="Y20" i="37"/>
  <c r="B20" i="37"/>
  <c r="B32" i="37" s="1"/>
  <c r="B44" i="37" s="1"/>
  <c r="B56" i="37" s="1"/>
  <c r="B68" i="37" s="1"/>
  <c r="B80" i="37" s="1"/>
  <c r="B92" i="37" s="1"/>
  <c r="B104" i="37" s="1"/>
  <c r="B116" i="37" s="1"/>
  <c r="B128" i="37" s="1"/>
  <c r="B140" i="37" s="1"/>
  <c r="B152" i="37" s="1"/>
  <c r="B164" i="37" s="1"/>
  <c r="B176" i="37" s="1"/>
  <c r="B188" i="37" s="1"/>
  <c r="B200" i="37" s="1"/>
  <c r="B212" i="37" s="1"/>
  <c r="B224" i="37" s="1"/>
  <c r="B236" i="37" s="1"/>
  <c r="B248" i="37" s="1"/>
  <c r="B260" i="37" s="1"/>
  <c r="B272" i="37" s="1"/>
  <c r="B284" i="37" s="1"/>
  <c r="B296" i="37" s="1"/>
  <c r="B308" i="37" s="1"/>
  <c r="B320" i="37" s="1"/>
  <c r="B332" i="37" s="1"/>
  <c r="B344" i="37" s="1"/>
  <c r="B356" i="37" s="1"/>
  <c r="B368" i="37" s="1"/>
  <c r="B380" i="37" s="1"/>
  <c r="B392" i="37" s="1"/>
  <c r="B404" i="37" s="1"/>
  <c r="B416" i="37" s="1"/>
  <c r="B428" i="37" s="1"/>
  <c r="B440" i="37" s="1"/>
  <c r="B452" i="37" s="1"/>
  <c r="B464" i="37" s="1"/>
  <c r="B476" i="37" s="1"/>
  <c r="B488" i="37" s="1"/>
  <c r="B500" i="37" s="1"/>
  <c r="B512" i="37" s="1"/>
  <c r="B524" i="37" s="1"/>
  <c r="B536" i="37" s="1"/>
  <c r="B548" i="37" s="1"/>
  <c r="B560" i="37" s="1"/>
  <c r="A20" i="37"/>
  <c r="A32" i="37" s="1"/>
  <c r="A44" i="37" s="1"/>
  <c r="A56" i="37" s="1"/>
  <c r="A68" i="37" s="1"/>
  <c r="A80" i="37" s="1"/>
  <c r="A92" i="37" s="1"/>
  <c r="A104" i="37" s="1"/>
  <c r="A116" i="37" s="1"/>
  <c r="A128" i="37" s="1"/>
  <c r="A140" i="37" s="1"/>
  <c r="A152" i="37" s="1"/>
  <c r="A164" i="37" s="1"/>
  <c r="A176" i="37" s="1"/>
  <c r="A188" i="37" s="1"/>
  <c r="A200" i="37" s="1"/>
  <c r="A212" i="37" s="1"/>
  <c r="A224" i="37" s="1"/>
  <c r="A236" i="37" s="1"/>
  <c r="A248" i="37" s="1"/>
  <c r="A260" i="37" s="1"/>
  <c r="A272" i="37" s="1"/>
  <c r="A284" i="37" s="1"/>
  <c r="A296" i="37" s="1"/>
  <c r="A308" i="37" s="1"/>
  <c r="A320" i="37" s="1"/>
  <c r="A332" i="37" s="1"/>
  <c r="A344" i="37" s="1"/>
  <c r="A356" i="37" s="1"/>
  <c r="A368" i="37" s="1"/>
  <c r="A380" i="37" s="1"/>
  <c r="A392" i="37" s="1"/>
  <c r="A404" i="37" s="1"/>
  <c r="A416" i="37" s="1"/>
  <c r="A428" i="37" s="1"/>
  <c r="A440" i="37" s="1"/>
  <c r="A452" i="37" s="1"/>
  <c r="A464" i="37" s="1"/>
  <c r="A476" i="37" s="1"/>
  <c r="A488" i="37" s="1"/>
  <c r="A500" i="37" s="1"/>
  <c r="A512" i="37" s="1"/>
  <c r="A524" i="37" s="1"/>
  <c r="A536" i="37" s="1"/>
  <c r="A548" i="37" s="1"/>
  <c r="A560" i="37" s="1"/>
  <c r="Z19" i="37"/>
  <c r="AA19" i="37" s="1"/>
  <c r="Y19" i="37"/>
  <c r="B19" i="37"/>
  <c r="B31" i="37" s="1"/>
  <c r="B43" i="37" s="1"/>
  <c r="B55" i="37" s="1"/>
  <c r="B67" i="37" s="1"/>
  <c r="B79" i="37" s="1"/>
  <c r="B91" i="37" s="1"/>
  <c r="B103" i="37" s="1"/>
  <c r="B115" i="37" s="1"/>
  <c r="B127" i="37" s="1"/>
  <c r="B139" i="37" s="1"/>
  <c r="B151" i="37" s="1"/>
  <c r="B163" i="37" s="1"/>
  <c r="B175" i="37" s="1"/>
  <c r="B187" i="37" s="1"/>
  <c r="B199" i="37" s="1"/>
  <c r="B211" i="37" s="1"/>
  <c r="B223" i="37" s="1"/>
  <c r="B235" i="37" s="1"/>
  <c r="B247" i="37" s="1"/>
  <c r="B259" i="37" s="1"/>
  <c r="B271" i="37" s="1"/>
  <c r="B283" i="37" s="1"/>
  <c r="B295" i="37" s="1"/>
  <c r="B307" i="37" s="1"/>
  <c r="B319" i="37" s="1"/>
  <c r="B331" i="37" s="1"/>
  <c r="B343" i="37" s="1"/>
  <c r="B355" i="37" s="1"/>
  <c r="B367" i="37" s="1"/>
  <c r="B379" i="37" s="1"/>
  <c r="B391" i="37" s="1"/>
  <c r="B403" i="37" s="1"/>
  <c r="B415" i="37" s="1"/>
  <c r="B427" i="37" s="1"/>
  <c r="B439" i="37" s="1"/>
  <c r="B451" i="37" s="1"/>
  <c r="B463" i="37" s="1"/>
  <c r="B475" i="37" s="1"/>
  <c r="B487" i="37" s="1"/>
  <c r="B499" i="37" s="1"/>
  <c r="B511" i="37" s="1"/>
  <c r="B523" i="37" s="1"/>
  <c r="B535" i="37" s="1"/>
  <c r="B547" i="37" s="1"/>
  <c r="B559" i="37" s="1"/>
  <c r="A19" i="37"/>
  <c r="A31" i="37" s="1"/>
  <c r="A43" i="37" s="1"/>
  <c r="A55" i="37" s="1"/>
  <c r="A67" i="37" s="1"/>
  <c r="A79" i="37" s="1"/>
  <c r="A91" i="37" s="1"/>
  <c r="A103" i="37" s="1"/>
  <c r="A115" i="37" s="1"/>
  <c r="A127" i="37" s="1"/>
  <c r="A139" i="37" s="1"/>
  <c r="A151" i="37" s="1"/>
  <c r="A163" i="37" s="1"/>
  <c r="A175" i="37" s="1"/>
  <c r="A187" i="37" s="1"/>
  <c r="A199" i="37" s="1"/>
  <c r="A211" i="37" s="1"/>
  <c r="A223" i="37" s="1"/>
  <c r="A235" i="37" s="1"/>
  <c r="A247" i="37" s="1"/>
  <c r="A259" i="37" s="1"/>
  <c r="A271" i="37" s="1"/>
  <c r="A283" i="37" s="1"/>
  <c r="A295" i="37" s="1"/>
  <c r="A307" i="37" s="1"/>
  <c r="A319" i="37" s="1"/>
  <c r="A331" i="37" s="1"/>
  <c r="A343" i="37" s="1"/>
  <c r="A355" i="37" s="1"/>
  <c r="A367" i="37" s="1"/>
  <c r="A379" i="37" s="1"/>
  <c r="A391" i="37" s="1"/>
  <c r="A403" i="37" s="1"/>
  <c r="A415" i="37" s="1"/>
  <c r="A427" i="37" s="1"/>
  <c r="A439" i="37" s="1"/>
  <c r="A451" i="37" s="1"/>
  <c r="A463" i="37" s="1"/>
  <c r="A475" i="37" s="1"/>
  <c r="A487" i="37" s="1"/>
  <c r="A499" i="37" s="1"/>
  <c r="A511" i="37" s="1"/>
  <c r="A523" i="37" s="1"/>
  <c r="A535" i="37" s="1"/>
  <c r="A547" i="37" s="1"/>
  <c r="A559" i="37" s="1"/>
  <c r="Z18" i="37"/>
  <c r="Y18" i="37"/>
  <c r="B18" i="37"/>
  <c r="B30" i="37" s="1"/>
  <c r="B42" i="37" s="1"/>
  <c r="B54" i="37" s="1"/>
  <c r="B66" i="37" s="1"/>
  <c r="B78" i="37" s="1"/>
  <c r="B90" i="37" s="1"/>
  <c r="B102" i="37" s="1"/>
  <c r="B114" i="37" s="1"/>
  <c r="B126" i="37" s="1"/>
  <c r="B138" i="37" s="1"/>
  <c r="B150" i="37" s="1"/>
  <c r="B162" i="37" s="1"/>
  <c r="B174" i="37" s="1"/>
  <c r="B186" i="37" s="1"/>
  <c r="B198" i="37" s="1"/>
  <c r="B210" i="37" s="1"/>
  <c r="B222" i="37" s="1"/>
  <c r="B234" i="37" s="1"/>
  <c r="B246" i="37" s="1"/>
  <c r="B258" i="37" s="1"/>
  <c r="B270" i="37" s="1"/>
  <c r="B282" i="37" s="1"/>
  <c r="B294" i="37" s="1"/>
  <c r="B306" i="37" s="1"/>
  <c r="B318" i="37" s="1"/>
  <c r="B330" i="37" s="1"/>
  <c r="B342" i="37" s="1"/>
  <c r="B354" i="37" s="1"/>
  <c r="B366" i="37" s="1"/>
  <c r="B378" i="37" s="1"/>
  <c r="B390" i="37" s="1"/>
  <c r="B402" i="37" s="1"/>
  <c r="B414" i="37" s="1"/>
  <c r="B426" i="37" s="1"/>
  <c r="B438" i="37" s="1"/>
  <c r="B450" i="37" s="1"/>
  <c r="B462" i="37" s="1"/>
  <c r="B474" i="37" s="1"/>
  <c r="B486" i="37" s="1"/>
  <c r="B498" i="37" s="1"/>
  <c r="B510" i="37" s="1"/>
  <c r="B522" i="37" s="1"/>
  <c r="B534" i="37" s="1"/>
  <c r="B546" i="37" s="1"/>
  <c r="B558" i="37" s="1"/>
  <c r="A18" i="37"/>
  <c r="A30" i="37" s="1"/>
  <c r="A42" i="37" s="1"/>
  <c r="A54" i="37" s="1"/>
  <c r="A66" i="37" s="1"/>
  <c r="A78" i="37" s="1"/>
  <c r="A90" i="37" s="1"/>
  <c r="A102" i="37" s="1"/>
  <c r="A114" i="37" s="1"/>
  <c r="A126" i="37" s="1"/>
  <c r="A138" i="37" s="1"/>
  <c r="A150" i="37" s="1"/>
  <c r="A162" i="37" s="1"/>
  <c r="A174" i="37" s="1"/>
  <c r="A186" i="37" s="1"/>
  <c r="A198" i="37" s="1"/>
  <c r="A210" i="37" s="1"/>
  <c r="A222" i="37" s="1"/>
  <c r="A234" i="37" s="1"/>
  <c r="A246" i="37" s="1"/>
  <c r="A258" i="37" s="1"/>
  <c r="A270" i="37" s="1"/>
  <c r="A282" i="37" s="1"/>
  <c r="A294" i="37" s="1"/>
  <c r="A306" i="37" s="1"/>
  <c r="A318" i="37" s="1"/>
  <c r="A330" i="37" s="1"/>
  <c r="A342" i="37" s="1"/>
  <c r="A354" i="37" s="1"/>
  <c r="A366" i="37" s="1"/>
  <c r="A378" i="37" s="1"/>
  <c r="A390" i="37" s="1"/>
  <c r="A402" i="37" s="1"/>
  <c r="A414" i="37" s="1"/>
  <c r="A426" i="37" s="1"/>
  <c r="A438" i="37" s="1"/>
  <c r="A450" i="37" s="1"/>
  <c r="A462" i="37" s="1"/>
  <c r="A474" i="37" s="1"/>
  <c r="A486" i="37" s="1"/>
  <c r="A498" i="37" s="1"/>
  <c r="A510" i="37" s="1"/>
  <c r="A522" i="37" s="1"/>
  <c r="A534" i="37" s="1"/>
  <c r="A546" i="37" s="1"/>
  <c r="A558" i="37" s="1"/>
  <c r="Z17" i="37"/>
  <c r="Y17" i="37"/>
  <c r="B17" i="37"/>
  <c r="B29" i="37" s="1"/>
  <c r="B41" i="37" s="1"/>
  <c r="B53" i="37" s="1"/>
  <c r="B65" i="37" s="1"/>
  <c r="B77" i="37" s="1"/>
  <c r="B89" i="37" s="1"/>
  <c r="B101" i="37" s="1"/>
  <c r="B113" i="37" s="1"/>
  <c r="B125" i="37" s="1"/>
  <c r="B137" i="37" s="1"/>
  <c r="B149" i="37" s="1"/>
  <c r="B161" i="37" s="1"/>
  <c r="B173" i="37" s="1"/>
  <c r="B185" i="37" s="1"/>
  <c r="B197" i="37" s="1"/>
  <c r="B209" i="37" s="1"/>
  <c r="B221" i="37" s="1"/>
  <c r="B233" i="37" s="1"/>
  <c r="B245" i="37" s="1"/>
  <c r="B257" i="37" s="1"/>
  <c r="B269" i="37" s="1"/>
  <c r="B281" i="37" s="1"/>
  <c r="B293" i="37" s="1"/>
  <c r="B305" i="37" s="1"/>
  <c r="B317" i="37" s="1"/>
  <c r="A17" i="37"/>
  <c r="A29" i="37" s="1"/>
  <c r="A41" i="37" s="1"/>
  <c r="A53" i="37" s="1"/>
  <c r="A65" i="37" s="1"/>
  <c r="A77" i="37" s="1"/>
  <c r="A89" i="37" s="1"/>
  <c r="A101" i="37" s="1"/>
  <c r="A113" i="37" s="1"/>
  <c r="A125" i="37" s="1"/>
  <c r="A137" i="37" s="1"/>
  <c r="A149" i="37" s="1"/>
  <c r="A161" i="37" s="1"/>
  <c r="A173" i="37" s="1"/>
  <c r="A185" i="37" s="1"/>
  <c r="A197" i="37" s="1"/>
  <c r="A209" i="37" s="1"/>
  <c r="A221" i="37" s="1"/>
  <c r="A233" i="37" s="1"/>
  <c r="A245" i="37" s="1"/>
  <c r="A257" i="37" s="1"/>
  <c r="A269" i="37" s="1"/>
  <c r="A281" i="37" s="1"/>
  <c r="A293" i="37" s="1"/>
  <c r="A305" i="37" s="1"/>
  <c r="A317" i="37" s="1"/>
  <c r="Z16" i="37"/>
  <c r="Y16" i="37"/>
  <c r="B16" i="37"/>
  <c r="B28" i="37" s="1"/>
  <c r="B40" i="37" s="1"/>
  <c r="B52" i="37" s="1"/>
  <c r="B64" i="37" s="1"/>
  <c r="B76" i="37" s="1"/>
  <c r="B88" i="37" s="1"/>
  <c r="B100" i="37" s="1"/>
  <c r="B112" i="37" s="1"/>
  <c r="B124" i="37" s="1"/>
  <c r="B136" i="37" s="1"/>
  <c r="B148" i="37" s="1"/>
  <c r="B160" i="37" s="1"/>
  <c r="B172" i="37" s="1"/>
  <c r="B184" i="37" s="1"/>
  <c r="B196" i="37" s="1"/>
  <c r="B208" i="37" s="1"/>
  <c r="B220" i="37" s="1"/>
  <c r="B232" i="37" s="1"/>
  <c r="B244" i="37" s="1"/>
  <c r="B256" i="37" s="1"/>
  <c r="B268" i="37" s="1"/>
  <c r="B280" i="37" s="1"/>
  <c r="B292" i="37" s="1"/>
  <c r="B304" i="37" s="1"/>
  <c r="B316" i="37" s="1"/>
  <c r="A16" i="37"/>
  <c r="A28" i="37" s="1"/>
  <c r="A40" i="37" s="1"/>
  <c r="A52" i="37" s="1"/>
  <c r="A64" i="37" s="1"/>
  <c r="A76" i="37" s="1"/>
  <c r="A88" i="37" s="1"/>
  <c r="A100" i="37" s="1"/>
  <c r="A112" i="37" s="1"/>
  <c r="A124" i="37" s="1"/>
  <c r="A136" i="37" s="1"/>
  <c r="A148" i="37" s="1"/>
  <c r="A160" i="37" s="1"/>
  <c r="A172" i="37" s="1"/>
  <c r="A184" i="37" s="1"/>
  <c r="A196" i="37" s="1"/>
  <c r="A208" i="37" s="1"/>
  <c r="A220" i="37" s="1"/>
  <c r="A232" i="37" s="1"/>
  <c r="A244" i="37" s="1"/>
  <c r="A256" i="37" s="1"/>
  <c r="A268" i="37" s="1"/>
  <c r="A280" i="37" s="1"/>
  <c r="A292" i="37" s="1"/>
  <c r="A304" i="37" s="1"/>
  <c r="A316" i="37" s="1"/>
  <c r="Z15" i="37"/>
  <c r="Y15" i="37"/>
  <c r="Z14" i="37"/>
  <c r="Y14" i="37"/>
  <c r="Z13" i="37"/>
  <c r="Y13" i="37"/>
  <c r="Z12" i="37"/>
  <c r="Y12" i="37"/>
  <c r="Z11" i="37"/>
  <c r="Y11" i="37"/>
  <c r="Z10" i="37"/>
  <c r="Y10" i="37"/>
  <c r="AB10" i="37" s="1"/>
  <c r="AE10" i="37" s="1"/>
  <c r="AJ10" i="37" s="1"/>
  <c r="Z9" i="37"/>
  <c r="Y9" i="37"/>
  <c r="Z8" i="37"/>
  <c r="Y8" i="37"/>
  <c r="Z7" i="37"/>
  <c r="Y7" i="37"/>
  <c r="Z6" i="37"/>
  <c r="Y6" i="37"/>
  <c r="Z5" i="37"/>
  <c r="Y5" i="37"/>
  <c r="Z4" i="37"/>
  <c r="Y4" i="37"/>
  <c r="AB4" i="37" s="1"/>
  <c r="AE4" i="37" s="1"/>
  <c r="AJ4" i="37" s="1"/>
  <c r="AD189" i="36"/>
  <c r="AF189" i="36" s="1"/>
  <c r="AC189" i="36"/>
  <c r="AG189" i="36" s="1"/>
  <c r="AJ189" i="36" s="1"/>
  <c r="AL189" i="36" s="1"/>
  <c r="AO189" i="36" s="1"/>
  <c r="AF188" i="36"/>
  <c r="AD188" i="36"/>
  <c r="AC188" i="36"/>
  <c r="AG188" i="36" s="1"/>
  <c r="AJ188" i="36" s="1"/>
  <c r="AL188" i="36" s="1"/>
  <c r="AO188" i="36" s="1"/>
  <c r="AD187" i="36"/>
  <c r="AF187" i="36" s="1"/>
  <c r="AC187" i="36"/>
  <c r="AE187" i="36" s="1"/>
  <c r="AD186" i="36"/>
  <c r="AF186" i="36" s="1"/>
  <c r="AC186" i="36"/>
  <c r="AE186" i="36" s="1"/>
  <c r="AD185" i="36"/>
  <c r="AC185" i="36"/>
  <c r="AD184" i="36"/>
  <c r="AF184" i="36" s="1"/>
  <c r="AC184" i="36"/>
  <c r="AD183" i="36"/>
  <c r="AF183" i="36" s="1"/>
  <c r="AC183" i="36"/>
  <c r="AG183" i="36" s="1"/>
  <c r="AJ183" i="36" s="1"/>
  <c r="AL183" i="36" s="1"/>
  <c r="AO183" i="36" s="1"/>
  <c r="AG182" i="36"/>
  <c r="AJ182" i="36" s="1"/>
  <c r="AL182" i="36" s="1"/>
  <c r="AO182" i="36" s="1"/>
  <c r="AF182" i="36"/>
  <c r="AD182" i="36"/>
  <c r="AC182" i="36"/>
  <c r="AE182" i="36" s="1"/>
  <c r="AD181" i="36"/>
  <c r="AF181" i="36" s="1"/>
  <c r="AC181" i="36"/>
  <c r="AG180" i="36"/>
  <c r="AJ180" i="36" s="1"/>
  <c r="AL180" i="36" s="1"/>
  <c r="AO180" i="36" s="1"/>
  <c r="AF180" i="36"/>
  <c r="AD180" i="36"/>
  <c r="AC180" i="36"/>
  <c r="AD179" i="36"/>
  <c r="AC179" i="36"/>
  <c r="AE179" i="36" s="1"/>
  <c r="AD178" i="36"/>
  <c r="AF178" i="36" s="1"/>
  <c r="AC178" i="36"/>
  <c r="AD177" i="36"/>
  <c r="AF177" i="36" s="1"/>
  <c r="AC177" i="36"/>
  <c r="AG177" i="36" s="1"/>
  <c r="AJ177" i="36" s="1"/>
  <c r="AL177" i="36" s="1"/>
  <c r="AO177" i="36" s="1"/>
  <c r="AD176" i="36"/>
  <c r="AF176" i="36" s="1"/>
  <c r="AC176" i="36"/>
  <c r="AG176" i="36" s="1"/>
  <c r="AJ176" i="36" s="1"/>
  <c r="AL176" i="36" s="1"/>
  <c r="AO176" i="36" s="1"/>
  <c r="AD175" i="36"/>
  <c r="AF175" i="36" s="1"/>
  <c r="AC175" i="36"/>
  <c r="AE175" i="36" s="1"/>
  <c r="AF174" i="36"/>
  <c r="AD174" i="36"/>
  <c r="AC174" i="36"/>
  <c r="AE174" i="36" s="1"/>
  <c r="AD173" i="36"/>
  <c r="AC173" i="36"/>
  <c r="AE173" i="36" s="1"/>
  <c r="AD172" i="36"/>
  <c r="AF172" i="36" s="1"/>
  <c r="AC172" i="36"/>
  <c r="AD171" i="36"/>
  <c r="AF171" i="36" s="1"/>
  <c r="AC171" i="36"/>
  <c r="AG171" i="36" s="1"/>
  <c r="AJ171" i="36" s="1"/>
  <c r="AL171" i="36" s="1"/>
  <c r="AO171" i="36" s="1"/>
  <c r="AG170" i="36"/>
  <c r="AJ170" i="36" s="1"/>
  <c r="AL170" i="36" s="1"/>
  <c r="AO170" i="36" s="1"/>
  <c r="AE170" i="36"/>
  <c r="AD170" i="36"/>
  <c r="AF170" i="36" s="1"/>
  <c r="AC170" i="36"/>
  <c r="AD169" i="36"/>
  <c r="AF169" i="36" s="1"/>
  <c r="AC169" i="36"/>
  <c r="AE169" i="36" s="1"/>
  <c r="AF168" i="36"/>
  <c r="AD168" i="36"/>
  <c r="AC168" i="36"/>
  <c r="AE168" i="36" s="1"/>
  <c r="AD167" i="36"/>
  <c r="AC167" i="36"/>
  <c r="AD166" i="36"/>
  <c r="AF166" i="36" s="1"/>
  <c r="AC166" i="36"/>
  <c r="AD165" i="36"/>
  <c r="AF165" i="36" s="1"/>
  <c r="AC165" i="36"/>
  <c r="AG165" i="36" s="1"/>
  <c r="AJ165" i="36" s="1"/>
  <c r="AL165" i="36" s="1"/>
  <c r="AO165" i="36" s="1"/>
  <c r="AF164" i="36"/>
  <c r="AE164" i="36"/>
  <c r="AD164" i="36"/>
  <c r="AC164" i="36"/>
  <c r="AG164" i="36" s="1"/>
  <c r="AJ164" i="36" s="1"/>
  <c r="AL164" i="36" s="1"/>
  <c r="AO164" i="36" s="1"/>
  <c r="AD163" i="36"/>
  <c r="AF163" i="36" s="1"/>
  <c r="AC163" i="36"/>
  <c r="AE163" i="36" s="1"/>
  <c r="AG162" i="36"/>
  <c r="AJ162" i="36" s="1"/>
  <c r="AL162" i="36" s="1"/>
  <c r="AO162" i="36" s="1"/>
  <c r="AD162" i="36"/>
  <c r="AF162" i="36" s="1"/>
  <c r="AC162" i="36"/>
  <c r="AE161" i="36"/>
  <c r="AD161" i="36"/>
  <c r="AC161" i="36"/>
  <c r="AD160" i="36"/>
  <c r="AF160" i="36" s="1"/>
  <c r="AC160" i="36"/>
  <c r="AD159" i="36"/>
  <c r="AF159" i="36" s="1"/>
  <c r="AC159" i="36"/>
  <c r="AG159" i="36" s="1"/>
  <c r="AJ159" i="36" s="1"/>
  <c r="AL159" i="36" s="1"/>
  <c r="AO159" i="36" s="1"/>
  <c r="AG158" i="36"/>
  <c r="AJ158" i="36" s="1"/>
  <c r="AL158" i="36" s="1"/>
  <c r="AO158" i="36" s="1"/>
  <c r="AE158" i="36"/>
  <c r="AD158" i="36"/>
  <c r="AF158" i="36" s="1"/>
  <c r="AC158" i="36"/>
  <c r="AD157" i="36"/>
  <c r="AF157" i="36" s="1"/>
  <c r="AC157" i="36"/>
  <c r="AE157" i="36" s="1"/>
  <c r="AD156" i="36"/>
  <c r="AF156" i="36" s="1"/>
  <c r="AC156" i="36"/>
  <c r="AE156" i="36" s="1"/>
  <c r="AD155" i="36"/>
  <c r="AC155" i="36"/>
  <c r="AD154" i="36"/>
  <c r="AF154" i="36" s="1"/>
  <c r="AC154" i="36"/>
  <c r="AD153" i="36"/>
  <c r="AF153" i="36" s="1"/>
  <c r="AC153" i="36"/>
  <c r="AG153" i="36" s="1"/>
  <c r="AJ153" i="36" s="1"/>
  <c r="AL153" i="36" s="1"/>
  <c r="AO153" i="36" s="1"/>
  <c r="AD152" i="36"/>
  <c r="AF152" i="36" s="1"/>
  <c r="AC152" i="36"/>
  <c r="AG152" i="36" s="1"/>
  <c r="AJ152" i="36" s="1"/>
  <c r="AL152" i="36" s="1"/>
  <c r="AO152" i="36" s="1"/>
  <c r="AD151" i="36"/>
  <c r="AF151" i="36" s="1"/>
  <c r="AC151" i="36"/>
  <c r="AE151" i="36" s="1"/>
  <c r="AG150" i="36"/>
  <c r="AJ150" i="36" s="1"/>
  <c r="AL150" i="36" s="1"/>
  <c r="AO150" i="36" s="1"/>
  <c r="AD150" i="36"/>
  <c r="AF150" i="36" s="1"/>
  <c r="AC150" i="36"/>
  <c r="AD149" i="36"/>
  <c r="AE149" i="36" s="1"/>
  <c r="AC149" i="36"/>
  <c r="AD148" i="36"/>
  <c r="AF148" i="36" s="1"/>
  <c r="AC148" i="36"/>
  <c r="AD147" i="36"/>
  <c r="AF147" i="36" s="1"/>
  <c r="AC147" i="36"/>
  <c r="AG147" i="36" s="1"/>
  <c r="AJ147" i="36" s="1"/>
  <c r="AL147" i="36" s="1"/>
  <c r="AO147" i="36" s="1"/>
  <c r="AG146" i="36"/>
  <c r="AJ146" i="36" s="1"/>
  <c r="AL146" i="36" s="1"/>
  <c r="AO146" i="36" s="1"/>
  <c r="AF146" i="36"/>
  <c r="AE146" i="36"/>
  <c r="AD146" i="36"/>
  <c r="AC146" i="36"/>
  <c r="AD145" i="36"/>
  <c r="AF145" i="36" s="1"/>
  <c r="AC145" i="36"/>
  <c r="AE145" i="36" s="1"/>
  <c r="AD144" i="36"/>
  <c r="AF144" i="36" s="1"/>
  <c r="AC144" i="36"/>
  <c r="AE144" i="36" s="1"/>
  <c r="AD143" i="36"/>
  <c r="AC143" i="36"/>
  <c r="AE143" i="36" s="1"/>
  <c r="AD142" i="36"/>
  <c r="AF142" i="36" s="1"/>
  <c r="AC142" i="36"/>
  <c r="AD141" i="36"/>
  <c r="AF141" i="36" s="1"/>
  <c r="AC141" i="36"/>
  <c r="AG141" i="36" s="1"/>
  <c r="AJ141" i="36" s="1"/>
  <c r="AL141" i="36" s="1"/>
  <c r="AO141" i="36" s="1"/>
  <c r="AD140" i="36"/>
  <c r="AF140" i="36" s="1"/>
  <c r="AC140" i="36"/>
  <c r="AG140" i="36" s="1"/>
  <c r="AJ140" i="36" s="1"/>
  <c r="AL140" i="36" s="1"/>
  <c r="AO140" i="36" s="1"/>
  <c r="AD139" i="36"/>
  <c r="AF139" i="36" s="1"/>
  <c r="AC139" i="36"/>
  <c r="AE139" i="36" s="1"/>
  <c r="AG138" i="36"/>
  <c r="AJ138" i="36" s="1"/>
  <c r="AL138" i="36" s="1"/>
  <c r="AO138" i="36" s="1"/>
  <c r="AD138" i="36"/>
  <c r="AF138" i="36" s="1"/>
  <c r="AC138" i="36"/>
  <c r="AE138" i="36" s="1"/>
  <c r="AD137" i="36"/>
  <c r="AE137" i="36" s="1"/>
  <c r="AC137" i="36"/>
  <c r="AD136" i="36"/>
  <c r="AF136" i="36" s="1"/>
  <c r="AC136" i="36"/>
  <c r="AD135" i="36"/>
  <c r="AF135" i="36" s="1"/>
  <c r="AC135" i="36"/>
  <c r="AG135" i="36" s="1"/>
  <c r="AJ135" i="36" s="1"/>
  <c r="AL135" i="36" s="1"/>
  <c r="AO135" i="36" s="1"/>
  <c r="AG134" i="36"/>
  <c r="AJ134" i="36" s="1"/>
  <c r="AL134" i="36" s="1"/>
  <c r="AO134" i="36" s="1"/>
  <c r="AF134" i="36"/>
  <c r="AE134" i="36"/>
  <c r="AD134" i="36"/>
  <c r="AC134" i="36"/>
  <c r="AD133" i="36"/>
  <c r="AF133" i="36" s="1"/>
  <c r="AC133" i="36"/>
  <c r="AD132" i="36"/>
  <c r="AF132" i="36" s="1"/>
  <c r="AC132" i="36"/>
  <c r="AE132" i="36" s="1"/>
  <c r="AD131" i="36"/>
  <c r="AC131" i="36"/>
  <c r="AD130" i="36"/>
  <c r="AF130" i="36" s="1"/>
  <c r="AC130" i="36"/>
  <c r="AD129" i="36"/>
  <c r="AF129" i="36" s="1"/>
  <c r="AC129" i="36"/>
  <c r="AG129" i="36" s="1"/>
  <c r="AJ129" i="36" s="1"/>
  <c r="AL129" i="36" s="1"/>
  <c r="AO129" i="36" s="1"/>
  <c r="AD128" i="36"/>
  <c r="AG128" i="36" s="1"/>
  <c r="AJ128" i="36" s="1"/>
  <c r="AL128" i="36" s="1"/>
  <c r="AO128" i="36" s="1"/>
  <c r="AC128" i="36"/>
  <c r="AE128" i="36" s="1"/>
  <c r="AD127" i="36"/>
  <c r="AF127" i="36" s="1"/>
  <c r="AC127" i="36"/>
  <c r="AE127" i="36" s="1"/>
  <c r="AD126" i="36"/>
  <c r="AF126" i="36" s="1"/>
  <c r="AC126" i="36"/>
  <c r="AE126" i="36" s="1"/>
  <c r="AD125" i="36"/>
  <c r="AE125" i="36" s="1"/>
  <c r="AC125" i="36"/>
  <c r="AD124" i="36"/>
  <c r="AF124" i="36" s="1"/>
  <c r="AC124" i="36"/>
  <c r="AD123" i="36"/>
  <c r="AF123" i="36" s="1"/>
  <c r="AC123" i="36"/>
  <c r="AD122" i="36"/>
  <c r="AG122" i="36" s="1"/>
  <c r="AJ122" i="36" s="1"/>
  <c r="AL122" i="36" s="1"/>
  <c r="AO122" i="36" s="1"/>
  <c r="AC122" i="36"/>
  <c r="AD121" i="36"/>
  <c r="AF121" i="36" s="1"/>
  <c r="AC121" i="36"/>
  <c r="AE121" i="36" s="1"/>
  <c r="AG120" i="36"/>
  <c r="AJ120" i="36" s="1"/>
  <c r="AL120" i="36" s="1"/>
  <c r="AO120" i="36" s="1"/>
  <c r="AF120" i="36"/>
  <c r="AD120" i="36"/>
  <c r="AC120" i="36"/>
  <c r="AE120" i="36" s="1"/>
  <c r="AD119" i="36"/>
  <c r="AF119" i="36" s="1"/>
  <c r="AC119" i="36"/>
  <c r="AD118" i="36"/>
  <c r="AF118" i="36" s="1"/>
  <c r="AC118" i="36"/>
  <c r="AD117" i="36"/>
  <c r="AF117" i="36" s="1"/>
  <c r="AC117" i="36"/>
  <c r="AD116" i="36"/>
  <c r="AC116" i="36"/>
  <c r="AD115" i="36"/>
  <c r="AF115" i="36" s="1"/>
  <c r="AC115" i="36"/>
  <c r="AE115" i="36" s="1"/>
  <c r="AD114" i="36"/>
  <c r="AF114" i="36" s="1"/>
  <c r="AC114" i="36"/>
  <c r="AG114" i="36" s="1"/>
  <c r="AJ114" i="36" s="1"/>
  <c r="AL114" i="36" s="1"/>
  <c r="AO114" i="36" s="1"/>
  <c r="AD113" i="36"/>
  <c r="AF113" i="36" s="1"/>
  <c r="AC113" i="36"/>
  <c r="AG113" i="36" s="1"/>
  <c r="AJ113" i="36" s="1"/>
  <c r="AL113" i="36" s="1"/>
  <c r="AO113" i="36" s="1"/>
  <c r="AD112" i="36"/>
  <c r="AF112" i="36" s="1"/>
  <c r="AC112" i="36"/>
  <c r="AD111" i="36"/>
  <c r="AF111" i="36" s="1"/>
  <c r="AC111" i="36"/>
  <c r="AG111" i="36" s="1"/>
  <c r="AJ111" i="36" s="1"/>
  <c r="AL111" i="36" s="1"/>
  <c r="AO111" i="36" s="1"/>
  <c r="AD110" i="36"/>
  <c r="AG110" i="36" s="1"/>
  <c r="AJ110" i="36" s="1"/>
  <c r="AL110" i="36" s="1"/>
  <c r="AO110" i="36" s="1"/>
  <c r="AC110" i="36"/>
  <c r="AD109" i="36"/>
  <c r="AF109" i="36" s="1"/>
  <c r="AC109" i="36"/>
  <c r="AE109" i="36" s="1"/>
  <c r="AG108" i="36"/>
  <c r="AJ108" i="36" s="1"/>
  <c r="AL108" i="36" s="1"/>
  <c r="AO108" i="36" s="1"/>
  <c r="AD108" i="36"/>
  <c r="AF108" i="36" s="1"/>
  <c r="AC108" i="36"/>
  <c r="AE108" i="36" s="1"/>
  <c r="AD107" i="36"/>
  <c r="AF107" i="36" s="1"/>
  <c r="AC107" i="36"/>
  <c r="AG107" i="36" s="1"/>
  <c r="AJ107" i="36" s="1"/>
  <c r="AL107" i="36" s="1"/>
  <c r="AO107" i="36" s="1"/>
  <c r="AD106" i="36"/>
  <c r="AF106" i="36" s="1"/>
  <c r="AC106" i="36"/>
  <c r="AD105" i="36"/>
  <c r="AG105" i="36" s="1"/>
  <c r="AJ105" i="36" s="1"/>
  <c r="AL105" i="36" s="1"/>
  <c r="AO105" i="36" s="1"/>
  <c r="AC105" i="36"/>
  <c r="AD104" i="36"/>
  <c r="AE104" i="36" s="1"/>
  <c r="AC104" i="36"/>
  <c r="AD103" i="36"/>
  <c r="AF103" i="36" s="1"/>
  <c r="AC103" i="36"/>
  <c r="AE103" i="36" s="1"/>
  <c r="AD102" i="36"/>
  <c r="AF102" i="36" s="1"/>
  <c r="AC102" i="36"/>
  <c r="AE102" i="36" s="1"/>
  <c r="AD101" i="36"/>
  <c r="AF101" i="36" s="1"/>
  <c r="AC101" i="36"/>
  <c r="AD100" i="36"/>
  <c r="AF100" i="36" s="1"/>
  <c r="AC100" i="36"/>
  <c r="AD99" i="36"/>
  <c r="AF99" i="36" s="1"/>
  <c r="AC99" i="36"/>
  <c r="AD98" i="36"/>
  <c r="AF98" i="36" s="1"/>
  <c r="AC98" i="36"/>
  <c r="AD97" i="36"/>
  <c r="AF97" i="36" s="1"/>
  <c r="AC97" i="36"/>
  <c r="AE97" i="36" s="1"/>
  <c r="AG96" i="36"/>
  <c r="AJ96" i="36" s="1"/>
  <c r="AL96" i="36" s="1"/>
  <c r="AO96" i="36" s="1"/>
  <c r="AF96" i="36"/>
  <c r="AD96" i="36"/>
  <c r="AC96" i="36"/>
  <c r="AE96" i="36" s="1"/>
  <c r="AD95" i="36"/>
  <c r="AF95" i="36" s="1"/>
  <c r="AC95" i="36"/>
  <c r="AG95" i="36" s="1"/>
  <c r="AJ95" i="36" s="1"/>
  <c r="AL95" i="36" s="1"/>
  <c r="AO95" i="36" s="1"/>
  <c r="AD94" i="36"/>
  <c r="AF94" i="36" s="1"/>
  <c r="AC94" i="36"/>
  <c r="AD93" i="36"/>
  <c r="AF93" i="36" s="1"/>
  <c r="AC93" i="36"/>
  <c r="AG93" i="36" s="1"/>
  <c r="AJ93" i="36" s="1"/>
  <c r="AL93" i="36" s="1"/>
  <c r="AO93" i="36" s="1"/>
  <c r="AD92" i="36"/>
  <c r="AF92" i="36" s="1"/>
  <c r="AC92" i="36"/>
  <c r="AG92" i="36" s="1"/>
  <c r="AJ92" i="36" s="1"/>
  <c r="AL92" i="36" s="1"/>
  <c r="AO92" i="36" s="1"/>
  <c r="AD91" i="36"/>
  <c r="AF91" i="36" s="1"/>
  <c r="AC91" i="36"/>
  <c r="AD90" i="36"/>
  <c r="AF90" i="36" s="1"/>
  <c r="AC90" i="36"/>
  <c r="AG90" i="36" s="1"/>
  <c r="AJ90" i="36" s="1"/>
  <c r="AL90" i="36" s="1"/>
  <c r="AO90" i="36" s="1"/>
  <c r="AD89" i="36"/>
  <c r="AF89" i="36" s="1"/>
  <c r="AC89" i="36"/>
  <c r="AG89" i="36" s="1"/>
  <c r="AJ89" i="36" s="1"/>
  <c r="AL89" i="36" s="1"/>
  <c r="AO89" i="36" s="1"/>
  <c r="AD88" i="36"/>
  <c r="AF88" i="36" s="1"/>
  <c r="AC88" i="36"/>
  <c r="AD87" i="36"/>
  <c r="AF87" i="36" s="1"/>
  <c r="AC87" i="36"/>
  <c r="AG87" i="36" s="1"/>
  <c r="AJ87" i="36" s="1"/>
  <c r="AL87" i="36" s="1"/>
  <c r="AO87" i="36" s="1"/>
  <c r="AF86" i="36"/>
  <c r="AD86" i="36"/>
  <c r="AC86" i="36"/>
  <c r="AG86" i="36" s="1"/>
  <c r="AJ86" i="36" s="1"/>
  <c r="AL86" i="36" s="1"/>
  <c r="AO86" i="36" s="1"/>
  <c r="AD85" i="36"/>
  <c r="AF85" i="36" s="1"/>
  <c r="AC85" i="36"/>
  <c r="AD84" i="36"/>
  <c r="AF84" i="36" s="1"/>
  <c r="AC84" i="36"/>
  <c r="AE84" i="36" s="1"/>
  <c r="AD83" i="36"/>
  <c r="AF83" i="36" s="1"/>
  <c r="AC83" i="36"/>
  <c r="AG83" i="36" s="1"/>
  <c r="AJ83" i="36" s="1"/>
  <c r="AL83" i="36" s="1"/>
  <c r="AO83" i="36" s="1"/>
  <c r="AD82" i="36"/>
  <c r="AF82" i="36" s="1"/>
  <c r="AC82" i="36"/>
  <c r="AD81" i="36"/>
  <c r="AF81" i="36" s="1"/>
  <c r="AC81" i="36"/>
  <c r="AG81" i="36" s="1"/>
  <c r="AJ81" i="36" s="1"/>
  <c r="AL81" i="36" s="1"/>
  <c r="AO81" i="36" s="1"/>
  <c r="AF80" i="36"/>
  <c r="AD80" i="36"/>
  <c r="AC80" i="36"/>
  <c r="AG80" i="36" s="1"/>
  <c r="AJ80" i="36" s="1"/>
  <c r="AL80" i="36" s="1"/>
  <c r="AO80" i="36" s="1"/>
  <c r="AD79" i="36"/>
  <c r="AF79" i="36" s="1"/>
  <c r="AC79" i="36"/>
  <c r="AE79" i="36" s="1"/>
  <c r="AD78" i="36"/>
  <c r="AF78" i="36" s="1"/>
  <c r="AC78" i="36"/>
  <c r="AE78" i="36" s="1"/>
  <c r="AD77" i="36"/>
  <c r="AF77" i="36" s="1"/>
  <c r="AC77" i="36"/>
  <c r="AD76" i="36"/>
  <c r="AF76" i="36" s="1"/>
  <c r="AC76" i="36"/>
  <c r="AD75" i="36"/>
  <c r="AF75" i="36" s="1"/>
  <c r="AC75" i="36"/>
  <c r="AG75" i="36" s="1"/>
  <c r="AJ75" i="36" s="1"/>
  <c r="AL75" i="36" s="1"/>
  <c r="AO75" i="36" s="1"/>
  <c r="AD74" i="36"/>
  <c r="AF74" i="36" s="1"/>
  <c r="AC74" i="36"/>
  <c r="AD73" i="36"/>
  <c r="AF73" i="36" s="1"/>
  <c r="AC73" i="36"/>
  <c r="AE73" i="36" s="1"/>
  <c r="AG72" i="36"/>
  <c r="AJ72" i="36" s="1"/>
  <c r="AL72" i="36" s="1"/>
  <c r="AO72" i="36" s="1"/>
  <c r="AD72" i="36"/>
  <c r="AE72" i="36" s="1"/>
  <c r="AC72" i="36"/>
  <c r="AD71" i="36"/>
  <c r="AF71" i="36" s="1"/>
  <c r="AC71" i="36"/>
  <c r="AD70" i="36"/>
  <c r="AF70" i="36" s="1"/>
  <c r="AC70" i="36"/>
  <c r="AD69" i="36"/>
  <c r="AF69" i="36" s="1"/>
  <c r="AC69" i="36"/>
  <c r="AD68" i="36"/>
  <c r="AF68" i="36" s="1"/>
  <c r="AC68" i="36"/>
  <c r="AD67" i="36"/>
  <c r="AF67" i="36" s="1"/>
  <c r="AC67" i="36"/>
  <c r="AF66" i="36"/>
  <c r="AD66" i="36"/>
  <c r="AC66" i="36"/>
  <c r="AE66" i="36" s="1"/>
  <c r="AD65" i="36"/>
  <c r="AC65" i="36"/>
  <c r="AG65" i="36" s="1"/>
  <c r="AJ65" i="36" s="1"/>
  <c r="AL65" i="36" s="1"/>
  <c r="AO65" i="36" s="1"/>
  <c r="AD64" i="36"/>
  <c r="AF64" i="36" s="1"/>
  <c r="AC64" i="36"/>
  <c r="AD63" i="36"/>
  <c r="AF63" i="36" s="1"/>
  <c r="AC63" i="36"/>
  <c r="AD62" i="36"/>
  <c r="AF62" i="36" s="1"/>
  <c r="AC62" i="36"/>
  <c r="AD61" i="36"/>
  <c r="AF61" i="36" s="1"/>
  <c r="AC61" i="36"/>
  <c r="AE61" i="36" s="1"/>
  <c r="AD60" i="36"/>
  <c r="AC60" i="36"/>
  <c r="AD59" i="36"/>
  <c r="AF59" i="36" s="1"/>
  <c r="AC59" i="36"/>
  <c r="AG59" i="36" s="1"/>
  <c r="AJ59" i="36" s="1"/>
  <c r="AL59" i="36" s="1"/>
  <c r="AO59" i="36" s="1"/>
  <c r="AD58" i="36"/>
  <c r="AF58" i="36" s="1"/>
  <c r="AC58" i="36"/>
  <c r="AG58" i="36" s="1"/>
  <c r="AJ58" i="36" s="1"/>
  <c r="AL58" i="36" s="1"/>
  <c r="AO58" i="36" s="1"/>
  <c r="AD57" i="36"/>
  <c r="AF57" i="36" s="1"/>
  <c r="AC57" i="36"/>
  <c r="AG57" i="36" s="1"/>
  <c r="AJ57" i="36" s="1"/>
  <c r="AL57" i="36" s="1"/>
  <c r="AO57" i="36" s="1"/>
  <c r="AD56" i="36"/>
  <c r="AF56" i="36" s="1"/>
  <c r="AC56" i="36"/>
  <c r="AG55" i="36"/>
  <c r="AJ55" i="36" s="1"/>
  <c r="AL55" i="36" s="1"/>
  <c r="AO55" i="36" s="1"/>
  <c r="AD55" i="36"/>
  <c r="AF55" i="36" s="1"/>
  <c r="AC55" i="36"/>
  <c r="AE55" i="36" s="1"/>
  <c r="AD54" i="36"/>
  <c r="AG54" i="36" s="1"/>
  <c r="AJ54" i="36" s="1"/>
  <c r="AL54" i="36" s="1"/>
  <c r="AO54" i="36" s="1"/>
  <c r="AC54" i="36"/>
  <c r="AD53" i="36"/>
  <c r="AF53" i="36" s="1"/>
  <c r="AC53" i="36"/>
  <c r="AG53" i="36" s="1"/>
  <c r="AJ53" i="36" s="1"/>
  <c r="AL53" i="36" s="1"/>
  <c r="AO53" i="36" s="1"/>
  <c r="AD52" i="36"/>
  <c r="AF52" i="36" s="1"/>
  <c r="AC52" i="36"/>
  <c r="AG52" i="36" s="1"/>
  <c r="AJ52" i="36" s="1"/>
  <c r="AL52" i="36" s="1"/>
  <c r="AO52" i="36" s="1"/>
  <c r="AF51" i="36"/>
  <c r="AD51" i="36"/>
  <c r="AC51" i="36"/>
  <c r="AG51" i="36" s="1"/>
  <c r="AJ51" i="36" s="1"/>
  <c r="AL51" i="36" s="1"/>
  <c r="AO51" i="36" s="1"/>
  <c r="AE50" i="36"/>
  <c r="AD50" i="36"/>
  <c r="AF50" i="36" s="1"/>
  <c r="AC50" i="36"/>
  <c r="AG50" i="36" s="1"/>
  <c r="AJ50" i="36" s="1"/>
  <c r="AL50" i="36" s="1"/>
  <c r="AO50" i="36" s="1"/>
  <c r="AD49" i="36"/>
  <c r="AF49" i="36" s="1"/>
  <c r="AC49" i="36"/>
  <c r="AE49" i="36" s="1"/>
  <c r="AD48" i="36"/>
  <c r="AC48" i="36"/>
  <c r="AD47" i="36"/>
  <c r="AF47" i="36" s="1"/>
  <c r="AC47" i="36"/>
  <c r="AG47" i="36" s="1"/>
  <c r="AJ47" i="36" s="1"/>
  <c r="AL47" i="36" s="1"/>
  <c r="AO47" i="36" s="1"/>
  <c r="AD46" i="36"/>
  <c r="AF46" i="36" s="1"/>
  <c r="AC46" i="36"/>
  <c r="AG46" i="36" s="1"/>
  <c r="AJ46" i="36" s="1"/>
  <c r="AL46" i="36" s="1"/>
  <c r="AO46" i="36" s="1"/>
  <c r="AD45" i="36"/>
  <c r="AF45" i="36" s="1"/>
  <c r="AC45" i="36"/>
  <c r="AG45" i="36" s="1"/>
  <c r="AJ45" i="36" s="1"/>
  <c r="AL45" i="36" s="1"/>
  <c r="AO45" i="36" s="1"/>
  <c r="AD44" i="36"/>
  <c r="AF44" i="36" s="1"/>
  <c r="AC44" i="36"/>
  <c r="AD43" i="36"/>
  <c r="AF43" i="36" s="1"/>
  <c r="AC43" i="36"/>
  <c r="AE43" i="36" s="1"/>
  <c r="AD42" i="36"/>
  <c r="AG42" i="36" s="1"/>
  <c r="AJ42" i="36" s="1"/>
  <c r="AL42" i="36" s="1"/>
  <c r="AO42" i="36" s="1"/>
  <c r="AC42" i="36"/>
  <c r="AD41" i="36"/>
  <c r="AF41" i="36" s="1"/>
  <c r="AC41" i="36"/>
  <c r="AG41" i="36" s="1"/>
  <c r="AJ41" i="36" s="1"/>
  <c r="AL41" i="36" s="1"/>
  <c r="AO41" i="36" s="1"/>
  <c r="AF40" i="36"/>
  <c r="AD40" i="36"/>
  <c r="AC40" i="36"/>
  <c r="AG40" i="36" s="1"/>
  <c r="AJ40" i="36" s="1"/>
  <c r="AL40" i="36" s="1"/>
  <c r="AO40" i="36" s="1"/>
  <c r="AD39" i="36"/>
  <c r="AF39" i="36" s="1"/>
  <c r="AC39" i="36"/>
  <c r="AE39" i="36" s="1"/>
  <c r="AD38" i="36"/>
  <c r="AF38" i="36" s="1"/>
  <c r="AC38" i="36"/>
  <c r="AG38" i="36" s="1"/>
  <c r="AJ38" i="36" s="1"/>
  <c r="AL38" i="36" s="1"/>
  <c r="AO38" i="36" s="1"/>
  <c r="AG37" i="36"/>
  <c r="AJ37" i="36" s="1"/>
  <c r="AL37" i="36" s="1"/>
  <c r="AO37" i="36" s="1"/>
  <c r="AF37" i="36"/>
  <c r="AD37" i="36"/>
  <c r="AC37" i="36"/>
  <c r="AE37" i="36" s="1"/>
  <c r="AD36" i="36"/>
  <c r="AE36" i="36" s="1"/>
  <c r="AC36" i="36"/>
  <c r="AD35" i="36"/>
  <c r="AF35" i="36" s="1"/>
  <c r="AC35" i="36"/>
  <c r="AG35" i="36" s="1"/>
  <c r="AJ35" i="36" s="1"/>
  <c r="AL35" i="36" s="1"/>
  <c r="AO35" i="36" s="1"/>
  <c r="AD34" i="36"/>
  <c r="AF34" i="36" s="1"/>
  <c r="AC34" i="36"/>
  <c r="AG33" i="36"/>
  <c r="AJ33" i="36" s="1"/>
  <c r="AL33" i="36" s="1"/>
  <c r="AO33" i="36" s="1"/>
  <c r="AF33" i="36"/>
  <c r="AE33" i="36"/>
  <c r="AD33" i="36"/>
  <c r="AC33" i="36"/>
  <c r="AD32" i="36"/>
  <c r="AF32" i="36" s="1"/>
  <c r="AC32" i="36"/>
  <c r="AG32" i="36" s="1"/>
  <c r="AJ32" i="36" s="1"/>
  <c r="AL32" i="36" s="1"/>
  <c r="AO32" i="36" s="1"/>
  <c r="AD31" i="36"/>
  <c r="AG31" i="36" s="1"/>
  <c r="AJ31" i="36" s="1"/>
  <c r="AL31" i="36" s="1"/>
  <c r="AO31" i="36" s="1"/>
  <c r="AC31" i="36"/>
  <c r="AD30" i="36"/>
  <c r="AC30" i="36"/>
  <c r="AD29" i="36"/>
  <c r="AF29" i="36" s="1"/>
  <c r="AC29" i="36"/>
  <c r="AF28" i="36"/>
  <c r="AD28" i="36"/>
  <c r="AC28" i="36"/>
  <c r="AG28" i="36" s="1"/>
  <c r="AJ28" i="36" s="1"/>
  <c r="AL28" i="36" s="1"/>
  <c r="AO28" i="36" s="1"/>
  <c r="AD27" i="36"/>
  <c r="AF27" i="36" s="1"/>
  <c r="AC27" i="36"/>
  <c r="AG27" i="36" s="1"/>
  <c r="AJ27" i="36" s="1"/>
  <c r="AL27" i="36" s="1"/>
  <c r="AO27" i="36" s="1"/>
  <c r="B27" i="36"/>
  <c r="B39" i="36" s="1"/>
  <c r="B51" i="36" s="1"/>
  <c r="B63" i="36" s="1"/>
  <c r="B75" i="36" s="1"/>
  <c r="B87" i="36" s="1"/>
  <c r="B99" i="36" s="1"/>
  <c r="B111" i="36" s="1"/>
  <c r="B123" i="36" s="1"/>
  <c r="B135" i="36" s="1"/>
  <c r="B147" i="36" s="1"/>
  <c r="B159" i="36" s="1"/>
  <c r="B171" i="36" s="1"/>
  <c r="B183" i="36" s="1"/>
  <c r="A27" i="36"/>
  <c r="A39" i="36" s="1"/>
  <c r="A51" i="36" s="1"/>
  <c r="A63" i="36" s="1"/>
  <c r="A75" i="36" s="1"/>
  <c r="A87" i="36" s="1"/>
  <c r="A99" i="36" s="1"/>
  <c r="A111" i="36" s="1"/>
  <c r="A123" i="36" s="1"/>
  <c r="A135" i="36" s="1"/>
  <c r="A147" i="36" s="1"/>
  <c r="A159" i="36" s="1"/>
  <c r="A171" i="36" s="1"/>
  <c r="A183" i="36" s="1"/>
  <c r="AD26" i="36"/>
  <c r="AF26" i="36" s="1"/>
  <c r="AC26" i="36"/>
  <c r="B26" i="36"/>
  <c r="B38" i="36" s="1"/>
  <c r="B50" i="36" s="1"/>
  <c r="B62" i="36" s="1"/>
  <c r="B74" i="36" s="1"/>
  <c r="B86" i="36" s="1"/>
  <c r="B98" i="36" s="1"/>
  <c r="B110" i="36" s="1"/>
  <c r="B122" i="36" s="1"/>
  <c r="B134" i="36" s="1"/>
  <c r="B146" i="36" s="1"/>
  <c r="B158" i="36" s="1"/>
  <c r="B170" i="36" s="1"/>
  <c r="B182" i="36" s="1"/>
  <c r="A26" i="36"/>
  <c r="A38" i="36" s="1"/>
  <c r="A50" i="36" s="1"/>
  <c r="A62" i="36" s="1"/>
  <c r="A74" i="36" s="1"/>
  <c r="A86" i="36" s="1"/>
  <c r="A98" i="36" s="1"/>
  <c r="A110" i="36" s="1"/>
  <c r="A122" i="36" s="1"/>
  <c r="A134" i="36" s="1"/>
  <c r="A146" i="36" s="1"/>
  <c r="A158" i="36" s="1"/>
  <c r="A170" i="36" s="1"/>
  <c r="A182" i="36" s="1"/>
  <c r="AG25" i="36"/>
  <c r="AJ25" i="36" s="1"/>
  <c r="AL25" i="36" s="1"/>
  <c r="AO25" i="36" s="1"/>
  <c r="AD25" i="36"/>
  <c r="AF25" i="36" s="1"/>
  <c r="AC25" i="36"/>
  <c r="AE25" i="36" s="1"/>
  <c r="B25" i="36"/>
  <c r="B37" i="36" s="1"/>
  <c r="B49" i="36" s="1"/>
  <c r="B61" i="36" s="1"/>
  <c r="B73" i="36" s="1"/>
  <c r="B85" i="36" s="1"/>
  <c r="B97" i="36" s="1"/>
  <c r="B109" i="36" s="1"/>
  <c r="B121" i="36" s="1"/>
  <c r="B133" i="36" s="1"/>
  <c r="B145" i="36" s="1"/>
  <c r="B157" i="36" s="1"/>
  <c r="B169" i="36" s="1"/>
  <c r="B181" i="36" s="1"/>
  <c r="A25" i="36"/>
  <c r="A37" i="36" s="1"/>
  <c r="A49" i="36" s="1"/>
  <c r="A61" i="36" s="1"/>
  <c r="A73" i="36" s="1"/>
  <c r="A85" i="36" s="1"/>
  <c r="A97" i="36" s="1"/>
  <c r="A109" i="36" s="1"/>
  <c r="A121" i="36" s="1"/>
  <c r="A133" i="36" s="1"/>
  <c r="A145" i="36" s="1"/>
  <c r="A157" i="36" s="1"/>
  <c r="A169" i="36" s="1"/>
  <c r="A181" i="36" s="1"/>
  <c r="AD24" i="36"/>
  <c r="AC24" i="36"/>
  <c r="B24" i="36"/>
  <c r="B36" i="36" s="1"/>
  <c r="B48" i="36" s="1"/>
  <c r="B60" i="36" s="1"/>
  <c r="B72" i="36" s="1"/>
  <c r="B84" i="36" s="1"/>
  <c r="B96" i="36" s="1"/>
  <c r="B108" i="36" s="1"/>
  <c r="B120" i="36" s="1"/>
  <c r="B132" i="36" s="1"/>
  <c r="B144" i="36" s="1"/>
  <c r="B156" i="36" s="1"/>
  <c r="B168" i="36" s="1"/>
  <c r="B180" i="36" s="1"/>
  <c r="A24" i="36"/>
  <c r="A36" i="36" s="1"/>
  <c r="A48" i="36" s="1"/>
  <c r="A60" i="36" s="1"/>
  <c r="A72" i="36" s="1"/>
  <c r="A84" i="36" s="1"/>
  <c r="A96" i="36" s="1"/>
  <c r="A108" i="36" s="1"/>
  <c r="A120" i="36" s="1"/>
  <c r="A132" i="36" s="1"/>
  <c r="A144" i="36" s="1"/>
  <c r="A156" i="36" s="1"/>
  <c r="A168" i="36" s="1"/>
  <c r="A180" i="36" s="1"/>
  <c r="AD23" i="36"/>
  <c r="AF23" i="36" s="1"/>
  <c r="AC23" i="36"/>
  <c r="B23" i="36"/>
  <c r="B35" i="36" s="1"/>
  <c r="B47" i="36" s="1"/>
  <c r="B59" i="36" s="1"/>
  <c r="B71" i="36" s="1"/>
  <c r="B83" i="36" s="1"/>
  <c r="B95" i="36" s="1"/>
  <c r="B107" i="36" s="1"/>
  <c r="B119" i="36" s="1"/>
  <c r="B131" i="36" s="1"/>
  <c r="B143" i="36" s="1"/>
  <c r="B155" i="36" s="1"/>
  <c r="B167" i="36" s="1"/>
  <c r="B179" i="36" s="1"/>
  <c r="A23" i="36"/>
  <c r="A35" i="36" s="1"/>
  <c r="A47" i="36" s="1"/>
  <c r="A59" i="36" s="1"/>
  <c r="A71" i="36" s="1"/>
  <c r="A83" i="36" s="1"/>
  <c r="A95" i="36" s="1"/>
  <c r="A107" i="36" s="1"/>
  <c r="A119" i="36" s="1"/>
  <c r="A131" i="36" s="1"/>
  <c r="A143" i="36" s="1"/>
  <c r="A155" i="36" s="1"/>
  <c r="A167" i="36" s="1"/>
  <c r="A179" i="36" s="1"/>
  <c r="AD22" i="36"/>
  <c r="AF22" i="36" s="1"/>
  <c r="AC22" i="36"/>
  <c r="AG22" i="36" s="1"/>
  <c r="AJ22" i="36" s="1"/>
  <c r="AL22" i="36" s="1"/>
  <c r="AO22" i="36" s="1"/>
  <c r="B22" i="36"/>
  <c r="B34" i="36" s="1"/>
  <c r="B46" i="36" s="1"/>
  <c r="B58" i="36" s="1"/>
  <c r="B70" i="36" s="1"/>
  <c r="B82" i="36" s="1"/>
  <c r="B94" i="36" s="1"/>
  <c r="B106" i="36" s="1"/>
  <c r="B118" i="36" s="1"/>
  <c r="B130" i="36" s="1"/>
  <c r="B142" i="36" s="1"/>
  <c r="B154" i="36" s="1"/>
  <c r="B166" i="36" s="1"/>
  <c r="B178" i="36" s="1"/>
  <c r="A22" i="36"/>
  <c r="A34" i="36" s="1"/>
  <c r="A46" i="36" s="1"/>
  <c r="A58" i="36" s="1"/>
  <c r="A70" i="36" s="1"/>
  <c r="A82" i="36" s="1"/>
  <c r="A94" i="36" s="1"/>
  <c r="A106" i="36" s="1"/>
  <c r="A118" i="36" s="1"/>
  <c r="A130" i="36" s="1"/>
  <c r="A142" i="36" s="1"/>
  <c r="A154" i="36" s="1"/>
  <c r="A166" i="36" s="1"/>
  <c r="A178" i="36" s="1"/>
  <c r="AG21" i="36"/>
  <c r="AJ21" i="36" s="1"/>
  <c r="AL21" i="36" s="1"/>
  <c r="AO21" i="36" s="1"/>
  <c r="AF21" i="36"/>
  <c r="AD21" i="36"/>
  <c r="AC21" i="36"/>
  <c r="AE21" i="36" s="1"/>
  <c r="B21" i="36"/>
  <c r="B33" i="36" s="1"/>
  <c r="B45" i="36" s="1"/>
  <c r="B57" i="36" s="1"/>
  <c r="B69" i="36" s="1"/>
  <c r="B81" i="36" s="1"/>
  <c r="B93" i="36" s="1"/>
  <c r="B105" i="36" s="1"/>
  <c r="B117" i="36" s="1"/>
  <c r="B129" i="36" s="1"/>
  <c r="B141" i="36" s="1"/>
  <c r="B153" i="36" s="1"/>
  <c r="B165" i="36" s="1"/>
  <c r="B177" i="36" s="1"/>
  <c r="B189" i="36" s="1"/>
  <c r="A21" i="36"/>
  <c r="A33" i="36" s="1"/>
  <c r="A45" i="36" s="1"/>
  <c r="A57" i="36" s="1"/>
  <c r="A69" i="36" s="1"/>
  <c r="A81" i="36" s="1"/>
  <c r="A93" i="36" s="1"/>
  <c r="A105" i="36" s="1"/>
  <c r="A117" i="36" s="1"/>
  <c r="A129" i="36" s="1"/>
  <c r="A141" i="36" s="1"/>
  <c r="A153" i="36" s="1"/>
  <c r="A165" i="36" s="1"/>
  <c r="A177" i="36" s="1"/>
  <c r="A189" i="36" s="1"/>
  <c r="AD20" i="36"/>
  <c r="AF20" i="36" s="1"/>
  <c r="AC20" i="36"/>
  <c r="AE20" i="36" s="1"/>
  <c r="B20" i="36"/>
  <c r="B32" i="36" s="1"/>
  <c r="B44" i="36" s="1"/>
  <c r="B56" i="36" s="1"/>
  <c r="B68" i="36" s="1"/>
  <c r="B80" i="36" s="1"/>
  <c r="B92" i="36" s="1"/>
  <c r="B104" i="36" s="1"/>
  <c r="B116" i="36" s="1"/>
  <c r="B128" i="36" s="1"/>
  <c r="B140" i="36" s="1"/>
  <c r="B152" i="36" s="1"/>
  <c r="B164" i="36" s="1"/>
  <c r="B176" i="36" s="1"/>
  <c r="B188" i="36" s="1"/>
  <c r="A20" i="36"/>
  <c r="A32" i="36" s="1"/>
  <c r="A44" i="36" s="1"/>
  <c r="A56" i="36" s="1"/>
  <c r="A68" i="36" s="1"/>
  <c r="A80" i="36" s="1"/>
  <c r="A92" i="36" s="1"/>
  <c r="A104" i="36" s="1"/>
  <c r="A116" i="36" s="1"/>
  <c r="A128" i="36" s="1"/>
  <c r="A140" i="36" s="1"/>
  <c r="A152" i="36" s="1"/>
  <c r="A164" i="36" s="1"/>
  <c r="A176" i="36" s="1"/>
  <c r="A188" i="36" s="1"/>
  <c r="AD19" i="36"/>
  <c r="AG19" i="36" s="1"/>
  <c r="AJ19" i="36" s="1"/>
  <c r="AL19" i="36" s="1"/>
  <c r="AO19" i="36" s="1"/>
  <c r="AC19" i="36"/>
  <c r="B19" i="36"/>
  <c r="B31" i="36" s="1"/>
  <c r="B43" i="36" s="1"/>
  <c r="B55" i="36" s="1"/>
  <c r="B67" i="36" s="1"/>
  <c r="B79" i="36" s="1"/>
  <c r="B91" i="36" s="1"/>
  <c r="B103" i="36" s="1"/>
  <c r="B115" i="36" s="1"/>
  <c r="B127" i="36" s="1"/>
  <c r="B139" i="36" s="1"/>
  <c r="B151" i="36" s="1"/>
  <c r="B163" i="36" s="1"/>
  <c r="B175" i="36" s="1"/>
  <c r="B187" i="36" s="1"/>
  <c r="A19" i="36"/>
  <c r="A31" i="36" s="1"/>
  <c r="A43" i="36" s="1"/>
  <c r="A55" i="36" s="1"/>
  <c r="A67" i="36" s="1"/>
  <c r="A79" i="36" s="1"/>
  <c r="A91" i="36" s="1"/>
  <c r="A103" i="36" s="1"/>
  <c r="A115" i="36" s="1"/>
  <c r="A127" i="36" s="1"/>
  <c r="A139" i="36" s="1"/>
  <c r="A151" i="36" s="1"/>
  <c r="A163" i="36" s="1"/>
  <c r="A175" i="36" s="1"/>
  <c r="A187" i="36" s="1"/>
  <c r="AD18" i="36"/>
  <c r="AG18" i="36" s="1"/>
  <c r="AJ18" i="36" s="1"/>
  <c r="AL18" i="36" s="1"/>
  <c r="AO18" i="36" s="1"/>
  <c r="AC18" i="36"/>
  <c r="B18" i="36"/>
  <c r="B30" i="36" s="1"/>
  <c r="B42" i="36" s="1"/>
  <c r="B54" i="36" s="1"/>
  <c r="B66" i="36" s="1"/>
  <c r="B78" i="36" s="1"/>
  <c r="B90" i="36" s="1"/>
  <c r="B102" i="36" s="1"/>
  <c r="B114" i="36" s="1"/>
  <c r="B126" i="36" s="1"/>
  <c r="B138" i="36" s="1"/>
  <c r="B150" i="36" s="1"/>
  <c r="B162" i="36" s="1"/>
  <c r="B174" i="36" s="1"/>
  <c r="B186" i="36" s="1"/>
  <c r="A18" i="36"/>
  <c r="A30" i="36" s="1"/>
  <c r="A42" i="36" s="1"/>
  <c r="A54" i="36" s="1"/>
  <c r="A66" i="36" s="1"/>
  <c r="A78" i="36" s="1"/>
  <c r="A90" i="36" s="1"/>
  <c r="A102" i="36" s="1"/>
  <c r="A114" i="36" s="1"/>
  <c r="A126" i="36" s="1"/>
  <c r="A138" i="36" s="1"/>
  <c r="A150" i="36" s="1"/>
  <c r="A162" i="36" s="1"/>
  <c r="A174" i="36" s="1"/>
  <c r="A186" i="36" s="1"/>
  <c r="AD17" i="36"/>
  <c r="AF17" i="36" s="1"/>
  <c r="AC17" i="36"/>
  <c r="AG17" i="36" s="1"/>
  <c r="AJ17" i="36" s="1"/>
  <c r="AL17" i="36" s="1"/>
  <c r="AO17" i="36" s="1"/>
  <c r="B17" i="36"/>
  <c r="B29" i="36" s="1"/>
  <c r="B41" i="36" s="1"/>
  <c r="B53" i="36" s="1"/>
  <c r="B65" i="36" s="1"/>
  <c r="B77" i="36" s="1"/>
  <c r="B89" i="36" s="1"/>
  <c r="B101" i="36" s="1"/>
  <c r="B113" i="36" s="1"/>
  <c r="B125" i="36" s="1"/>
  <c r="B137" i="36" s="1"/>
  <c r="B149" i="36" s="1"/>
  <c r="B161" i="36" s="1"/>
  <c r="B173" i="36" s="1"/>
  <c r="B185" i="36" s="1"/>
  <c r="A17" i="36"/>
  <c r="A29" i="36" s="1"/>
  <c r="A41" i="36" s="1"/>
  <c r="A53" i="36" s="1"/>
  <c r="A65" i="36" s="1"/>
  <c r="A77" i="36" s="1"/>
  <c r="A89" i="36" s="1"/>
  <c r="A101" i="36" s="1"/>
  <c r="A113" i="36" s="1"/>
  <c r="A125" i="36" s="1"/>
  <c r="A137" i="36" s="1"/>
  <c r="A149" i="36" s="1"/>
  <c r="A161" i="36" s="1"/>
  <c r="A173" i="36" s="1"/>
  <c r="A185" i="36" s="1"/>
  <c r="AF16" i="36"/>
  <c r="AD16" i="36"/>
  <c r="AC16" i="36"/>
  <c r="AG16" i="36" s="1"/>
  <c r="AJ16" i="36" s="1"/>
  <c r="AL16" i="36" s="1"/>
  <c r="AO16" i="36" s="1"/>
  <c r="B16" i="36"/>
  <c r="B28" i="36" s="1"/>
  <c r="B40" i="36" s="1"/>
  <c r="B52" i="36" s="1"/>
  <c r="B64" i="36" s="1"/>
  <c r="B76" i="36" s="1"/>
  <c r="B88" i="36" s="1"/>
  <c r="B100" i="36" s="1"/>
  <c r="B112" i="36" s="1"/>
  <c r="B124" i="36" s="1"/>
  <c r="B136" i="36" s="1"/>
  <c r="B148" i="36" s="1"/>
  <c r="B160" i="36" s="1"/>
  <c r="B172" i="36" s="1"/>
  <c r="B184" i="36" s="1"/>
  <c r="A16" i="36"/>
  <c r="A28" i="36" s="1"/>
  <c r="A40" i="36" s="1"/>
  <c r="A52" i="36" s="1"/>
  <c r="A64" i="36" s="1"/>
  <c r="A76" i="36" s="1"/>
  <c r="A88" i="36" s="1"/>
  <c r="A100" i="36" s="1"/>
  <c r="A112" i="36" s="1"/>
  <c r="A124" i="36" s="1"/>
  <c r="A136" i="36" s="1"/>
  <c r="A148" i="36" s="1"/>
  <c r="A160" i="36" s="1"/>
  <c r="A172" i="36" s="1"/>
  <c r="A184" i="36" s="1"/>
  <c r="AD15" i="36"/>
  <c r="AF15" i="36" s="1"/>
  <c r="AC15" i="36"/>
  <c r="AG15" i="36" s="1"/>
  <c r="AJ15" i="36" s="1"/>
  <c r="AL15" i="36" s="1"/>
  <c r="AO15" i="36" s="1"/>
  <c r="AD14" i="36"/>
  <c r="AG14" i="36" s="1"/>
  <c r="AJ14" i="36" s="1"/>
  <c r="AL14" i="36" s="1"/>
  <c r="AO14" i="36" s="1"/>
  <c r="AC14" i="36"/>
  <c r="AD13" i="36"/>
  <c r="AF13" i="36" s="1"/>
  <c r="AC13" i="36"/>
  <c r="AG13" i="36" s="1"/>
  <c r="AJ13" i="36" s="1"/>
  <c r="AL13" i="36" s="1"/>
  <c r="AO13" i="36" s="1"/>
  <c r="AG12" i="36"/>
  <c r="AJ12" i="36" s="1"/>
  <c r="AL12" i="36" s="1"/>
  <c r="AO12" i="36" s="1"/>
  <c r="AF12" i="36"/>
  <c r="AD12" i="36"/>
  <c r="AC12" i="36"/>
  <c r="AE12" i="36" s="1"/>
  <c r="AD11" i="36"/>
  <c r="AF11" i="36" s="1"/>
  <c r="AC11" i="36"/>
  <c r="AE11" i="36" s="1"/>
  <c r="AD10" i="36"/>
  <c r="AF10" i="36" s="1"/>
  <c r="AC10" i="36"/>
  <c r="AE10" i="36" s="1"/>
  <c r="AG9" i="36"/>
  <c r="AJ9" i="36" s="1"/>
  <c r="AL9" i="36" s="1"/>
  <c r="AO9" i="36" s="1"/>
  <c r="AF9" i="36"/>
  <c r="AE9" i="36"/>
  <c r="AD9" i="36"/>
  <c r="AC9" i="36"/>
  <c r="AD8" i="36"/>
  <c r="AF8" i="36" s="1"/>
  <c r="AC8" i="36"/>
  <c r="AE8" i="36" s="1"/>
  <c r="AD7" i="36"/>
  <c r="AF7" i="36" s="1"/>
  <c r="AC7" i="36"/>
  <c r="AG6" i="36"/>
  <c r="AJ6" i="36" s="1"/>
  <c r="AL6" i="36" s="1"/>
  <c r="AO6" i="36" s="1"/>
  <c r="AF6" i="36"/>
  <c r="AE6" i="36"/>
  <c r="AD6" i="36"/>
  <c r="AC6" i="36"/>
  <c r="AD5" i="36"/>
  <c r="AF5" i="36" s="1"/>
  <c r="AC5" i="36"/>
  <c r="AE5" i="36" s="1"/>
  <c r="AD4" i="36"/>
  <c r="AF4" i="36" s="1"/>
  <c r="AC4" i="36"/>
  <c r="AG4" i="36" s="1"/>
  <c r="AJ4" i="36" s="1"/>
  <c r="AL4" i="36" s="1"/>
  <c r="AO4" i="36" s="1"/>
  <c r="E42" i="7" l="1"/>
  <c r="F42" i="7" s="1"/>
  <c r="E54" i="7"/>
  <c r="F54" i="7" s="1"/>
  <c r="E66" i="7"/>
  <c r="F66" i="7" s="1"/>
  <c r="E78" i="7"/>
  <c r="F78" i="7" s="1"/>
  <c r="E43" i="7"/>
  <c r="F43" i="7" s="1"/>
  <c r="E55" i="7"/>
  <c r="F55" i="7" s="1"/>
  <c r="E67" i="7"/>
  <c r="F67" i="7" s="1"/>
  <c r="E79" i="7"/>
  <c r="F79" i="7" s="1"/>
  <c r="E32" i="7"/>
  <c r="F32" i="7" s="1"/>
  <c r="E44" i="7"/>
  <c r="F44" i="7" s="1"/>
  <c r="E56" i="7"/>
  <c r="F56" i="7" s="1"/>
  <c r="E68" i="7"/>
  <c r="F68" i="7" s="1"/>
  <c r="E80" i="7"/>
  <c r="F80" i="7" s="1"/>
  <c r="E23" i="7"/>
  <c r="F23" i="7" s="1"/>
  <c r="E35" i="7"/>
  <c r="F35" i="7" s="1"/>
  <c r="E47" i="7"/>
  <c r="F47" i="7" s="1"/>
  <c r="E59" i="7"/>
  <c r="F59" i="7" s="1"/>
  <c r="E71" i="7"/>
  <c r="F71" i="7" s="1"/>
  <c r="E36" i="7"/>
  <c r="F36" i="7" s="1"/>
  <c r="E48" i="7"/>
  <c r="F48" i="7" s="1"/>
  <c r="E60" i="7"/>
  <c r="F60" i="7" s="1"/>
  <c r="E72" i="7"/>
  <c r="F72" i="7" s="1"/>
  <c r="E37" i="7"/>
  <c r="F37" i="7" s="1"/>
  <c r="E49" i="7"/>
  <c r="F49" i="7" s="1"/>
  <c r="E61" i="7"/>
  <c r="F61" i="7" s="1"/>
  <c r="E73" i="7"/>
  <c r="F73" i="7" s="1"/>
  <c r="E30" i="7"/>
  <c r="F30" i="7" s="1"/>
  <c r="E38" i="7"/>
  <c r="F38" i="7" s="1"/>
  <c r="E50" i="7"/>
  <c r="F50" i="7" s="1"/>
  <c r="E62" i="7"/>
  <c r="F62" i="7" s="1"/>
  <c r="E74" i="7"/>
  <c r="F74" i="7" s="1"/>
  <c r="E31" i="7"/>
  <c r="F31" i="7" s="1"/>
  <c r="E39" i="7"/>
  <c r="F39" i="7" s="1"/>
  <c r="E51" i="7"/>
  <c r="F51" i="7" s="1"/>
  <c r="E63" i="7"/>
  <c r="F63" i="7" s="1"/>
  <c r="E75" i="7"/>
  <c r="F75" i="7" s="1"/>
  <c r="E21" i="7"/>
  <c r="F21" i="7" s="1"/>
  <c r="E33" i="7"/>
  <c r="F33" i="7" s="1"/>
  <c r="E29" i="7"/>
  <c r="F29" i="7" s="1"/>
  <c r="E41" i="7"/>
  <c r="F41" i="7" s="1"/>
  <c r="E53" i="7"/>
  <c r="F53" i="7" s="1"/>
  <c r="E65" i="7"/>
  <c r="F65" i="7" s="1"/>
  <c r="E77" i="7"/>
  <c r="F77" i="7" s="1"/>
  <c r="F47" i="38"/>
  <c r="F59" i="38"/>
  <c r="F71" i="38"/>
  <c r="AB64" i="39"/>
  <c r="AE64" i="39" s="1"/>
  <c r="AJ64" i="39" s="1"/>
  <c r="AB76" i="39"/>
  <c r="AE76" i="39" s="1"/>
  <c r="AJ76" i="39" s="1"/>
  <c r="AR76" i="39" s="1"/>
  <c r="AB114" i="39"/>
  <c r="AE114" i="39" s="1"/>
  <c r="AJ114" i="39" s="1"/>
  <c r="AR114" i="39" s="1"/>
  <c r="AA207" i="39"/>
  <c r="AA279" i="39"/>
  <c r="AB523" i="39"/>
  <c r="AE523" i="39" s="1"/>
  <c r="AJ523" i="39" s="1"/>
  <c r="AR523" i="39" s="1"/>
  <c r="AR27" i="39"/>
  <c r="AA29" i="39"/>
  <c r="AB41" i="39"/>
  <c r="AE41" i="39" s="1"/>
  <c r="AJ41" i="39" s="1"/>
  <c r="AR41" i="39" s="1"/>
  <c r="AA43" i="39"/>
  <c r="AA98" i="39"/>
  <c r="AB119" i="39"/>
  <c r="AE119" i="39" s="1"/>
  <c r="AJ119" i="39" s="1"/>
  <c r="AB86" i="39"/>
  <c r="AE86" i="39" s="1"/>
  <c r="AJ86" i="39" s="1"/>
  <c r="AB512" i="39"/>
  <c r="AE512" i="39" s="1"/>
  <c r="AJ512" i="39" s="1"/>
  <c r="AB176" i="39"/>
  <c r="AE176" i="39" s="1"/>
  <c r="AJ176" i="39" s="1"/>
  <c r="AR176" i="39" s="1"/>
  <c r="AB563" i="39"/>
  <c r="AE563" i="39" s="1"/>
  <c r="AJ563" i="39" s="1"/>
  <c r="AR563" i="39" s="1"/>
  <c r="AA17" i="39"/>
  <c r="AB22" i="39"/>
  <c r="AE22" i="39" s="1"/>
  <c r="AJ22" i="39" s="1"/>
  <c r="AR22" i="39" s="1"/>
  <c r="AA41" i="39"/>
  <c r="AA72" i="39"/>
  <c r="AA77" i="39"/>
  <c r="AA172" i="39"/>
  <c r="AA304" i="39"/>
  <c r="AA398" i="39"/>
  <c r="AA422" i="39"/>
  <c r="AA455" i="39"/>
  <c r="AB458" i="39"/>
  <c r="AE458" i="39" s="1"/>
  <c r="AJ458" i="39" s="1"/>
  <c r="AB485" i="39"/>
  <c r="AE485" i="39" s="1"/>
  <c r="AJ485" i="39" s="1"/>
  <c r="AR485" i="39" s="1"/>
  <c r="AA24" i="39"/>
  <c r="AA63" i="39"/>
  <c r="AB75" i="39"/>
  <c r="AE75" i="39" s="1"/>
  <c r="AJ75" i="39" s="1"/>
  <c r="AR75" i="39" s="1"/>
  <c r="AA101" i="39"/>
  <c r="AA127" i="39"/>
  <c r="AA165" i="39"/>
  <c r="AB309" i="39"/>
  <c r="AE309" i="39" s="1"/>
  <c r="AJ309" i="39" s="1"/>
  <c r="AB121" i="39"/>
  <c r="AE121" i="39" s="1"/>
  <c r="AJ121" i="39" s="1"/>
  <c r="AR121" i="39" s="1"/>
  <c r="F35" i="38"/>
  <c r="AB35" i="39"/>
  <c r="AE35" i="39" s="1"/>
  <c r="AJ35" i="39" s="1"/>
  <c r="AA44" i="39"/>
  <c r="F36" i="38"/>
  <c r="AA14" i="39"/>
  <c r="AB127" i="39"/>
  <c r="AE127" i="39" s="1"/>
  <c r="AJ127" i="39" s="1"/>
  <c r="AR127" i="39" s="1"/>
  <c r="AB307" i="39"/>
  <c r="AE307" i="39" s="1"/>
  <c r="AJ307" i="39" s="1"/>
  <c r="AR307" i="39" s="1"/>
  <c r="AB312" i="39"/>
  <c r="AE312" i="39" s="1"/>
  <c r="AJ312" i="39" s="1"/>
  <c r="AR312" i="39" s="1"/>
  <c r="AR382" i="39"/>
  <c r="AB97" i="39"/>
  <c r="AE97" i="39" s="1"/>
  <c r="AJ97" i="39" s="1"/>
  <c r="AR97" i="39" s="1"/>
  <c r="AR423" i="39"/>
  <c r="AB499" i="39"/>
  <c r="AE499" i="39" s="1"/>
  <c r="AJ499" i="39" s="1"/>
  <c r="AR499" i="39" s="1"/>
  <c r="AB511" i="39"/>
  <c r="AE511" i="39" s="1"/>
  <c r="AJ511" i="39" s="1"/>
  <c r="AB561" i="39"/>
  <c r="AE561" i="39" s="1"/>
  <c r="AJ561" i="39" s="1"/>
  <c r="AR561" i="39" s="1"/>
  <c r="AR83" i="39"/>
  <c r="AR116" i="39"/>
  <c r="AR123" i="39"/>
  <c r="AA274" i="39"/>
  <c r="AB298" i="39"/>
  <c r="AE298" i="39" s="1"/>
  <c r="AJ298" i="39" s="1"/>
  <c r="AB305" i="39"/>
  <c r="AE305" i="39" s="1"/>
  <c r="AJ305" i="39" s="1"/>
  <c r="AR305" i="39" s="1"/>
  <c r="AA310" i="39"/>
  <c r="AR392" i="39"/>
  <c r="AR541" i="39"/>
  <c r="AA8" i="39"/>
  <c r="AB31" i="39"/>
  <c r="AE31" i="39" s="1"/>
  <c r="AJ31" i="39" s="1"/>
  <c r="AA42" i="39"/>
  <c r="AA49" i="39"/>
  <c r="AA56" i="39"/>
  <c r="AA67" i="39"/>
  <c r="AB100" i="39"/>
  <c r="AE100" i="39" s="1"/>
  <c r="AJ100" i="39" s="1"/>
  <c r="AR100" i="39" s="1"/>
  <c r="AB107" i="39"/>
  <c r="AE107" i="39" s="1"/>
  <c r="AJ107" i="39" s="1"/>
  <c r="AR134" i="39"/>
  <c r="AA151" i="39"/>
  <c r="AA163" i="39"/>
  <c r="AA175" i="39"/>
  <c r="AA377" i="39"/>
  <c r="AB408" i="39"/>
  <c r="AE408" i="39" s="1"/>
  <c r="AJ408" i="39" s="1"/>
  <c r="AR408" i="39" s="1"/>
  <c r="AB420" i="39"/>
  <c r="AE420" i="39" s="1"/>
  <c r="AJ420" i="39" s="1"/>
  <c r="AR420" i="39" s="1"/>
  <c r="AA478" i="39"/>
  <c r="AB493" i="39"/>
  <c r="AE493" i="39" s="1"/>
  <c r="AJ493" i="39" s="1"/>
  <c r="AR493" i="39" s="1"/>
  <c r="AA36" i="39"/>
  <c r="AB59" i="39"/>
  <c r="AE59" i="39" s="1"/>
  <c r="AJ59" i="39" s="1"/>
  <c r="AR59" i="39" s="1"/>
  <c r="AB70" i="39"/>
  <c r="AE70" i="39" s="1"/>
  <c r="AJ70" i="39" s="1"/>
  <c r="AR70" i="39" s="1"/>
  <c r="AA96" i="39"/>
  <c r="AB132" i="39"/>
  <c r="AE132" i="39" s="1"/>
  <c r="AJ132" i="39" s="1"/>
  <c r="AR132" i="39" s="1"/>
  <c r="AB137" i="39"/>
  <c r="AE137" i="39" s="1"/>
  <c r="AJ137" i="39" s="1"/>
  <c r="AR137" i="39" s="1"/>
  <c r="AB144" i="39"/>
  <c r="AE144" i="39" s="1"/>
  <c r="AJ144" i="39" s="1"/>
  <c r="AR144" i="39" s="1"/>
  <c r="AB149" i="39"/>
  <c r="AE149" i="39" s="1"/>
  <c r="AJ149" i="39" s="1"/>
  <c r="AB161" i="39"/>
  <c r="AE161" i="39" s="1"/>
  <c r="AJ161" i="39" s="1"/>
  <c r="AB387" i="39"/>
  <c r="AE387" i="39" s="1"/>
  <c r="AJ387" i="39" s="1"/>
  <c r="AB456" i="39"/>
  <c r="AE456" i="39" s="1"/>
  <c r="AJ456" i="39" s="1"/>
  <c r="AB459" i="39"/>
  <c r="AE459" i="39" s="1"/>
  <c r="AJ459" i="39" s="1"/>
  <c r="AR459" i="39" s="1"/>
  <c r="AB471" i="39"/>
  <c r="AE471" i="39" s="1"/>
  <c r="AJ471" i="39" s="1"/>
  <c r="AR471" i="39" s="1"/>
  <c r="AA476" i="39"/>
  <c r="AA507" i="39"/>
  <c r="AB513" i="39"/>
  <c r="AE513" i="39" s="1"/>
  <c r="AJ513" i="39" s="1"/>
  <c r="AR513" i="39" s="1"/>
  <c r="AB519" i="39"/>
  <c r="AE519" i="39" s="1"/>
  <c r="AJ519" i="39" s="1"/>
  <c r="AR519" i="39" s="1"/>
  <c r="AB522" i="39"/>
  <c r="AE522" i="39" s="1"/>
  <c r="AJ522" i="39" s="1"/>
  <c r="AR522" i="39" s="1"/>
  <c r="AB565" i="39"/>
  <c r="AE565" i="39" s="1"/>
  <c r="AJ565" i="39" s="1"/>
  <c r="AR565" i="39" s="1"/>
  <c r="AB571" i="39"/>
  <c r="AE571" i="39" s="1"/>
  <c r="AJ571" i="39" s="1"/>
  <c r="AR571" i="39" s="1"/>
  <c r="AB98" i="39"/>
  <c r="AE98" i="39" s="1"/>
  <c r="AJ98" i="39" s="1"/>
  <c r="AB24" i="39"/>
  <c r="AE24" i="39" s="1"/>
  <c r="AJ24" i="39" s="1"/>
  <c r="AB32" i="39"/>
  <c r="AE32" i="39" s="1"/>
  <c r="AJ32" i="39" s="1"/>
  <c r="AR32" i="39" s="1"/>
  <c r="AA45" i="39"/>
  <c r="AB52" i="39"/>
  <c r="AE52" i="39" s="1"/>
  <c r="AJ52" i="39" s="1"/>
  <c r="AR52" i="39" s="1"/>
  <c r="AB57" i="39"/>
  <c r="AE57" i="39" s="1"/>
  <c r="AJ57" i="39" s="1"/>
  <c r="AR57" i="39" s="1"/>
  <c r="AA75" i="39"/>
  <c r="AR119" i="39"/>
  <c r="AB135" i="39"/>
  <c r="AE135" i="39" s="1"/>
  <c r="AJ135" i="39" s="1"/>
  <c r="AR135" i="39" s="1"/>
  <c r="AB142" i="39"/>
  <c r="AE142" i="39" s="1"/>
  <c r="AJ142" i="39" s="1"/>
  <c r="AR142" i="39" s="1"/>
  <c r="AB147" i="39"/>
  <c r="AE147" i="39" s="1"/>
  <c r="AJ147" i="39" s="1"/>
  <c r="AR147" i="39" s="1"/>
  <c r="AA195" i="39"/>
  <c r="AB385" i="39"/>
  <c r="AE385" i="39" s="1"/>
  <c r="AJ385" i="39" s="1"/>
  <c r="AA404" i="39"/>
  <c r="AB411" i="39"/>
  <c r="AE411" i="39" s="1"/>
  <c r="AJ411" i="39" s="1"/>
  <c r="AB416" i="39"/>
  <c r="AE416" i="39" s="1"/>
  <c r="AJ416" i="39" s="1"/>
  <c r="AR416" i="39" s="1"/>
  <c r="AB481" i="39"/>
  <c r="AE481" i="39" s="1"/>
  <c r="AJ481" i="39" s="1"/>
  <c r="AR481" i="39" s="1"/>
  <c r="AA494" i="39"/>
  <c r="AB543" i="39"/>
  <c r="AE543" i="39" s="1"/>
  <c r="AJ543" i="39" s="1"/>
  <c r="AA548" i="39"/>
  <c r="AA26" i="39"/>
  <c r="AA39" i="39"/>
  <c r="AA50" i="39"/>
  <c r="AR73" i="39"/>
  <c r="AR80" i="39"/>
  <c r="AB126" i="39"/>
  <c r="AE126" i="39" s="1"/>
  <c r="AJ126" i="39" s="1"/>
  <c r="AB378" i="39"/>
  <c r="AE378" i="39" s="1"/>
  <c r="AJ378" i="39" s="1"/>
  <c r="AR378" i="39" s="1"/>
  <c r="AB431" i="39"/>
  <c r="AE431" i="39" s="1"/>
  <c r="AJ431" i="39" s="1"/>
  <c r="AA21" i="39"/>
  <c r="AA66" i="39"/>
  <c r="AA152" i="39"/>
  <c r="AA301" i="39"/>
  <c r="AA444" i="39"/>
  <c r="AA499" i="39"/>
  <c r="AA523" i="39"/>
  <c r="AB567" i="39"/>
  <c r="AE567" i="39" s="1"/>
  <c r="AJ567" i="39" s="1"/>
  <c r="AR567" i="39" s="1"/>
  <c r="F37" i="38"/>
  <c r="F49" i="38"/>
  <c r="F61" i="38"/>
  <c r="F73" i="38"/>
  <c r="AB26" i="39"/>
  <c r="AE26" i="39" s="1"/>
  <c r="AJ26" i="39" s="1"/>
  <c r="AR26" i="39" s="1"/>
  <c r="AA30" i="39"/>
  <c r="AB39" i="39"/>
  <c r="AE39" i="39" s="1"/>
  <c r="AJ39" i="39" s="1"/>
  <c r="AR39" i="39" s="1"/>
  <c r="AB48" i="39"/>
  <c r="AE48" i="39" s="1"/>
  <c r="AJ48" i="39" s="1"/>
  <c r="AB71" i="39"/>
  <c r="AE71" i="39" s="1"/>
  <c r="AJ71" i="39" s="1"/>
  <c r="AR71" i="39" s="1"/>
  <c r="AB78" i="39"/>
  <c r="AE78" i="39" s="1"/>
  <c r="AJ78" i="39" s="1"/>
  <c r="AR78" i="39" s="1"/>
  <c r="AB99" i="39"/>
  <c r="AE99" i="39" s="1"/>
  <c r="AJ99" i="39" s="1"/>
  <c r="AR99" i="39" s="1"/>
  <c r="AA122" i="39"/>
  <c r="AB138" i="39"/>
  <c r="AE138" i="39" s="1"/>
  <c r="AJ138" i="39" s="1"/>
  <c r="AR138" i="39" s="1"/>
  <c r="AB145" i="39"/>
  <c r="AE145" i="39" s="1"/>
  <c r="AJ145" i="39" s="1"/>
  <c r="AR145" i="39" s="1"/>
  <c r="AA150" i="39"/>
  <c r="AB162" i="39"/>
  <c r="AE162" i="39" s="1"/>
  <c r="AJ162" i="39" s="1"/>
  <c r="AR162" i="39" s="1"/>
  <c r="AA174" i="39"/>
  <c r="K75" i="38"/>
  <c r="AB77" i="39"/>
  <c r="AE77" i="39" s="1"/>
  <c r="AJ77" i="39" s="1"/>
  <c r="AA376" i="39"/>
  <c r="AA497" i="39"/>
  <c r="AB556" i="39"/>
  <c r="AE556" i="39" s="1"/>
  <c r="AJ556" i="39" s="1"/>
  <c r="AR556" i="39" s="1"/>
  <c r="F39" i="38"/>
  <c r="F51" i="38"/>
  <c r="F63" i="38"/>
  <c r="AB4" i="39"/>
  <c r="AE4" i="39" s="1"/>
  <c r="AJ4" i="39" s="1"/>
  <c r="AA46" i="39"/>
  <c r="AB95" i="39"/>
  <c r="AE95" i="39" s="1"/>
  <c r="AJ95" i="39" s="1"/>
  <c r="AR95" i="39" s="1"/>
  <c r="AA109" i="39"/>
  <c r="AB120" i="39"/>
  <c r="AE120" i="39" s="1"/>
  <c r="AJ120" i="39" s="1"/>
  <c r="AR120" i="39" s="1"/>
  <c r="AB122" i="39"/>
  <c r="AE122" i="39" s="1"/>
  <c r="AJ122" i="39" s="1"/>
  <c r="AA129" i="39"/>
  <c r="AA148" i="39"/>
  <c r="AB292" i="39"/>
  <c r="AE292" i="39" s="1"/>
  <c r="AJ292" i="39" s="1"/>
  <c r="AR292" i="39" s="1"/>
  <c r="AB311" i="39"/>
  <c r="AE311" i="39" s="1"/>
  <c r="AJ311" i="39" s="1"/>
  <c r="AR311" i="39" s="1"/>
  <c r="AB429" i="39"/>
  <c r="AE429" i="39" s="1"/>
  <c r="AJ429" i="39" s="1"/>
  <c r="AR429" i="39" s="1"/>
  <c r="AB432" i="39"/>
  <c r="AE432" i="39" s="1"/>
  <c r="AJ432" i="39" s="1"/>
  <c r="AR432" i="39" s="1"/>
  <c r="AB452" i="39"/>
  <c r="AE452" i="39" s="1"/>
  <c r="AJ452" i="39" s="1"/>
  <c r="AB535" i="39"/>
  <c r="AE535" i="39" s="1"/>
  <c r="AJ535" i="39" s="1"/>
  <c r="AR535" i="39" s="1"/>
  <c r="AB25" i="39"/>
  <c r="AE25" i="39" s="1"/>
  <c r="AJ25" i="39" s="1"/>
  <c r="AR25" i="39" s="1"/>
  <c r="AB44" i="39"/>
  <c r="AE44" i="39" s="1"/>
  <c r="AJ44" i="39" s="1"/>
  <c r="AB51" i="39"/>
  <c r="AE51" i="39" s="1"/>
  <c r="AJ51" i="39" s="1"/>
  <c r="AR51" i="39" s="1"/>
  <c r="AA58" i="39"/>
  <c r="AB74" i="39"/>
  <c r="AE74" i="39" s="1"/>
  <c r="AJ74" i="39" s="1"/>
  <c r="AR74" i="39" s="1"/>
  <c r="AA88" i="39"/>
  <c r="AB165" i="39"/>
  <c r="AE165" i="39" s="1"/>
  <c r="AJ165" i="39" s="1"/>
  <c r="AR165" i="39" s="1"/>
  <c r="AA480" i="39"/>
  <c r="AA545" i="39"/>
  <c r="AB47" i="39"/>
  <c r="AE47" i="39" s="1"/>
  <c r="AJ47" i="39" s="1"/>
  <c r="AR47" i="39" s="1"/>
  <c r="AB118" i="39"/>
  <c r="AE118" i="39" s="1"/>
  <c r="AJ118" i="39" s="1"/>
  <c r="AB129" i="39"/>
  <c r="AE129" i="39" s="1"/>
  <c r="AJ129" i="39" s="1"/>
  <c r="AR129" i="39" s="1"/>
  <c r="AA134" i="39"/>
  <c r="AB146" i="39"/>
  <c r="AE146" i="39" s="1"/>
  <c r="AJ146" i="39" s="1"/>
  <c r="AR146" i="39" s="1"/>
  <c r="AB158" i="39"/>
  <c r="AE158" i="39" s="1"/>
  <c r="AJ158" i="39" s="1"/>
  <c r="AR158" i="39" s="1"/>
  <c r="AR182" i="39"/>
  <c r="AR194" i="39"/>
  <c r="AR206" i="39"/>
  <c r="AR309" i="39"/>
  <c r="AA384" i="39"/>
  <c r="AB398" i="39"/>
  <c r="AE398" i="39" s="1"/>
  <c r="AJ398" i="39" s="1"/>
  <c r="AB455" i="39"/>
  <c r="AE455" i="39" s="1"/>
  <c r="AJ455" i="39" s="1"/>
  <c r="AR455" i="39" s="1"/>
  <c r="AR512" i="39"/>
  <c r="AA262" i="37"/>
  <c r="AA268" i="37"/>
  <c r="AB274" i="37"/>
  <c r="AE274" i="37" s="1"/>
  <c r="AJ274" i="37" s="1"/>
  <c r="AB280" i="37"/>
  <c r="AE280" i="37" s="1"/>
  <c r="AJ280" i="37" s="1"/>
  <c r="AB100" i="37"/>
  <c r="AE100" i="37" s="1"/>
  <c r="AJ100" i="37" s="1"/>
  <c r="L54" i="38"/>
  <c r="L53" i="38"/>
  <c r="AB264" i="37"/>
  <c r="AE264" i="37" s="1"/>
  <c r="AJ264" i="37" s="1"/>
  <c r="AA270" i="37"/>
  <c r="AB282" i="37"/>
  <c r="AE282" i="37" s="1"/>
  <c r="AJ282" i="37" s="1"/>
  <c r="L82" i="38"/>
  <c r="L81" i="38"/>
  <c r="AA26" i="37"/>
  <c r="AB18" i="37"/>
  <c r="AE18" i="37" s="1"/>
  <c r="AJ18" i="37" s="1"/>
  <c r="AB63" i="37"/>
  <c r="AE63" i="37" s="1"/>
  <c r="AJ63" i="37" s="1"/>
  <c r="AB261" i="37"/>
  <c r="AE261" i="37" s="1"/>
  <c r="AJ261" i="37" s="1"/>
  <c r="AB267" i="37"/>
  <c r="AE267" i="37" s="1"/>
  <c r="AJ267" i="37" s="1"/>
  <c r="AB279" i="37"/>
  <c r="AE279" i="37" s="1"/>
  <c r="AJ279" i="37" s="1"/>
  <c r="L66" i="38"/>
  <c r="AA104" i="37"/>
  <c r="L64" i="38"/>
  <c r="L52" i="38"/>
  <c r="L40" i="38"/>
  <c r="L63" i="38"/>
  <c r="L51" i="38"/>
  <c r="L39" i="38"/>
  <c r="AB34" i="37"/>
  <c r="AE34" i="37" s="1"/>
  <c r="AJ34" i="37" s="1"/>
  <c r="AB40" i="37"/>
  <c r="AE40" i="37" s="1"/>
  <c r="AJ40" i="37" s="1"/>
  <c r="AB52" i="37"/>
  <c r="AE52" i="37" s="1"/>
  <c r="AJ52" i="37" s="1"/>
  <c r="AB76" i="37"/>
  <c r="AE76" i="37" s="1"/>
  <c r="AJ76" i="37" s="1"/>
  <c r="L62" i="38"/>
  <c r="L50" i="38"/>
  <c r="L38" i="38"/>
  <c r="L61" i="38"/>
  <c r="L49" i="38"/>
  <c r="L37" i="38"/>
  <c r="AA35" i="37"/>
  <c r="L72" i="38"/>
  <c r="L60" i="38"/>
  <c r="L48" i="38"/>
  <c r="L36" i="38"/>
  <c r="AB107" i="37"/>
  <c r="AE107" i="37" s="1"/>
  <c r="AJ107" i="37" s="1"/>
  <c r="AA113" i="37"/>
  <c r="AB131" i="37"/>
  <c r="AE131" i="37" s="1"/>
  <c r="AJ131" i="37" s="1"/>
  <c r="AA143" i="37"/>
  <c r="AB149" i="37"/>
  <c r="AE149" i="37" s="1"/>
  <c r="AJ149" i="37" s="1"/>
  <c r="AB155" i="37"/>
  <c r="AE155" i="37" s="1"/>
  <c r="AJ155" i="37" s="1"/>
  <c r="AB161" i="37"/>
  <c r="AE161" i="37" s="1"/>
  <c r="AJ161" i="37" s="1"/>
  <c r="AB167" i="37"/>
  <c r="AE167" i="37" s="1"/>
  <c r="AJ167" i="37" s="1"/>
  <c r="AB185" i="37"/>
  <c r="AE185" i="37" s="1"/>
  <c r="AJ185" i="37" s="1"/>
  <c r="AB191" i="37"/>
  <c r="AE191" i="37" s="1"/>
  <c r="AJ191" i="37" s="1"/>
  <c r="AA203" i="37"/>
  <c r="AB209" i="37"/>
  <c r="AE209" i="37" s="1"/>
  <c r="AJ209" i="37" s="1"/>
  <c r="L71" i="38"/>
  <c r="L59" i="38"/>
  <c r="L47" i="38"/>
  <c r="L35" i="38"/>
  <c r="L70" i="38"/>
  <c r="L58" i="38"/>
  <c r="L46" i="38"/>
  <c r="L69" i="38"/>
  <c r="L57" i="38"/>
  <c r="L45" i="38"/>
  <c r="AB43" i="37"/>
  <c r="AE43" i="37" s="1"/>
  <c r="AJ43" i="37" s="1"/>
  <c r="AB49" i="37"/>
  <c r="AE49" i="37" s="1"/>
  <c r="AJ49" i="37" s="1"/>
  <c r="AB61" i="37"/>
  <c r="AE61" i="37" s="1"/>
  <c r="AJ61" i="37" s="1"/>
  <c r="AB73" i="37"/>
  <c r="AE73" i="37" s="1"/>
  <c r="AJ73" i="37" s="1"/>
  <c r="AB79" i="37"/>
  <c r="AE79" i="37" s="1"/>
  <c r="AJ79" i="37" s="1"/>
  <c r="AB85" i="37"/>
  <c r="AE85" i="37" s="1"/>
  <c r="AJ85" i="37" s="1"/>
  <c r="AB97" i="37"/>
  <c r="AE97" i="37" s="1"/>
  <c r="AJ97" i="37" s="1"/>
  <c r="L42" i="38"/>
  <c r="L41" i="38"/>
  <c r="AB39" i="37"/>
  <c r="AE39" i="37" s="1"/>
  <c r="AJ39" i="37" s="1"/>
  <c r="AA116" i="37"/>
  <c r="AB122" i="37"/>
  <c r="AE122" i="37" s="1"/>
  <c r="AJ122" i="37" s="1"/>
  <c r="AA134" i="37"/>
  <c r="AB140" i="37"/>
  <c r="AE140" i="37" s="1"/>
  <c r="AJ140" i="37" s="1"/>
  <c r="AB146" i="37"/>
  <c r="AE146" i="37" s="1"/>
  <c r="AJ146" i="37" s="1"/>
  <c r="AB182" i="37"/>
  <c r="AE182" i="37" s="1"/>
  <c r="AJ182" i="37" s="1"/>
  <c r="AB188" i="37"/>
  <c r="AE188" i="37" s="1"/>
  <c r="AJ188" i="37" s="1"/>
  <c r="AA230" i="37"/>
  <c r="AB248" i="37"/>
  <c r="AE248" i="37" s="1"/>
  <c r="AJ248" i="37" s="1"/>
  <c r="AA58" i="37"/>
  <c r="AB64" i="37"/>
  <c r="AE64" i="37" s="1"/>
  <c r="AJ64" i="37" s="1"/>
  <c r="AB88" i="37"/>
  <c r="AE88" i="37" s="1"/>
  <c r="AJ88" i="37" s="1"/>
  <c r="AB30" i="37"/>
  <c r="AE30" i="37" s="1"/>
  <c r="AJ30" i="37" s="1"/>
  <c r="AA53" i="37"/>
  <c r="AB65" i="37"/>
  <c r="AE65" i="37" s="1"/>
  <c r="AJ65" i="37" s="1"/>
  <c r="AA95" i="37"/>
  <c r="AA118" i="37"/>
  <c r="AA124" i="37"/>
  <c r="AB7" i="37"/>
  <c r="AE7" i="37" s="1"/>
  <c r="AJ7" i="37" s="1"/>
  <c r="AA31" i="37"/>
  <c r="AB210" i="37"/>
  <c r="AE210" i="37" s="1"/>
  <c r="AJ210" i="37" s="1"/>
  <c r="AB216" i="37"/>
  <c r="AE216" i="37" s="1"/>
  <c r="AJ216" i="37" s="1"/>
  <c r="AB222" i="37"/>
  <c r="AE222" i="37" s="1"/>
  <c r="AJ222" i="37" s="1"/>
  <c r="AB228" i="37"/>
  <c r="AE228" i="37" s="1"/>
  <c r="AJ228" i="37" s="1"/>
  <c r="AA32" i="37"/>
  <c r="AA103" i="37"/>
  <c r="AB32" i="37"/>
  <c r="AE32" i="37" s="1"/>
  <c r="AJ32" i="37" s="1"/>
  <c r="AA50" i="37"/>
  <c r="AB68" i="37"/>
  <c r="AE68" i="37" s="1"/>
  <c r="AJ68" i="37" s="1"/>
  <c r="AB109" i="37"/>
  <c r="AE109" i="37" s="1"/>
  <c r="AJ109" i="37" s="1"/>
  <c r="F21" i="38"/>
  <c r="F33" i="38"/>
  <c r="F25" i="38"/>
  <c r="F43" i="38"/>
  <c r="F55" i="38"/>
  <c r="F67" i="38"/>
  <c r="F79" i="38"/>
  <c r="F44" i="38"/>
  <c r="F56" i="38"/>
  <c r="F68" i="38"/>
  <c r="F80" i="38"/>
  <c r="F29" i="38"/>
  <c r="F20" i="38"/>
  <c r="F32" i="38"/>
  <c r="F65" i="38"/>
  <c r="F77" i="38"/>
  <c r="AB28" i="39"/>
  <c r="AE28" i="39" s="1"/>
  <c r="AJ28" i="39" s="1"/>
  <c r="AR28" i="39" s="1"/>
  <c r="AB36" i="39"/>
  <c r="AE36" i="39" s="1"/>
  <c r="AJ36" i="39" s="1"/>
  <c r="AR36" i="39" s="1"/>
  <c r="AB40" i="39"/>
  <c r="AE40" i="39" s="1"/>
  <c r="AJ40" i="39" s="1"/>
  <c r="AR40" i="39" s="1"/>
  <c r="AB46" i="39"/>
  <c r="AE46" i="39" s="1"/>
  <c r="AJ46" i="39" s="1"/>
  <c r="AR46" i="39" s="1"/>
  <c r="AA48" i="39"/>
  <c r="AB50" i="39"/>
  <c r="AE50" i="39" s="1"/>
  <c r="AJ50" i="39" s="1"/>
  <c r="AA61" i="39"/>
  <c r="AB65" i="39"/>
  <c r="AE65" i="39" s="1"/>
  <c r="AJ65" i="39" s="1"/>
  <c r="AR65" i="39" s="1"/>
  <c r="AB67" i="39"/>
  <c r="AE67" i="39" s="1"/>
  <c r="AJ67" i="39" s="1"/>
  <c r="AR67" i="39" s="1"/>
  <c r="AA69" i="39"/>
  <c r="AB88" i="39"/>
  <c r="AE88" i="39" s="1"/>
  <c r="AJ88" i="39" s="1"/>
  <c r="AR88" i="39" s="1"/>
  <c r="AB101" i="39"/>
  <c r="AE101" i="39" s="1"/>
  <c r="AJ101" i="39" s="1"/>
  <c r="AR101" i="39" s="1"/>
  <c r="AB103" i="39"/>
  <c r="AE103" i="39" s="1"/>
  <c r="AJ103" i="39" s="1"/>
  <c r="AR103" i="39" s="1"/>
  <c r="AA156" i="39"/>
  <c r="AB170" i="39"/>
  <c r="AE170" i="39" s="1"/>
  <c r="AJ170" i="39" s="1"/>
  <c r="AR170" i="39" s="1"/>
  <c r="AA410" i="39"/>
  <c r="AB451" i="39"/>
  <c r="AE451" i="39" s="1"/>
  <c r="AJ451" i="39" s="1"/>
  <c r="AR451" i="39" s="1"/>
  <c r="AA456" i="39"/>
  <c r="AB491" i="39"/>
  <c r="AE491" i="39" s="1"/>
  <c r="AJ491" i="39" s="1"/>
  <c r="AR491" i="39" s="1"/>
  <c r="AB515" i="39"/>
  <c r="AE515" i="39" s="1"/>
  <c r="AJ515" i="39" s="1"/>
  <c r="AR515" i="39" s="1"/>
  <c r="AB518" i="39"/>
  <c r="AE518" i="39" s="1"/>
  <c r="AJ518" i="39" s="1"/>
  <c r="AR518" i="39" s="1"/>
  <c r="AA555" i="39"/>
  <c r="AB6" i="39"/>
  <c r="AE6" i="39" s="1"/>
  <c r="AJ6" i="39" s="1"/>
  <c r="AR6" i="39" s="1"/>
  <c r="AA22" i="39"/>
  <c r="AB125" i="39"/>
  <c r="AE125" i="39" s="1"/>
  <c r="AJ125" i="39" s="1"/>
  <c r="AR125" i="39" s="1"/>
  <c r="AA19" i="39"/>
  <c r="AB42" i="39"/>
  <c r="AE42" i="39" s="1"/>
  <c r="AJ42" i="39" s="1"/>
  <c r="AR42" i="39" s="1"/>
  <c r="AA53" i="39"/>
  <c r="AB72" i="39"/>
  <c r="AE72" i="39" s="1"/>
  <c r="AJ72" i="39" s="1"/>
  <c r="AR72" i="39" s="1"/>
  <c r="AA93" i="39"/>
  <c r="AA106" i="39"/>
  <c r="AB108" i="39"/>
  <c r="AE108" i="39" s="1"/>
  <c r="AJ108" i="39" s="1"/>
  <c r="AR108" i="39" s="1"/>
  <c r="AB110" i="39"/>
  <c r="AE110" i="39" s="1"/>
  <c r="AJ110" i="39" s="1"/>
  <c r="AR110" i="39" s="1"/>
  <c r="AB136" i="39"/>
  <c r="AE136" i="39" s="1"/>
  <c r="AJ136" i="39" s="1"/>
  <c r="AR136" i="39" s="1"/>
  <c r="AB152" i="39"/>
  <c r="AE152" i="39" s="1"/>
  <c r="AJ152" i="39" s="1"/>
  <c r="AR152" i="39" s="1"/>
  <c r="AA159" i="39"/>
  <c r="AA161" i="39"/>
  <c r="AB168" i="39"/>
  <c r="AE168" i="39" s="1"/>
  <c r="AJ168" i="39" s="1"/>
  <c r="AR168" i="39" s="1"/>
  <c r="AB173" i="39"/>
  <c r="AE173" i="39" s="1"/>
  <c r="AJ173" i="39" s="1"/>
  <c r="AR173" i="39" s="1"/>
  <c r="AB299" i="39"/>
  <c r="AE299" i="39" s="1"/>
  <c r="AJ299" i="39" s="1"/>
  <c r="AR299" i="39" s="1"/>
  <c r="AB306" i="39"/>
  <c r="AE306" i="39" s="1"/>
  <c r="AJ306" i="39" s="1"/>
  <c r="AR306" i="39" s="1"/>
  <c r="AB479" i="39"/>
  <c r="AE479" i="39" s="1"/>
  <c r="AJ479" i="39" s="1"/>
  <c r="AA9" i="39"/>
  <c r="AA78" i="39"/>
  <c r="AA80" i="39"/>
  <c r="AB472" i="39"/>
  <c r="AE472" i="39" s="1"/>
  <c r="AJ472" i="39" s="1"/>
  <c r="AA536" i="39"/>
  <c r="AB545" i="39"/>
  <c r="AE545" i="39" s="1"/>
  <c r="AJ545" i="39" s="1"/>
  <c r="AR545" i="39" s="1"/>
  <c r="AB551" i="39"/>
  <c r="AE551" i="39" s="1"/>
  <c r="AJ551" i="39" s="1"/>
  <c r="AR551" i="39" s="1"/>
  <c r="AB568" i="39"/>
  <c r="AE568" i="39" s="1"/>
  <c r="AJ568" i="39" s="1"/>
  <c r="AR568" i="39" s="1"/>
  <c r="AB163" i="39"/>
  <c r="AE163" i="39" s="1"/>
  <c r="AJ163" i="39" s="1"/>
  <c r="AR163" i="39" s="1"/>
  <c r="AA4" i="39"/>
  <c r="AB12" i="39"/>
  <c r="AE12" i="39" s="1"/>
  <c r="AJ12" i="39" s="1"/>
  <c r="AR12" i="39" s="1"/>
  <c r="AB16" i="39"/>
  <c r="AE16" i="39" s="1"/>
  <c r="AJ16" i="39" s="1"/>
  <c r="AR16" i="39" s="1"/>
  <c r="AB21" i="39"/>
  <c r="AE21" i="39" s="1"/>
  <c r="AJ21" i="39" s="1"/>
  <c r="AR21" i="39" s="1"/>
  <c r="AB53" i="39"/>
  <c r="AE53" i="39" s="1"/>
  <c r="AJ53" i="39" s="1"/>
  <c r="AR53" i="39" s="1"/>
  <c r="AA55" i="39"/>
  <c r="AA57" i="39"/>
  <c r="AB87" i="39"/>
  <c r="AE87" i="39" s="1"/>
  <c r="AJ87" i="39" s="1"/>
  <c r="AR87" i="39" s="1"/>
  <c r="AA91" i="39"/>
  <c r="AB93" i="39"/>
  <c r="AE93" i="39" s="1"/>
  <c r="AJ93" i="39" s="1"/>
  <c r="AR93" i="39" s="1"/>
  <c r="AB106" i="39"/>
  <c r="AE106" i="39" s="1"/>
  <c r="AJ106" i="39" s="1"/>
  <c r="AR106" i="39" s="1"/>
  <c r="AB130" i="39"/>
  <c r="AE130" i="39" s="1"/>
  <c r="AJ130" i="39" s="1"/>
  <c r="AR130" i="39" s="1"/>
  <c r="AB157" i="39"/>
  <c r="AE157" i="39" s="1"/>
  <c r="AJ157" i="39" s="1"/>
  <c r="AR157" i="39" s="1"/>
  <c r="AB159" i="39"/>
  <c r="AE159" i="39" s="1"/>
  <c r="AJ159" i="39" s="1"/>
  <c r="AB166" i="39"/>
  <c r="AE166" i="39" s="1"/>
  <c r="AJ166" i="39" s="1"/>
  <c r="AR166" i="39" s="1"/>
  <c r="AB273" i="39"/>
  <c r="AE273" i="39" s="1"/>
  <c r="AJ273" i="39" s="1"/>
  <c r="AR273" i="39" s="1"/>
  <c r="AA432" i="39"/>
  <c r="AA447" i="39"/>
  <c r="AB477" i="39"/>
  <c r="AE477" i="39" s="1"/>
  <c r="AJ477" i="39" s="1"/>
  <c r="AA482" i="39"/>
  <c r="AB484" i="39"/>
  <c r="AE484" i="39" s="1"/>
  <c r="AJ484" i="39" s="1"/>
  <c r="AR484" i="39" s="1"/>
  <c r="AB486" i="39"/>
  <c r="AE486" i="39" s="1"/>
  <c r="AJ486" i="39" s="1"/>
  <c r="AA492" i="39"/>
  <c r="AR4" i="39"/>
  <c r="AA27" i="39"/>
  <c r="AA35" i="39"/>
  <c r="AB37" i="39"/>
  <c r="AE37" i="39" s="1"/>
  <c r="AJ37" i="39" s="1"/>
  <c r="AR37" i="39" s="1"/>
  <c r="AB49" i="39"/>
  <c r="AE49" i="39" s="1"/>
  <c r="AJ49" i="39" s="1"/>
  <c r="AR49" i="39" s="1"/>
  <c r="AB62" i="39"/>
  <c r="AE62" i="39" s="1"/>
  <c r="AJ62" i="39" s="1"/>
  <c r="AR62" i="39" s="1"/>
  <c r="AA64" i="39"/>
  <c r="AB68" i="39"/>
  <c r="AE68" i="39" s="1"/>
  <c r="AJ68" i="39" s="1"/>
  <c r="AR68" i="39" s="1"/>
  <c r="AA70" i="39"/>
  <c r="AB85" i="39"/>
  <c r="AE85" i="39" s="1"/>
  <c r="AJ85" i="39" s="1"/>
  <c r="AR85" i="39" s="1"/>
  <c r="AA89" i="39"/>
  <c r="AB102" i="39"/>
  <c r="AE102" i="39" s="1"/>
  <c r="AJ102" i="39" s="1"/>
  <c r="AR102" i="39" s="1"/>
  <c r="AB104" i="39"/>
  <c r="AE104" i="39" s="1"/>
  <c r="AJ104" i="39" s="1"/>
  <c r="AR104" i="39" s="1"/>
  <c r="AB113" i="39"/>
  <c r="AE113" i="39" s="1"/>
  <c r="AJ113" i="39" s="1"/>
  <c r="AR113" i="39" s="1"/>
  <c r="AB115" i="39"/>
  <c r="AE115" i="39" s="1"/>
  <c r="AJ115" i="39" s="1"/>
  <c r="AR115" i="39" s="1"/>
  <c r="AB117" i="39"/>
  <c r="AE117" i="39" s="1"/>
  <c r="AJ117" i="39" s="1"/>
  <c r="AR117" i="39" s="1"/>
  <c r="AA119" i="39"/>
  <c r="AB150" i="39"/>
  <c r="AE150" i="39" s="1"/>
  <c r="AJ150" i="39" s="1"/>
  <c r="AR150" i="39" s="1"/>
  <c r="AR155" i="39"/>
  <c r="AR171" i="39"/>
  <c r="AA183" i="39"/>
  <c r="AA445" i="39"/>
  <c r="AB470" i="39"/>
  <c r="AE470" i="39" s="1"/>
  <c r="AJ470" i="39" s="1"/>
  <c r="AR528" i="39"/>
  <c r="AR531" i="39"/>
  <c r="AR534" i="39"/>
  <c r="AA579" i="39"/>
  <c r="AB34" i="39"/>
  <c r="AE34" i="39" s="1"/>
  <c r="AJ34" i="39" s="1"/>
  <c r="AR34" i="39" s="1"/>
  <c r="AB474" i="39"/>
  <c r="AE474" i="39" s="1"/>
  <c r="AJ474" i="39" s="1"/>
  <c r="AR474" i="39" s="1"/>
  <c r="AB550" i="39"/>
  <c r="AE550" i="39" s="1"/>
  <c r="AJ550" i="39" s="1"/>
  <c r="AR550" i="39" s="1"/>
  <c r="AB10" i="39"/>
  <c r="AE10" i="39" s="1"/>
  <c r="AJ10" i="39" s="1"/>
  <c r="AR10" i="39" s="1"/>
  <c r="AB18" i="39"/>
  <c r="AE18" i="39" s="1"/>
  <c r="AJ18" i="39" s="1"/>
  <c r="AR18" i="39" s="1"/>
  <c r="AB33" i="39"/>
  <c r="AE33" i="39" s="1"/>
  <c r="AJ33" i="39" s="1"/>
  <c r="AR33" i="39" s="1"/>
  <c r="AB43" i="39"/>
  <c r="AE43" i="39" s="1"/>
  <c r="AJ43" i="39" s="1"/>
  <c r="AR43" i="39" s="1"/>
  <c r="AB45" i="39"/>
  <c r="AE45" i="39" s="1"/>
  <c r="AJ45" i="39" s="1"/>
  <c r="AR45" i="39" s="1"/>
  <c r="AB60" i="39"/>
  <c r="AE60" i="39" s="1"/>
  <c r="AJ60" i="39" s="1"/>
  <c r="AR60" i="39" s="1"/>
  <c r="AR126" i="39"/>
  <c r="AB128" i="39"/>
  <c r="AE128" i="39" s="1"/>
  <c r="AJ128" i="39" s="1"/>
  <c r="AR128" i="39" s="1"/>
  <c r="AB139" i="39"/>
  <c r="AE139" i="39" s="1"/>
  <c r="AJ139" i="39" s="1"/>
  <c r="AR139" i="39" s="1"/>
  <c r="AB148" i="39"/>
  <c r="AE148" i="39" s="1"/>
  <c r="AJ148" i="39" s="1"/>
  <c r="AR148" i="39" s="1"/>
  <c r="AA164" i="39"/>
  <c r="AA169" i="39"/>
  <c r="AB188" i="39"/>
  <c r="AE188" i="39" s="1"/>
  <c r="AJ188" i="39" s="1"/>
  <c r="AR188" i="39" s="1"/>
  <c r="AB202" i="39"/>
  <c r="AE202" i="39" s="1"/>
  <c r="AJ202" i="39" s="1"/>
  <c r="AR202" i="39" s="1"/>
  <c r="AB295" i="39"/>
  <c r="AE295" i="39" s="1"/>
  <c r="AJ295" i="39" s="1"/>
  <c r="AB302" i="39"/>
  <c r="AE302" i="39" s="1"/>
  <c r="AJ302" i="39" s="1"/>
  <c r="AR302" i="39" s="1"/>
  <c r="AA388" i="39"/>
  <c r="AB482" i="39"/>
  <c r="AE482" i="39" s="1"/>
  <c r="AJ482" i="39" s="1"/>
  <c r="AR482" i="39" s="1"/>
  <c r="AR511" i="39"/>
  <c r="AA570" i="39"/>
  <c r="AB575" i="39"/>
  <c r="AE575" i="39" s="1"/>
  <c r="AJ575" i="39" s="1"/>
  <c r="AR575" i="39" s="1"/>
  <c r="AR29" i="39"/>
  <c r="AR31" i="39"/>
  <c r="AR35" i="39"/>
  <c r="AR66" i="39"/>
  <c r="AR402" i="39"/>
  <c r="AB517" i="39"/>
  <c r="AE517" i="39" s="1"/>
  <c r="AJ517" i="39" s="1"/>
  <c r="AB540" i="39"/>
  <c r="AE540" i="39" s="1"/>
  <c r="AJ540" i="39" s="1"/>
  <c r="AR540" i="39" s="1"/>
  <c r="AB559" i="39"/>
  <c r="AE559" i="39" s="1"/>
  <c r="AJ559" i="39" s="1"/>
  <c r="AR559" i="39" s="1"/>
  <c r="AA33" i="39"/>
  <c r="AA52" i="39"/>
  <c r="AB58" i="39"/>
  <c r="AE58" i="39" s="1"/>
  <c r="AJ58" i="39" s="1"/>
  <c r="AR58" i="39" s="1"/>
  <c r="AB81" i="39"/>
  <c r="AE81" i="39" s="1"/>
  <c r="AJ81" i="39" s="1"/>
  <c r="AR81" i="39" s="1"/>
  <c r="AA83" i="39"/>
  <c r="AB94" i="39"/>
  <c r="AE94" i="39" s="1"/>
  <c r="AJ94" i="39" s="1"/>
  <c r="AR94" i="39" s="1"/>
  <c r="AB111" i="39"/>
  <c r="AE111" i="39" s="1"/>
  <c r="AJ111" i="39" s="1"/>
  <c r="AR111" i="39" s="1"/>
  <c r="AB124" i="39"/>
  <c r="AE124" i="39" s="1"/>
  <c r="AJ124" i="39" s="1"/>
  <c r="AR124" i="39" s="1"/>
  <c r="AA137" i="39"/>
  <c r="AA146" i="39"/>
  <c r="AB153" i="39"/>
  <c r="AE153" i="39" s="1"/>
  <c r="AJ153" i="39" s="1"/>
  <c r="AR153" i="39" s="1"/>
  <c r="AA160" i="39"/>
  <c r="AB167" i="39"/>
  <c r="AE167" i="39" s="1"/>
  <c r="AJ167" i="39" s="1"/>
  <c r="AR167" i="39" s="1"/>
  <c r="AA25" i="39"/>
  <c r="AB462" i="39"/>
  <c r="AE462" i="39" s="1"/>
  <c r="AJ462" i="39" s="1"/>
  <c r="AR462" i="39" s="1"/>
  <c r="AR77" i="39"/>
  <c r="AR79" i="39"/>
  <c r="AR96" i="39"/>
  <c r="AR98" i="39"/>
  <c r="AR105" i="39"/>
  <c r="AR107" i="39"/>
  <c r="AR131" i="39"/>
  <c r="AR133" i="39"/>
  <c r="AR160" i="39"/>
  <c r="AB174" i="39"/>
  <c r="AE174" i="39" s="1"/>
  <c r="AJ174" i="39" s="1"/>
  <c r="AR174" i="39" s="1"/>
  <c r="AA382" i="39"/>
  <c r="AR428" i="39"/>
  <c r="AB453" i="39"/>
  <c r="AE453" i="39" s="1"/>
  <c r="AJ453" i="39" s="1"/>
  <c r="AR453" i="39" s="1"/>
  <c r="AB466" i="39"/>
  <c r="AE466" i="39" s="1"/>
  <c r="AJ466" i="39" s="1"/>
  <c r="AB495" i="39"/>
  <c r="AE495" i="39" s="1"/>
  <c r="AJ495" i="39" s="1"/>
  <c r="AB526" i="39"/>
  <c r="AE526" i="39" s="1"/>
  <c r="AJ526" i="39" s="1"/>
  <c r="AA540" i="39"/>
  <c r="AB154" i="39"/>
  <c r="AE154" i="39" s="1"/>
  <c r="AJ154" i="39" s="1"/>
  <c r="AR154" i="39" s="1"/>
  <c r="AA20" i="39"/>
  <c r="AB23" i="39"/>
  <c r="AE23" i="39" s="1"/>
  <c r="AJ23" i="39" s="1"/>
  <c r="AR23" i="39" s="1"/>
  <c r="AR48" i="39"/>
  <c r="AR54" i="39"/>
  <c r="AR69" i="39"/>
  <c r="AA90" i="39"/>
  <c r="AB92" i="39"/>
  <c r="AE92" i="39" s="1"/>
  <c r="AJ92" i="39" s="1"/>
  <c r="AR92" i="39" s="1"/>
  <c r="AR118" i="39"/>
  <c r="AA142" i="39"/>
  <c r="AA144" i="39"/>
  <c r="AR149" i="39"/>
  <c r="AB151" i="39"/>
  <c r="AE151" i="39" s="1"/>
  <c r="AJ151" i="39" s="1"/>
  <c r="AR151" i="39" s="1"/>
  <c r="AB172" i="39"/>
  <c r="AE172" i="39" s="1"/>
  <c r="AJ172" i="39" s="1"/>
  <c r="AR172" i="39" s="1"/>
  <c r="AR267" i="39"/>
  <c r="AB274" i="39"/>
  <c r="AE274" i="39" s="1"/>
  <c r="AJ274" i="39" s="1"/>
  <c r="AR274" i="39" s="1"/>
  <c r="AR456" i="39"/>
  <c r="AA549" i="39"/>
  <c r="AB560" i="39"/>
  <c r="AE560" i="39" s="1"/>
  <c r="AJ560" i="39" s="1"/>
  <c r="AR560" i="39" s="1"/>
  <c r="AB577" i="39"/>
  <c r="AE577" i="39" s="1"/>
  <c r="AJ577" i="39" s="1"/>
  <c r="AR577" i="39" s="1"/>
  <c r="AA103" i="39"/>
  <c r="AA121" i="39"/>
  <c r="AA126" i="39"/>
  <c r="AA154" i="39"/>
  <c r="AB5" i="39"/>
  <c r="AE5" i="39" s="1"/>
  <c r="AJ5" i="39" s="1"/>
  <c r="AR5" i="39" s="1"/>
  <c r="AA7" i="39"/>
  <c r="AB17" i="39"/>
  <c r="AE17" i="39" s="1"/>
  <c r="AJ17" i="39" s="1"/>
  <c r="AR17" i="39" s="1"/>
  <c r="AB55" i="39"/>
  <c r="AE55" i="39" s="1"/>
  <c r="AJ55" i="39" s="1"/>
  <c r="AR55" i="39" s="1"/>
  <c r="AA139" i="39"/>
  <c r="AA143" i="39"/>
  <c r="AB277" i="39"/>
  <c r="AE277" i="39" s="1"/>
  <c r="AJ277" i="39" s="1"/>
  <c r="AR277" i="39" s="1"/>
  <c r="AA305" i="39"/>
  <c r="AA307" i="39"/>
  <c r="AA311" i="39"/>
  <c r="AB384" i="39"/>
  <c r="AE384" i="39" s="1"/>
  <c r="AJ384" i="39" s="1"/>
  <c r="AR384" i="39" s="1"/>
  <c r="AB388" i="39"/>
  <c r="AE388" i="39" s="1"/>
  <c r="AJ388" i="39" s="1"/>
  <c r="AR388" i="39" s="1"/>
  <c r="AB447" i="39"/>
  <c r="AE447" i="39" s="1"/>
  <c r="AJ447" i="39" s="1"/>
  <c r="AR447" i="39" s="1"/>
  <c r="AB465" i="39"/>
  <c r="AE465" i="39" s="1"/>
  <c r="AJ465" i="39" s="1"/>
  <c r="AR465" i="39" s="1"/>
  <c r="AB505" i="39"/>
  <c r="AE505" i="39" s="1"/>
  <c r="AJ505" i="39" s="1"/>
  <c r="AR505" i="39" s="1"/>
  <c r="AB538" i="39"/>
  <c r="AE538" i="39" s="1"/>
  <c r="AJ538" i="39" s="1"/>
  <c r="AR538" i="39" s="1"/>
  <c r="AB547" i="39"/>
  <c r="AE547" i="39" s="1"/>
  <c r="AJ547" i="39" s="1"/>
  <c r="AR547" i="39" s="1"/>
  <c r="AB555" i="39"/>
  <c r="AE555" i="39" s="1"/>
  <c r="AJ555" i="39" s="1"/>
  <c r="AR555" i="39" s="1"/>
  <c r="AA560" i="39"/>
  <c r="AA108" i="39"/>
  <c r="AA145" i="39"/>
  <c r="AA37" i="39"/>
  <c r="AA40" i="39"/>
  <c r="AA71" i="39"/>
  <c r="AA74" i="39"/>
  <c r="AB90" i="39"/>
  <c r="AE90" i="39" s="1"/>
  <c r="AJ90" i="39" s="1"/>
  <c r="AR90" i="39" s="1"/>
  <c r="AA95" i="39"/>
  <c r="AA113" i="39"/>
  <c r="AA131" i="39"/>
  <c r="AA147" i="39"/>
  <c r="AA149" i="39"/>
  <c r="AB156" i="39"/>
  <c r="AE156" i="39" s="1"/>
  <c r="AJ156" i="39" s="1"/>
  <c r="AR156" i="39" s="1"/>
  <c r="AB169" i="39"/>
  <c r="AE169" i="39" s="1"/>
  <c r="AJ169" i="39" s="1"/>
  <c r="AR169" i="39" s="1"/>
  <c r="AB181" i="39"/>
  <c r="AE181" i="39" s="1"/>
  <c r="AJ181" i="39" s="1"/>
  <c r="AB183" i="39"/>
  <c r="AE183" i="39" s="1"/>
  <c r="AJ183" i="39" s="1"/>
  <c r="AR183" i="39" s="1"/>
  <c r="AB205" i="39"/>
  <c r="AE205" i="39" s="1"/>
  <c r="AJ205" i="39" s="1"/>
  <c r="AR205" i="39" s="1"/>
  <c r="AB301" i="39"/>
  <c r="AE301" i="39" s="1"/>
  <c r="AJ301" i="39" s="1"/>
  <c r="AR301" i="39" s="1"/>
  <c r="AB422" i="39"/>
  <c r="AE422" i="39" s="1"/>
  <c r="AJ422" i="39" s="1"/>
  <c r="AR422" i="39" s="1"/>
  <c r="AA431" i="39"/>
  <c r="AB433" i="39"/>
  <c r="AE433" i="39" s="1"/>
  <c r="AJ433" i="39" s="1"/>
  <c r="AR433" i="39" s="1"/>
  <c r="AR452" i="39"/>
  <c r="AB468" i="39"/>
  <c r="AE468" i="39" s="1"/>
  <c r="AJ468" i="39" s="1"/>
  <c r="AR468" i="39" s="1"/>
  <c r="AA483" i="39"/>
  <c r="AB490" i="39"/>
  <c r="AE490" i="39" s="1"/>
  <c r="AJ490" i="39" s="1"/>
  <c r="AR490" i="39" s="1"/>
  <c r="AB492" i="39"/>
  <c r="AE492" i="39" s="1"/>
  <c r="AJ492" i="39" s="1"/>
  <c r="AR492" i="39" s="1"/>
  <c r="AB494" i="39"/>
  <c r="AE494" i="39" s="1"/>
  <c r="AJ494" i="39" s="1"/>
  <c r="AR494" i="39" s="1"/>
  <c r="AB496" i="39"/>
  <c r="AE496" i="39" s="1"/>
  <c r="AJ496" i="39" s="1"/>
  <c r="AR496" i="39" s="1"/>
  <c r="AB498" i="39"/>
  <c r="AE498" i="39" s="1"/>
  <c r="AJ498" i="39" s="1"/>
  <c r="AR498" i="39" s="1"/>
  <c r="AB500" i="39"/>
  <c r="AE500" i="39" s="1"/>
  <c r="AJ500" i="39" s="1"/>
  <c r="AR500" i="39" s="1"/>
  <c r="AB536" i="39"/>
  <c r="AE536" i="39" s="1"/>
  <c r="AJ536" i="39" s="1"/>
  <c r="AR536" i="39" s="1"/>
  <c r="AA556" i="39"/>
  <c r="AA561" i="39"/>
  <c r="AA565" i="39"/>
  <c r="AB8" i="39"/>
  <c r="AE8" i="39" s="1"/>
  <c r="AJ8" i="39" s="1"/>
  <c r="AR8" i="39" s="1"/>
  <c r="AA10" i="39"/>
  <c r="AB14" i="39"/>
  <c r="AE14" i="39" s="1"/>
  <c r="AJ14" i="39" s="1"/>
  <c r="AR14" i="39" s="1"/>
  <c r="AA51" i="39"/>
  <c r="AA54" i="39"/>
  <c r="AA65" i="39"/>
  <c r="AA68" i="39"/>
  <c r="AA82" i="39"/>
  <c r="AA87" i="39"/>
  <c r="AA100" i="39"/>
  <c r="AA105" i="39"/>
  <c r="AA118" i="39"/>
  <c r="AA123" i="39"/>
  <c r="AA136" i="39"/>
  <c r="AR411" i="39"/>
  <c r="AA416" i="39"/>
  <c r="AA436" i="39"/>
  <c r="AB441" i="39"/>
  <c r="AE441" i="39" s="1"/>
  <c r="AJ441" i="39" s="1"/>
  <c r="AR441" i="39" s="1"/>
  <c r="AB473" i="39"/>
  <c r="AE473" i="39" s="1"/>
  <c r="AJ473" i="39" s="1"/>
  <c r="AR473" i="39" s="1"/>
  <c r="AA511" i="39"/>
  <c r="AA534" i="39"/>
  <c r="AB539" i="39"/>
  <c r="AE539" i="39" s="1"/>
  <c r="AJ539" i="39" s="1"/>
  <c r="AR539" i="39" s="1"/>
  <c r="AB548" i="39"/>
  <c r="AE548" i="39" s="1"/>
  <c r="AJ548" i="39" s="1"/>
  <c r="AR548" i="39" s="1"/>
  <c r="AB553" i="39"/>
  <c r="AE553" i="39" s="1"/>
  <c r="AJ553" i="39" s="1"/>
  <c r="AR553" i="39" s="1"/>
  <c r="AB393" i="39"/>
  <c r="AE393" i="39" s="1"/>
  <c r="AJ393" i="39" s="1"/>
  <c r="AR393" i="39" s="1"/>
  <c r="AA568" i="39"/>
  <c r="AA31" i="39"/>
  <c r="AA34" i="39"/>
  <c r="AA79" i="39"/>
  <c r="AA92" i="39"/>
  <c r="AA162" i="39"/>
  <c r="AA171" i="39"/>
  <c r="AA173" i="39"/>
  <c r="AB190" i="39"/>
  <c r="AE190" i="39" s="1"/>
  <c r="AJ190" i="39" s="1"/>
  <c r="AR190" i="39" s="1"/>
  <c r="AA427" i="39"/>
  <c r="AB487" i="39"/>
  <c r="AE487" i="39" s="1"/>
  <c r="AJ487" i="39" s="1"/>
  <c r="AR487" i="39" s="1"/>
  <c r="AA489" i="39"/>
  <c r="AB506" i="39"/>
  <c r="AE506" i="39" s="1"/>
  <c r="AJ506" i="39" s="1"/>
  <c r="AR506" i="39" s="1"/>
  <c r="AB516" i="39"/>
  <c r="AE516" i="39" s="1"/>
  <c r="AJ516" i="39" s="1"/>
  <c r="AR516" i="39" s="1"/>
  <c r="AA524" i="39"/>
  <c r="AB574" i="39"/>
  <c r="AE574" i="39" s="1"/>
  <c r="AJ574" i="39" s="1"/>
  <c r="AR574" i="39" s="1"/>
  <c r="AR19" i="39"/>
  <c r="AR24" i="39"/>
  <c r="AA28" i="39"/>
  <c r="AA59" i="39"/>
  <c r="AA62" i="39"/>
  <c r="AA73" i="39"/>
  <c r="AA76" i="39"/>
  <c r="AA84" i="39"/>
  <c r="AA97" i="39"/>
  <c r="AA102" i="39"/>
  <c r="AA115" i="39"/>
  <c r="AA120" i="39"/>
  <c r="AA133" i="39"/>
  <c r="AA138" i="39"/>
  <c r="AB175" i="39"/>
  <c r="AE175" i="39" s="1"/>
  <c r="AJ175" i="39" s="1"/>
  <c r="AR175" i="39" s="1"/>
  <c r="AA199" i="39"/>
  <c r="AR387" i="39"/>
  <c r="AB529" i="39"/>
  <c r="AE529" i="39" s="1"/>
  <c r="AJ529" i="39" s="1"/>
  <c r="AR529" i="39" s="1"/>
  <c r="AB542" i="39"/>
  <c r="AE542" i="39" s="1"/>
  <c r="AJ542" i="39" s="1"/>
  <c r="AR542" i="39" s="1"/>
  <c r="AA553" i="39"/>
  <c r="AB566" i="39"/>
  <c r="AE566" i="39" s="1"/>
  <c r="AJ566" i="39" s="1"/>
  <c r="AR566" i="39" s="1"/>
  <c r="AA158" i="39"/>
  <c r="AA481" i="39"/>
  <c r="AA107" i="39"/>
  <c r="AA125" i="39"/>
  <c r="AA153" i="39"/>
  <c r="AA155" i="39"/>
  <c r="AB304" i="39"/>
  <c r="AE304" i="39" s="1"/>
  <c r="AJ304" i="39" s="1"/>
  <c r="AR304" i="39" s="1"/>
  <c r="AB308" i="39"/>
  <c r="AE308" i="39" s="1"/>
  <c r="AJ308" i="39" s="1"/>
  <c r="AR308" i="39" s="1"/>
  <c r="AB310" i="39"/>
  <c r="AE310" i="39" s="1"/>
  <c r="AJ310" i="39" s="1"/>
  <c r="AR310" i="39" s="1"/>
  <c r="AB381" i="39"/>
  <c r="AE381" i="39" s="1"/>
  <c r="AJ381" i="39" s="1"/>
  <c r="AR381" i="39" s="1"/>
  <c r="AA392" i="39"/>
  <c r="AB405" i="39"/>
  <c r="AE405" i="39" s="1"/>
  <c r="AJ405" i="39" s="1"/>
  <c r="AR405" i="39" s="1"/>
  <c r="AB414" i="39"/>
  <c r="AE414" i="39" s="1"/>
  <c r="AJ414" i="39" s="1"/>
  <c r="AR414" i="39" s="1"/>
  <c r="AA439" i="39"/>
  <c r="AB444" i="39"/>
  <c r="AE444" i="39" s="1"/>
  <c r="AJ444" i="39" s="1"/>
  <c r="AR444" i="39" s="1"/>
  <c r="AA446" i="39"/>
  <c r="AA448" i="39"/>
  <c r="AB464" i="39"/>
  <c r="AE464" i="39" s="1"/>
  <c r="AJ464" i="39" s="1"/>
  <c r="AR464" i="39" s="1"/>
  <c r="AB476" i="39"/>
  <c r="AE476" i="39" s="1"/>
  <c r="AJ476" i="39" s="1"/>
  <c r="AR476" i="39" s="1"/>
  <c r="AB478" i="39"/>
  <c r="AE478" i="39" s="1"/>
  <c r="AJ478" i="39" s="1"/>
  <c r="AB480" i="39"/>
  <c r="AE480" i="39" s="1"/>
  <c r="AJ480" i="39" s="1"/>
  <c r="AB489" i="39"/>
  <c r="AE489" i="39" s="1"/>
  <c r="AJ489" i="39" s="1"/>
  <c r="AR489" i="39" s="1"/>
  <c r="AB501" i="39"/>
  <c r="AE501" i="39" s="1"/>
  <c r="AJ501" i="39" s="1"/>
  <c r="AR501" i="39" s="1"/>
  <c r="AB504" i="39"/>
  <c r="AE504" i="39" s="1"/>
  <c r="AJ504" i="39" s="1"/>
  <c r="AR504" i="39" s="1"/>
  <c r="AA519" i="39"/>
  <c r="AB524" i="39"/>
  <c r="AE524" i="39" s="1"/>
  <c r="AJ524" i="39" s="1"/>
  <c r="AR524" i="39" s="1"/>
  <c r="AB537" i="39"/>
  <c r="AE537" i="39" s="1"/>
  <c r="AJ537" i="39" s="1"/>
  <c r="AR537" i="39" s="1"/>
  <c r="AB549" i="39"/>
  <c r="AE549" i="39" s="1"/>
  <c r="AJ549" i="39" s="1"/>
  <c r="AR549" i="39" s="1"/>
  <c r="AB554" i="39"/>
  <c r="AE554" i="39" s="1"/>
  <c r="AJ554" i="39" s="1"/>
  <c r="AR554" i="39" s="1"/>
  <c r="AB558" i="39"/>
  <c r="AE558" i="39" s="1"/>
  <c r="AJ558" i="39" s="1"/>
  <c r="AR558" i="39" s="1"/>
  <c r="AB570" i="39"/>
  <c r="AE570" i="39" s="1"/>
  <c r="AJ570" i="39" s="1"/>
  <c r="AR570" i="39" s="1"/>
  <c r="AA575" i="39"/>
  <c r="AB13" i="39"/>
  <c r="AE13" i="39" s="1"/>
  <c r="AJ13" i="39" s="1"/>
  <c r="AR13" i="39" s="1"/>
  <c r="AA18" i="39"/>
  <c r="AA23" i="39"/>
  <c r="AR56" i="39"/>
  <c r="AA81" i="39"/>
  <c r="AA94" i="39"/>
  <c r="AA99" i="39"/>
  <c r="AA112" i="39"/>
  <c r="AA117" i="39"/>
  <c r="AA130" i="39"/>
  <c r="AA135" i="39"/>
  <c r="AB140" i="39"/>
  <c r="AE140" i="39" s="1"/>
  <c r="AJ140" i="39" s="1"/>
  <c r="AR140" i="39" s="1"/>
  <c r="AA302" i="39"/>
  <c r="AA379" i="39"/>
  <c r="AA419" i="39"/>
  <c r="AA457" i="39"/>
  <c r="AB469" i="39"/>
  <c r="AE469" i="39" s="1"/>
  <c r="AJ469" i="39" s="1"/>
  <c r="AR469" i="39" s="1"/>
  <c r="AB514" i="39"/>
  <c r="AE514" i="39" s="1"/>
  <c r="AJ514" i="39" s="1"/>
  <c r="AR514" i="39" s="1"/>
  <c r="AA522" i="39"/>
  <c r="AB546" i="39"/>
  <c r="AE546" i="39" s="1"/>
  <c r="AJ546" i="39" s="1"/>
  <c r="AR546" i="39" s="1"/>
  <c r="AA563" i="39"/>
  <c r="AA479" i="39"/>
  <c r="AB9" i="39"/>
  <c r="AE9" i="39" s="1"/>
  <c r="AJ9" i="39" s="1"/>
  <c r="AR9" i="39" s="1"/>
  <c r="AB15" i="39"/>
  <c r="AE15" i="39" s="1"/>
  <c r="AJ15" i="39" s="1"/>
  <c r="AR15" i="39" s="1"/>
  <c r="AA170" i="39"/>
  <c r="AR495" i="39"/>
  <c r="AB497" i="39"/>
  <c r="AE497" i="39" s="1"/>
  <c r="AJ497" i="39" s="1"/>
  <c r="AR497" i="39" s="1"/>
  <c r="AB507" i="39"/>
  <c r="AE507" i="39" s="1"/>
  <c r="AJ507" i="39" s="1"/>
  <c r="AR507" i="39" s="1"/>
  <c r="AB510" i="39"/>
  <c r="AE510" i="39" s="1"/>
  <c r="AJ510" i="39" s="1"/>
  <c r="AR510" i="39" s="1"/>
  <c r="AB20" i="39"/>
  <c r="AE20" i="39" s="1"/>
  <c r="AJ20" i="39" s="1"/>
  <c r="AR20" i="39" s="1"/>
  <c r="AA167" i="39"/>
  <c r="AB303" i="39"/>
  <c r="AE303" i="39" s="1"/>
  <c r="AJ303" i="39" s="1"/>
  <c r="AR303" i="39" s="1"/>
  <c r="AB463" i="39"/>
  <c r="AE463" i="39" s="1"/>
  <c r="AJ463" i="39" s="1"/>
  <c r="AR463" i="39" s="1"/>
  <c r="AA477" i="39"/>
  <c r="AR50" i="39"/>
  <c r="AR64" i="39"/>
  <c r="AR86" i="39"/>
  <c r="AR122" i="39"/>
  <c r="AB270" i="39"/>
  <c r="AE270" i="39" s="1"/>
  <c r="AJ270" i="39" s="1"/>
  <c r="AR270" i="39" s="1"/>
  <c r="AB300" i="39"/>
  <c r="AE300" i="39" s="1"/>
  <c r="AJ300" i="39" s="1"/>
  <c r="AR300" i="39" s="1"/>
  <c r="AB390" i="39"/>
  <c r="AE390" i="39" s="1"/>
  <c r="AJ390" i="39" s="1"/>
  <c r="AR390" i="39" s="1"/>
  <c r="AA428" i="39"/>
  <c r="AA430" i="39"/>
  <c r="AA442" i="39"/>
  <c r="AB457" i="39"/>
  <c r="AE457" i="39" s="1"/>
  <c r="AJ457" i="39" s="1"/>
  <c r="AR457" i="39" s="1"/>
  <c r="AB467" i="39"/>
  <c r="AE467" i="39" s="1"/>
  <c r="AJ467" i="39" s="1"/>
  <c r="AR467" i="39" s="1"/>
  <c r="AA484" i="39"/>
  <c r="AR517" i="39"/>
  <c r="AR530" i="39"/>
  <c r="AR543" i="39"/>
  <c r="AA567" i="39"/>
  <c r="AB475" i="39"/>
  <c r="AE475" i="39" s="1"/>
  <c r="AJ475" i="39" s="1"/>
  <c r="AR475" i="39" s="1"/>
  <c r="AR30" i="39"/>
  <c r="AR44" i="39"/>
  <c r="AR91" i="39"/>
  <c r="AR109" i="39"/>
  <c r="AR159" i="39"/>
  <c r="AR161" i="39"/>
  <c r="AB178" i="39"/>
  <c r="AE178" i="39" s="1"/>
  <c r="AJ178" i="39" s="1"/>
  <c r="AR178" i="39" s="1"/>
  <c r="AA189" i="39"/>
  <c r="AA375" i="39"/>
  <c r="AB399" i="39"/>
  <c r="AE399" i="39" s="1"/>
  <c r="AJ399" i="39" s="1"/>
  <c r="AR399" i="39" s="1"/>
  <c r="AB410" i="39"/>
  <c r="AE410" i="39" s="1"/>
  <c r="AJ410" i="39" s="1"/>
  <c r="AR410" i="39" s="1"/>
  <c r="AB417" i="39"/>
  <c r="AE417" i="39" s="1"/>
  <c r="AJ417" i="39" s="1"/>
  <c r="AR417" i="39" s="1"/>
  <c r="AB449" i="39"/>
  <c r="AE449" i="39" s="1"/>
  <c r="AJ449" i="39" s="1"/>
  <c r="AR449" i="39" s="1"/>
  <c r="AA451" i="39"/>
  <c r="AR472" i="39"/>
  <c r="AR486" i="39"/>
  <c r="AB488" i="39"/>
  <c r="AE488" i="39" s="1"/>
  <c r="AJ488" i="39" s="1"/>
  <c r="AR488" i="39" s="1"/>
  <c r="AB502" i="39"/>
  <c r="AE502" i="39" s="1"/>
  <c r="AJ502" i="39" s="1"/>
  <c r="AR502" i="39" s="1"/>
  <c r="AA510" i="39"/>
  <c r="AB525" i="39"/>
  <c r="AE525" i="39" s="1"/>
  <c r="AJ525" i="39" s="1"/>
  <c r="AR525" i="39" s="1"/>
  <c r="AA572" i="39"/>
  <c r="AB255" i="39"/>
  <c r="AE255" i="39" s="1"/>
  <c r="AJ255" i="39" s="1"/>
  <c r="AR255" i="39" s="1"/>
  <c r="AA255" i="39"/>
  <c r="AB246" i="39"/>
  <c r="AE246" i="39" s="1"/>
  <c r="AJ246" i="39" s="1"/>
  <c r="AR246" i="39" s="1"/>
  <c r="AA246" i="39"/>
  <c r="AB262" i="39"/>
  <c r="AE262" i="39" s="1"/>
  <c r="AJ262" i="39" s="1"/>
  <c r="AR262" i="39" s="1"/>
  <c r="AA262" i="39"/>
  <c r="AB438" i="39"/>
  <c r="AE438" i="39" s="1"/>
  <c r="AJ438" i="39" s="1"/>
  <c r="AR438" i="39" s="1"/>
  <c r="AA438" i="39"/>
  <c r="AB237" i="39"/>
  <c r="AE237" i="39" s="1"/>
  <c r="AJ237" i="39" s="1"/>
  <c r="AR237" i="39" s="1"/>
  <c r="AA237" i="39"/>
  <c r="AB253" i="39"/>
  <c r="AE253" i="39" s="1"/>
  <c r="AJ253" i="39" s="1"/>
  <c r="AR253" i="39" s="1"/>
  <c r="AA253" i="39"/>
  <c r="AB228" i="39"/>
  <c r="AE228" i="39" s="1"/>
  <c r="AJ228" i="39" s="1"/>
  <c r="AR228" i="39" s="1"/>
  <c r="AA228" i="39"/>
  <c r="AB244" i="39"/>
  <c r="AE244" i="39" s="1"/>
  <c r="AJ244" i="39" s="1"/>
  <c r="AR244" i="39" s="1"/>
  <c r="AA244" i="39"/>
  <c r="AR181" i="39"/>
  <c r="AA201" i="39"/>
  <c r="AB201" i="39"/>
  <c r="AE201" i="39" s="1"/>
  <c r="AJ201" i="39" s="1"/>
  <c r="AR201" i="39" s="1"/>
  <c r="AB219" i="39"/>
  <c r="AE219" i="39" s="1"/>
  <c r="AJ219" i="39" s="1"/>
  <c r="AR219" i="39" s="1"/>
  <c r="AA219" i="39"/>
  <c r="AB235" i="39"/>
  <c r="AE235" i="39" s="1"/>
  <c r="AJ235" i="39" s="1"/>
  <c r="AR235" i="39" s="1"/>
  <c r="AA235" i="39"/>
  <c r="AA187" i="39"/>
  <c r="AB187" i="39"/>
  <c r="AE187" i="39" s="1"/>
  <c r="AJ187" i="39" s="1"/>
  <c r="AR187" i="39" s="1"/>
  <c r="AB210" i="39"/>
  <c r="AE210" i="39" s="1"/>
  <c r="AJ210" i="39" s="1"/>
  <c r="AR210" i="39" s="1"/>
  <c r="AA210" i="39"/>
  <c r="AB226" i="39"/>
  <c r="AE226" i="39" s="1"/>
  <c r="AJ226" i="39" s="1"/>
  <c r="AR226" i="39" s="1"/>
  <c r="AA226" i="39"/>
  <c r="AA177" i="39"/>
  <c r="AB177" i="39"/>
  <c r="AE177" i="39" s="1"/>
  <c r="AJ177" i="39" s="1"/>
  <c r="AR177" i="39" s="1"/>
  <c r="AA191" i="39"/>
  <c r="AB191" i="39"/>
  <c r="AE191" i="39" s="1"/>
  <c r="AJ191" i="39" s="1"/>
  <c r="AR191" i="39" s="1"/>
  <c r="AB217" i="39"/>
  <c r="AE217" i="39" s="1"/>
  <c r="AJ217" i="39" s="1"/>
  <c r="AR217" i="39" s="1"/>
  <c r="AA217" i="39"/>
  <c r="AB7" i="39"/>
  <c r="AE7" i="39" s="1"/>
  <c r="AJ7" i="39" s="1"/>
  <c r="AR7" i="39" s="1"/>
  <c r="AA16" i="39"/>
  <c r="AB208" i="39"/>
  <c r="AE208" i="39" s="1"/>
  <c r="AJ208" i="39" s="1"/>
  <c r="AR208" i="39" s="1"/>
  <c r="AA208" i="39"/>
  <c r="AA12" i="39"/>
  <c r="AA268" i="39"/>
  <c r="AB268" i="39"/>
  <c r="AE268" i="39" s="1"/>
  <c r="AJ268" i="39" s="1"/>
  <c r="AR268" i="39" s="1"/>
  <c r="AA180" i="39"/>
  <c r="AB180" i="39"/>
  <c r="AE180" i="39" s="1"/>
  <c r="AJ180" i="39" s="1"/>
  <c r="AR180" i="39" s="1"/>
  <c r="AA198" i="39"/>
  <c r="AB198" i="39"/>
  <c r="AE198" i="39" s="1"/>
  <c r="AJ198" i="39" s="1"/>
  <c r="AR198" i="39" s="1"/>
  <c r="AB11" i="39"/>
  <c r="AE11" i="39" s="1"/>
  <c r="AJ11" i="39" s="1"/>
  <c r="AR11" i="39" s="1"/>
  <c r="AA11" i="39"/>
  <c r="AB141" i="39"/>
  <c r="AE141" i="39" s="1"/>
  <c r="AJ141" i="39" s="1"/>
  <c r="AR141" i="39" s="1"/>
  <c r="AA141" i="39"/>
  <c r="AB322" i="39"/>
  <c r="AE322" i="39" s="1"/>
  <c r="AJ322" i="39" s="1"/>
  <c r="AR322" i="39" s="1"/>
  <c r="AA322" i="39"/>
  <c r="AA184" i="39"/>
  <c r="AB184" i="39"/>
  <c r="AE184" i="39" s="1"/>
  <c r="AJ184" i="39" s="1"/>
  <c r="AR184" i="39" s="1"/>
  <c r="AA204" i="39"/>
  <c r="AB204" i="39"/>
  <c r="AE204" i="39" s="1"/>
  <c r="AJ204" i="39" s="1"/>
  <c r="AR204" i="39" s="1"/>
  <c r="AB339" i="39"/>
  <c r="AE339" i="39" s="1"/>
  <c r="AJ339" i="39" s="1"/>
  <c r="AR339" i="39" s="1"/>
  <c r="AA339" i="39"/>
  <c r="AA140" i="39"/>
  <c r="AA197" i="39"/>
  <c r="AB197" i="39"/>
  <c r="AE197" i="39" s="1"/>
  <c r="AJ197" i="39" s="1"/>
  <c r="AR197" i="39" s="1"/>
  <c r="AB214" i="39"/>
  <c r="AE214" i="39" s="1"/>
  <c r="AJ214" i="39" s="1"/>
  <c r="AR214" i="39" s="1"/>
  <c r="AA214" i="39"/>
  <c r="AB216" i="39"/>
  <c r="AE216" i="39" s="1"/>
  <c r="AJ216" i="39" s="1"/>
  <c r="AR216" i="39" s="1"/>
  <c r="AA216" i="39"/>
  <c r="AB223" i="39"/>
  <c r="AE223" i="39" s="1"/>
  <c r="AJ223" i="39" s="1"/>
  <c r="AR223" i="39" s="1"/>
  <c r="AA223" i="39"/>
  <c r="AB225" i="39"/>
  <c r="AE225" i="39" s="1"/>
  <c r="AJ225" i="39" s="1"/>
  <c r="AR225" i="39" s="1"/>
  <c r="AA225" i="39"/>
  <c r="AB232" i="39"/>
  <c r="AE232" i="39" s="1"/>
  <c r="AJ232" i="39" s="1"/>
  <c r="AR232" i="39" s="1"/>
  <c r="AA232" i="39"/>
  <c r="AB234" i="39"/>
  <c r="AE234" i="39" s="1"/>
  <c r="AJ234" i="39" s="1"/>
  <c r="AR234" i="39" s="1"/>
  <c r="AA234" i="39"/>
  <c r="AB241" i="39"/>
  <c r="AE241" i="39" s="1"/>
  <c r="AJ241" i="39" s="1"/>
  <c r="AR241" i="39" s="1"/>
  <c r="AA241" i="39"/>
  <c r="AB243" i="39"/>
  <c r="AE243" i="39" s="1"/>
  <c r="AJ243" i="39" s="1"/>
  <c r="AR243" i="39" s="1"/>
  <c r="AA243" i="39"/>
  <c r="AB250" i="39"/>
  <c r="AE250" i="39" s="1"/>
  <c r="AJ250" i="39" s="1"/>
  <c r="AR250" i="39" s="1"/>
  <c r="AA250" i="39"/>
  <c r="AB252" i="39"/>
  <c r="AE252" i="39" s="1"/>
  <c r="AJ252" i="39" s="1"/>
  <c r="AR252" i="39" s="1"/>
  <c r="AA252" i="39"/>
  <c r="AB259" i="39"/>
  <c r="AE259" i="39" s="1"/>
  <c r="AJ259" i="39" s="1"/>
  <c r="AR259" i="39" s="1"/>
  <c r="AA259" i="39"/>
  <c r="AB261" i="39"/>
  <c r="AE261" i="39" s="1"/>
  <c r="AJ261" i="39" s="1"/>
  <c r="AR261" i="39" s="1"/>
  <c r="AA261" i="39"/>
  <c r="AB337" i="39"/>
  <c r="AE337" i="39" s="1"/>
  <c r="AJ337" i="39" s="1"/>
  <c r="AR337" i="39" s="1"/>
  <c r="AA337" i="39"/>
  <c r="AA186" i="39"/>
  <c r="AA271" i="39"/>
  <c r="AB271" i="39"/>
  <c r="AE271" i="39" s="1"/>
  <c r="AJ271" i="39" s="1"/>
  <c r="AR271" i="39" s="1"/>
  <c r="AB363" i="39"/>
  <c r="AE363" i="39" s="1"/>
  <c r="AJ363" i="39" s="1"/>
  <c r="AR363" i="39" s="1"/>
  <c r="AA363" i="39"/>
  <c r="AB179" i="39"/>
  <c r="AE179" i="39" s="1"/>
  <c r="AJ179" i="39" s="1"/>
  <c r="AR179" i="39" s="1"/>
  <c r="AB186" i="39"/>
  <c r="AE186" i="39" s="1"/>
  <c r="AJ186" i="39" s="1"/>
  <c r="AR186" i="39" s="1"/>
  <c r="AA192" i="39"/>
  <c r="AB192" i="39"/>
  <c r="AE192" i="39" s="1"/>
  <c r="AJ192" i="39" s="1"/>
  <c r="AR192" i="39" s="1"/>
  <c r="AA196" i="39"/>
  <c r="AB196" i="39"/>
  <c r="AE196" i="39" s="1"/>
  <c r="AJ196" i="39" s="1"/>
  <c r="AR196" i="39" s="1"/>
  <c r="AB211" i="39"/>
  <c r="AE211" i="39" s="1"/>
  <c r="AJ211" i="39" s="1"/>
  <c r="AR211" i="39" s="1"/>
  <c r="AA211" i="39"/>
  <c r="AB213" i="39"/>
  <c r="AE213" i="39" s="1"/>
  <c r="AJ213" i="39" s="1"/>
  <c r="AR213" i="39" s="1"/>
  <c r="AA213" i="39"/>
  <c r="AB220" i="39"/>
  <c r="AE220" i="39" s="1"/>
  <c r="AJ220" i="39" s="1"/>
  <c r="AR220" i="39" s="1"/>
  <c r="AA220" i="39"/>
  <c r="AB222" i="39"/>
  <c r="AE222" i="39" s="1"/>
  <c r="AJ222" i="39" s="1"/>
  <c r="AR222" i="39" s="1"/>
  <c r="AA222" i="39"/>
  <c r="AB229" i="39"/>
  <c r="AE229" i="39" s="1"/>
  <c r="AJ229" i="39" s="1"/>
  <c r="AR229" i="39" s="1"/>
  <c r="AA229" i="39"/>
  <c r="AB231" i="39"/>
  <c r="AE231" i="39" s="1"/>
  <c r="AJ231" i="39" s="1"/>
  <c r="AR231" i="39" s="1"/>
  <c r="AA231" i="39"/>
  <c r="AB238" i="39"/>
  <c r="AE238" i="39" s="1"/>
  <c r="AJ238" i="39" s="1"/>
  <c r="AR238" i="39" s="1"/>
  <c r="AA238" i="39"/>
  <c r="AB240" i="39"/>
  <c r="AE240" i="39" s="1"/>
  <c r="AJ240" i="39" s="1"/>
  <c r="AR240" i="39" s="1"/>
  <c r="AA240" i="39"/>
  <c r="AB247" i="39"/>
  <c r="AE247" i="39" s="1"/>
  <c r="AJ247" i="39" s="1"/>
  <c r="AR247" i="39" s="1"/>
  <c r="AA247" i="39"/>
  <c r="AB249" i="39"/>
  <c r="AE249" i="39" s="1"/>
  <c r="AJ249" i="39" s="1"/>
  <c r="AR249" i="39" s="1"/>
  <c r="AA249" i="39"/>
  <c r="AB256" i="39"/>
  <c r="AE256" i="39" s="1"/>
  <c r="AJ256" i="39" s="1"/>
  <c r="AR256" i="39" s="1"/>
  <c r="AA256" i="39"/>
  <c r="AB258" i="39"/>
  <c r="AE258" i="39" s="1"/>
  <c r="AJ258" i="39" s="1"/>
  <c r="AR258" i="39" s="1"/>
  <c r="AA258" i="39"/>
  <c r="AB265" i="39"/>
  <c r="AE265" i="39" s="1"/>
  <c r="AJ265" i="39" s="1"/>
  <c r="AR265" i="39" s="1"/>
  <c r="AA265" i="39"/>
  <c r="AB361" i="39"/>
  <c r="AE361" i="39" s="1"/>
  <c r="AJ361" i="39" s="1"/>
  <c r="AR361" i="39" s="1"/>
  <c r="AA361" i="39"/>
  <c r="AB189" i="39"/>
  <c r="AE189" i="39" s="1"/>
  <c r="AJ189" i="39" s="1"/>
  <c r="AR189" i="39" s="1"/>
  <c r="AB199" i="39"/>
  <c r="AE199" i="39" s="1"/>
  <c r="AJ199" i="39" s="1"/>
  <c r="AR199" i="39" s="1"/>
  <c r="AB203" i="39"/>
  <c r="AE203" i="39" s="1"/>
  <c r="AJ203" i="39" s="1"/>
  <c r="AR203" i="39" s="1"/>
  <c r="AA185" i="39"/>
  <c r="AB185" i="39"/>
  <c r="AE185" i="39" s="1"/>
  <c r="AJ185" i="39" s="1"/>
  <c r="AR185" i="39" s="1"/>
  <c r="AA395" i="39"/>
  <c r="AB395" i="39"/>
  <c r="AE395" i="39" s="1"/>
  <c r="AJ395" i="39" s="1"/>
  <c r="AR395" i="39" s="1"/>
  <c r="AA397" i="39"/>
  <c r="AB397" i="39"/>
  <c r="AE397" i="39" s="1"/>
  <c r="AJ397" i="39" s="1"/>
  <c r="AR397" i="39" s="1"/>
  <c r="AR298" i="39"/>
  <c r="AB315" i="39"/>
  <c r="AE315" i="39" s="1"/>
  <c r="AJ315" i="39" s="1"/>
  <c r="AR315" i="39" s="1"/>
  <c r="AA315" i="39"/>
  <c r="AB329" i="39"/>
  <c r="AE329" i="39" s="1"/>
  <c r="AJ329" i="39" s="1"/>
  <c r="AR329" i="39" s="1"/>
  <c r="AA329" i="39"/>
  <c r="AA182" i="39"/>
  <c r="AA194" i="39"/>
  <c r="AA206" i="39"/>
  <c r="AA308" i="39"/>
  <c r="AB327" i="39"/>
  <c r="AE327" i="39" s="1"/>
  <c r="AJ327" i="39" s="1"/>
  <c r="AR327" i="39" s="1"/>
  <c r="AA327" i="39"/>
  <c r="AB355" i="39"/>
  <c r="AE355" i="39" s="1"/>
  <c r="AJ355" i="39" s="1"/>
  <c r="AR355" i="39" s="1"/>
  <c r="AA355" i="39"/>
  <c r="AB357" i="39"/>
  <c r="AE357" i="39" s="1"/>
  <c r="AJ357" i="39" s="1"/>
  <c r="AR357" i="39" s="1"/>
  <c r="AA357" i="39"/>
  <c r="AA181" i="39"/>
  <c r="AA193" i="39"/>
  <c r="AB195" i="39"/>
  <c r="AE195" i="39" s="1"/>
  <c r="AJ195" i="39" s="1"/>
  <c r="AR195" i="39" s="1"/>
  <c r="AA205" i="39"/>
  <c r="AB207" i="39"/>
  <c r="AE207" i="39" s="1"/>
  <c r="AJ207" i="39" s="1"/>
  <c r="AR207" i="39" s="1"/>
  <c r="AA276" i="39"/>
  <c r="AB276" i="39"/>
  <c r="AE276" i="39" s="1"/>
  <c r="AJ276" i="39" s="1"/>
  <c r="AR276" i="39" s="1"/>
  <c r="AB279" i="39"/>
  <c r="AE279" i="39" s="1"/>
  <c r="AJ279" i="39" s="1"/>
  <c r="AR279" i="39" s="1"/>
  <c r="AB293" i="39"/>
  <c r="AE293" i="39" s="1"/>
  <c r="AJ293" i="39" s="1"/>
  <c r="AR293" i="39" s="1"/>
  <c r="AB264" i="39"/>
  <c r="AE264" i="39" s="1"/>
  <c r="AJ264" i="39" s="1"/>
  <c r="AR264" i="39" s="1"/>
  <c r="AA264" i="39"/>
  <c r="AA401" i="39"/>
  <c r="AB401" i="39"/>
  <c r="AE401" i="39" s="1"/>
  <c r="AJ401" i="39" s="1"/>
  <c r="AR401" i="39" s="1"/>
  <c r="AB349" i="39"/>
  <c r="AE349" i="39" s="1"/>
  <c r="AJ349" i="39" s="1"/>
  <c r="AR349" i="39" s="1"/>
  <c r="AA349" i="39"/>
  <c r="AB351" i="39"/>
  <c r="AE351" i="39" s="1"/>
  <c r="AJ351" i="39" s="1"/>
  <c r="AR351" i="39" s="1"/>
  <c r="AA351" i="39"/>
  <c r="AB373" i="39"/>
  <c r="AE373" i="39" s="1"/>
  <c r="AJ373" i="39" s="1"/>
  <c r="AR373" i="39" s="1"/>
  <c r="AA373" i="39"/>
  <c r="AA412" i="39"/>
  <c r="AB412" i="39"/>
  <c r="AE412" i="39" s="1"/>
  <c r="AJ412" i="39" s="1"/>
  <c r="AR412" i="39" s="1"/>
  <c r="AA178" i="39"/>
  <c r="AA190" i="39"/>
  <c r="AA202" i="39"/>
  <c r="AA278" i="39"/>
  <c r="AB278" i="39"/>
  <c r="AE278" i="39" s="1"/>
  <c r="AJ278" i="39" s="1"/>
  <c r="AR278" i="39" s="1"/>
  <c r="AR295" i="39"/>
  <c r="AA176" i="39"/>
  <c r="AA188" i="39"/>
  <c r="AA200" i="39"/>
  <c r="AB209" i="39"/>
  <c r="AE209" i="39" s="1"/>
  <c r="AJ209" i="39" s="1"/>
  <c r="AR209" i="39" s="1"/>
  <c r="AA209" i="39"/>
  <c r="AB212" i="39"/>
  <c r="AE212" i="39" s="1"/>
  <c r="AJ212" i="39" s="1"/>
  <c r="AR212" i="39" s="1"/>
  <c r="AA212" i="39"/>
  <c r="AB215" i="39"/>
  <c r="AE215" i="39" s="1"/>
  <c r="AJ215" i="39" s="1"/>
  <c r="AR215" i="39" s="1"/>
  <c r="AA215" i="39"/>
  <c r="AB218" i="39"/>
  <c r="AE218" i="39" s="1"/>
  <c r="AJ218" i="39" s="1"/>
  <c r="AR218" i="39" s="1"/>
  <c r="AA218" i="39"/>
  <c r="AB221" i="39"/>
  <c r="AE221" i="39" s="1"/>
  <c r="AJ221" i="39" s="1"/>
  <c r="AR221" i="39" s="1"/>
  <c r="AA221" i="39"/>
  <c r="AB224" i="39"/>
  <c r="AE224" i="39" s="1"/>
  <c r="AJ224" i="39" s="1"/>
  <c r="AR224" i="39" s="1"/>
  <c r="AA224" i="39"/>
  <c r="AB227" i="39"/>
  <c r="AE227" i="39" s="1"/>
  <c r="AJ227" i="39" s="1"/>
  <c r="AR227" i="39" s="1"/>
  <c r="AA227" i="39"/>
  <c r="AB230" i="39"/>
  <c r="AE230" i="39" s="1"/>
  <c r="AJ230" i="39" s="1"/>
  <c r="AR230" i="39" s="1"/>
  <c r="AA230" i="39"/>
  <c r="AB233" i="39"/>
  <c r="AE233" i="39" s="1"/>
  <c r="AJ233" i="39" s="1"/>
  <c r="AR233" i="39" s="1"/>
  <c r="AA233" i="39"/>
  <c r="AB236" i="39"/>
  <c r="AE236" i="39" s="1"/>
  <c r="AJ236" i="39" s="1"/>
  <c r="AR236" i="39" s="1"/>
  <c r="AA236" i="39"/>
  <c r="AB239" i="39"/>
  <c r="AE239" i="39" s="1"/>
  <c r="AJ239" i="39" s="1"/>
  <c r="AR239" i="39" s="1"/>
  <c r="AA239" i="39"/>
  <c r="AB242" i="39"/>
  <c r="AE242" i="39" s="1"/>
  <c r="AJ242" i="39" s="1"/>
  <c r="AR242" i="39" s="1"/>
  <c r="AA242" i="39"/>
  <c r="AB245" i="39"/>
  <c r="AE245" i="39" s="1"/>
  <c r="AJ245" i="39" s="1"/>
  <c r="AR245" i="39" s="1"/>
  <c r="AA245" i="39"/>
  <c r="AB248" i="39"/>
  <c r="AE248" i="39" s="1"/>
  <c r="AJ248" i="39" s="1"/>
  <c r="AR248" i="39" s="1"/>
  <c r="AA248" i="39"/>
  <c r="AB251" i="39"/>
  <c r="AE251" i="39" s="1"/>
  <c r="AJ251" i="39" s="1"/>
  <c r="AR251" i="39" s="1"/>
  <c r="AA251" i="39"/>
  <c r="AB254" i="39"/>
  <c r="AE254" i="39" s="1"/>
  <c r="AJ254" i="39" s="1"/>
  <c r="AR254" i="39" s="1"/>
  <c r="AA254" i="39"/>
  <c r="AB257" i="39"/>
  <c r="AE257" i="39" s="1"/>
  <c r="AJ257" i="39" s="1"/>
  <c r="AR257" i="39" s="1"/>
  <c r="AA257" i="39"/>
  <c r="AB260" i="39"/>
  <c r="AE260" i="39" s="1"/>
  <c r="AJ260" i="39" s="1"/>
  <c r="AR260" i="39" s="1"/>
  <c r="AA260" i="39"/>
  <c r="AB263" i="39"/>
  <c r="AE263" i="39" s="1"/>
  <c r="AJ263" i="39" s="1"/>
  <c r="AR263" i="39" s="1"/>
  <c r="AA263" i="39"/>
  <c r="AA266" i="39"/>
  <c r="AB266" i="39"/>
  <c r="AE266" i="39" s="1"/>
  <c r="AJ266" i="39" s="1"/>
  <c r="AR266" i="39" s="1"/>
  <c r="AA269" i="39"/>
  <c r="AB269" i="39"/>
  <c r="AE269" i="39" s="1"/>
  <c r="AJ269" i="39" s="1"/>
  <c r="AR269" i="39" s="1"/>
  <c r="AA272" i="39"/>
  <c r="AB272" i="39"/>
  <c r="AE272" i="39" s="1"/>
  <c r="AJ272" i="39" s="1"/>
  <c r="AR272" i="39" s="1"/>
  <c r="AB318" i="39"/>
  <c r="AE318" i="39" s="1"/>
  <c r="AJ318" i="39" s="1"/>
  <c r="AR318" i="39" s="1"/>
  <c r="AA318" i="39"/>
  <c r="AB324" i="39"/>
  <c r="AE324" i="39" s="1"/>
  <c r="AJ324" i="39" s="1"/>
  <c r="AR324" i="39" s="1"/>
  <c r="AA324" i="39"/>
  <c r="AB343" i="39"/>
  <c r="AE343" i="39" s="1"/>
  <c r="AJ343" i="39" s="1"/>
  <c r="AR343" i="39" s="1"/>
  <c r="AA343" i="39"/>
  <c r="AB345" i="39"/>
  <c r="AE345" i="39" s="1"/>
  <c r="AJ345" i="39" s="1"/>
  <c r="AR345" i="39" s="1"/>
  <c r="AA345" i="39"/>
  <c r="AB367" i="39"/>
  <c r="AE367" i="39" s="1"/>
  <c r="AJ367" i="39" s="1"/>
  <c r="AR367" i="39" s="1"/>
  <c r="AA367" i="39"/>
  <c r="AB296" i="39"/>
  <c r="AE296" i="39" s="1"/>
  <c r="AJ296" i="39" s="1"/>
  <c r="AR296" i="39" s="1"/>
  <c r="AA267" i="39"/>
  <c r="AA277" i="39"/>
  <c r="AB282" i="39"/>
  <c r="AE282" i="39" s="1"/>
  <c r="AJ282" i="39" s="1"/>
  <c r="AR282" i="39" s="1"/>
  <c r="AA282" i="39"/>
  <c r="AB286" i="39"/>
  <c r="AE286" i="39" s="1"/>
  <c r="AJ286" i="39" s="1"/>
  <c r="AR286" i="39" s="1"/>
  <c r="AA286" i="39"/>
  <c r="AB290" i="39"/>
  <c r="AE290" i="39" s="1"/>
  <c r="AJ290" i="39" s="1"/>
  <c r="AR290" i="39" s="1"/>
  <c r="AB326" i="39"/>
  <c r="AE326" i="39" s="1"/>
  <c r="AJ326" i="39" s="1"/>
  <c r="AR326" i="39" s="1"/>
  <c r="AA326" i="39"/>
  <c r="AB333" i="39"/>
  <c r="AE333" i="39" s="1"/>
  <c r="AJ333" i="39" s="1"/>
  <c r="AR333" i="39" s="1"/>
  <c r="AA333" i="39"/>
  <c r="AA406" i="39"/>
  <c r="AB406" i="39"/>
  <c r="AE406" i="39" s="1"/>
  <c r="AJ406" i="39" s="1"/>
  <c r="AR406" i="39" s="1"/>
  <c r="AB281" i="39"/>
  <c r="AE281" i="39" s="1"/>
  <c r="AJ281" i="39" s="1"/>
  <c r="AR281" i="39" s="1"/>
  <c r="AA281" i="39"/>
  <c r="AB285" i="39"/>
  <c r="AE285" i="39" s="1"/>
  <c r="AJ285" i="39" s="1"/>
  <c r="AR285" i="39" s="1"/>
  <c r="AA285" i="39"/>
  <c r="AB289" i="39"/>
  <c r="AE289" i="39" s="1"/>
  <c r="AJ289" i="39" s="1"/>
  <c r="AR289" i="39" s="1"/>
  <c r="AB314" i="39"/>
  <c r="AE314" i="39" s="1"/>
  <c r="AJ314" i="39" s="1"/>
  <c r="AR314" i="39" s="1"/>
  <c r="AA314" i="39"/>
  <c r="AB321" i="39"/>
  <c r="AE321" i="39" s="1"/>
  <c r="AJ321" i="39" s="1"/>
  <c r="AR321" i="39" s="1"/>
  <c r="AA321" i="39"/>
  <c r="AA389" i="39"/>
  <c r="AB389" i="39"/>
  <c r="AE389" i="39" s="1"/>
  <c r="AJ389" i="39" s="1"/>
  <c r="AR389" i="39" s="1"/>
  <c r="AA275" i="39"/>
  <c r="AB330" i="39"/>
  <c r="AE330" i="39" s="1"/>
  <c r="AJ330" i="39" s="1"/>
  <c r="AR330" i="39" s="1"/>
  <c r="AA330" i="39"/>
  <c r="AB332" i="39"/>
  <c r="AE332" i="39" s="1"/>
  <c r="AJ332" i="39" s="1"/>
  <c r="AR332" i="39" s="1"/>
  <c r="AA332" i="39"/>
  <c r="AB334" i="39"/>
  <c r="AE334" i="39" s="1"/>
  <c r="AJ334" i="39" s="1"/>
  <c r="AR334" i="39" s="1"/>
  <c r="AA334" i="39"/>
  <c r="AB340" i="39"/>
  <c r="AE340" i="39" s="1"/>
  <c r="AJ340" i="39" s="1"/>
  <c r="AR340" i="39" s="1"/>
  <c r="AA340" i="39"/>
  <c r="AB346" i="39"/>
  <c r="AE346" i="39" s="1"/>
  <c r="AJ346" i="39" s="1"/>
  <c r="AR346" i="39" s="1"/>
  <c r="AA346" i="39"/>
  <c r="AB352" i="39"/>
  <c r="AE352" i="39" s="1"/>
  <c r="AJ352" i="39" s="1"/>
  <c r="AR352" i="39" s="1"/>
  <c r="AA352" i="39"/>
  <c r="AB358" i="39"/>
  <c r="AE358" i="39" s="1"/>
  <c r="AJ358" i="39" s="1"/>
  <c r="AR358" i="39" s="1"/>
  <c r="AA358" i="39"/>
  <c r="AB364" i="39"/>
  <c r="AE364" i="39" s="1"/>
  <c r="AJ364" i="39" s="1"/>
  <c r="AR364" i="39" s="1"/>
  <c r="AA364" i="39"/>
  <c r="AB370" i="39"/>
  <c r="AE370" i="39" s="1"/>
  <c r="AJ370" i="39" s="1"/>
  <c r="AR370" i="39" s="1"/>
  <c r="AA370" i="39"/>
  <c r="AB325" i="39"/>
  <c r="AE325" i="39" s="1"/>
  <c r="AJ325" i="39" s="1"/>
  <c r="AR325" i="39" s="1"/>
  <c r="AA325" i="39"/>
  <c r="AB336" i="39"/>
  <c r="AE336" i="39" s="1"/>
  <c r="AJ336" i="39" s="1"/>
  <c r="AR336" i="39" s="1"/>
  <c r="AA336" i="39"/>
  <c r="AB342" i="39"/>
  <c r="AE342" i="39" s="1"/>
  <c r="AJ342" i="39" s="1"/>
  <c r="AR342" i="39" s="1"/>
  <c r="AA342" i="39"/>
  <c r="AB348" i="39"/>
  <c r="AE348" i="39" s="1"/>
  <c r="AJ348" i="39" s="1"/>
  <c r="AR348" i="39" s="1"/>
  <c r="AA348" i="39"/>
  <c r="AB354" i="39"/>
  <c r="AE354" i="39" s="1"/>
  <c r="AJ354" i="39" s="1"/>
  <c r="AR354" i="39" s="1"/>
  <c r="AA354" i="39"/>
  <c r="AB360" i="39"/>
  <c r="AE360" i="39" s="1"/>
  <c r="AJ360" i="39" s="1"/>
  <c r="AR360" i="39" s="1"/>
  <c r="AA360" i="39"/>
  <c r="AB366" i="39"/>
  <c r="AE366" i="39" s="1"/>
  <c r="AJ366" i="39" s="1"/>
  <c r="AR366" i="39" s="1"/>
  <c r="AA366" i="39"/>
  <c r="AB372" i="39"/>
  <c r="AE372" i="39" s="1"/>
  <c r="AJ372" i="39" s="1"/>
  <c r="AR372" i="39" s="1"/>
  <c r="AA372" i="39"/>
  <c r="AA407" i="39"/>
  <c r="AB407" i="39"/>
  <c r="AE407" i="39" s="1"/>
  <c r="AJ407" i="39" s="1"/>
  <c r="AR407" i="39" s="1"/>
  <c r="AA273" i="39"/>
  <c r="AB275" i="39"/>
  <c r="AE275" i="39" s="1"/>
  <c r="AJ275" i="39" s="1"/>
  <c r="AR275" i="39" s="1"/>
  <c r="AB280" i="39"/>
  <c r="AE280" i="39" s="1"/>
  <c r="AJ280" i="39" s="1"/>
  <c r="AR280" i="39" s="1"/>
  <c r="AA280" i="39"/>
  <c r="AB284" i="39"/>
  <c r="AE284" i="39" s="1"/>
  <c r="AJ284" i="39" s="1"/>
  <c r="AR284" i="39" s="1"/>
  <c r="AA284" i="39"/>
  <c r="AB288" i="39"/>
  <c r="AE288" i="39" s="1"/>
  <c r="AJ288" i="39" s="1"/>
  <c r="AR288" i="39" s="1"/>
  <c r="AR385" i="39"/>
  <c r="AR396" i="39"/>
  <c r="AA270" i="39"/>
  <c r="AB283" i="39"/>
  <c r="AE283" i="39" s="1"/>
  <c r="AJ283" i="39" s="1"/>
  <c r="AR283" i="39" s="1"/>
  <c r="AA283" i="39"/>
  <c r="AB287" i="39"/>
  <c r="AE287" i="39" s="1"/>
  <c r="AJ287" i="39" s="1"/>
  <c r="AR287" i="39" s="1"/>
  <c r="AB291" i="39"/>
  <c r="AE291" i="39" s="1"/>
  <c r="AJ291" i="39" s="1"/>
  <c r="AR291" i="39" s="1"/>
  <c r="AB294" i="39"/>
  <c r="AE294" i="39" s="1"/>
  <c r="AJ294" i="39" s="1"/>
  <c r="AR294" i="39" s="1"/>
  <c r="AB297" i="39"/>
  <c r="AE297" i="39" s="1"/>
  <c r="AJ297" i="39" s="1"/>
  <c r="AR297" i="39" s="1"/>
  <c r="AA300" i="39"/>
  <c r="AA303" i="39"/>
  <c r="AA306" i="39"/>
  <c r="AA309" i="39"/>
  <c r="AB320" i="39"/>
  <c r="AE320" i="39" s="1"/>
  <c r="AJ320" i="39" s="1"/>
  <c r="AR320" i="39" s="1"/>
  <c r="AA320" i="39"/>
  <c r="AB375" i="39"/>
  <c r="AE375" i="39" s="1"/>
  <c r="AJ375" i="39" s="1"/>
  <c r="AR375" i="39" s="1"/>
  <c r="AB369" i="39"/>
  <c r="AE369" i="39" s="1"/>
  <c r="AJ369" i="39" s="1"/>
  <c r="AR369" i="39" s="1"/>
  <c r="AA369" i="39"/>
  <c r="AR431" i="39"/>
  <c r="AB319" i="39"/>
  <c r="AE319" i="39" s="1"/>
  <c r="AJ319" i="39" s="1"/>
  <c r="AR319" i="39" s="1"/>
  <c r="AA319" i="39"/>
  <c r="AB323" i="39"/>
  <c r="AE323" i="39" s="1"/>
  <c r="AJ323" i="39" s="1"/>
  <c r="AR323" i="39" s="1"/>
  <c r="AA323" i="39"/>
  <c r="AA409" i="39"/>
  <c r="AB409" i="39"/>
  <c r="AE409" i="39" s="1"/>
  <c r="AJ409" i="39" s="1"/>
  <c r="AR409" i="39" s="1"/>
  <c r="AA413" i="39"/>
  <c r="AB413" i="39"/>
  <c r="AE413" i="39" s="1"/>
  <c r="AJ413" i="39" s="1"/>
  <c r="AR413" i="39" s="1"/>
  <c r="AB450" i="39"/>
  <c r="AE450" i="39" s="1"/>
  <c r="AJ450" i="39" s="1"/>
  <c r="AR450" i="39" s="1"/>
  <c r="AA450" i="39"/>
  <c r="AB521" i="39"/>
  <c r="AE521" i="39" s="1"/>
  <c r="AJ521" i="39" s="1"/>
  <c r="AR521" i="39" s="1"/>
  <c r="AA521" i="39"/>
  <c r="AB544" i="39"/>
  <c r="AE544" i="39" s="1"/>
  <c r="AJ544" i="39" s="1"/>
  <c r="AR544" i="39" s="1"/>
  <c r="AA544" i="39"/>
  <c r="AB313" i="39"/>
  <c r="AE313" i="39" s="1"/>
  <c r="AJ313" i="39" s="1"/>
  <c r="AR313" i="39" s="1"/>
  <c r="AA313" i="39"/>
  <c r="AB377" i="39"/>
  <c r="AE377" i="39" s="1"/>
  <c r="AJ377" i="39" s="1"/>
  <c r="AR377" i="39" s="1"/>
  <c r="AA421" i="39"/>
  <c r="AB421" i="39"/>
  <c r="AE421" i="39" s="1"/>
  <c r="AJ421" i="39" s="1"/>
  <c r="AR421" i="39" s="1"/>
  <c r="AA425" i="39"/>
  <c r="AB425" i="39"/>
  <c r="AE425" i="39" s="1"/>
  <c r="AJ425" i="39" s="1"/>
  <c r="AR425" i="39" s="1"/>
  <c r="AB434" i="39"/>
  <c r="AE434" i="39" s="1"/>
  <c r="AJ434" i="39" s="1"/>
  <c r="AR434" i="39" s="1"/>
  <c r="AA434" i="39"/>
  <c r="AB335" i="39"/>
  <c r="AE335" i="39" s="1"/>
  <c r="AJ335" i="39" s="1"/>
  <c r="AR335" i="39" s="1"/>
  <c r="AA335" i="39"/>
  <c r="AB338" i="39"/>
  <c r="AE338" i="39" s="1"/>
  <c r="AJ338" i="39" s="1"/>
  <c r="AR338" i="39" s="1"/>
  <c r="AA338" i="39"/>
  <c r="AB341" i="39"/>
  <c r="AE341" i="39" s="1"/>
  <c r="AJ341" i="39" s="1"/>
  <c r="AR341" i="39" s="1"/>
  <c r="AA341" i="39"/>
  <c r="AB344" i="39"/>
  <c r="AE344" i="39" s="1"/>
  <c r="AJ344" i="39" s="1"/>
  <c r="AR344" i="39" s="1"/>
  <c r="AA344" i="39"/>
  <c r="AB347" i="39"/>
  <c r="AE347" i="39" s="1"/>
  <c r="AJ347" i="39" s="1"/>
  <c r="AR347" i="39" s="1"/>
  <c r="AA347" i="39"/>
  <c r="AB350" i="39"/>
  <c r="AE350" i="39" s="1"/>
  <c r="AJ350" i="39" s="1"/>
  <c r="AR350" i="39" s="1"/>
  <c r="AA350" i="39"/>
  <c r="AB353" i="39"/>
  <c r="AE353" i="39" s="1"/>
  <c r="AJ353" i="39" s="1"/>
  <c r="AR353" i="39" s="1"/>
  <c r="AA353" i="39"/>
  <c r="AB356" i="39"/>
  <c r="AE356" i="39" s="1"/>
  <c r="AJ356" i="39" s="1"/>
  <c r="AR356" i="39" s="1"/>
  <c r="AA356" i="39"/>
  <c r="AB359" i="39"/>
  <c r="AE359" i="39" s="1"/>
  <c r="AJ359" i="39" s="1"/>
  <c r="AR359" i="39" s="1"/>
  <c r="AA359" i="39"/>
  <c r="AB362" i="39"/>
  <c r="AE362" i="39" s="1"/>
  <c r="AJ362" i="39" s="1"/>
  <c r="AR362" i="39" s="1"/>
  <c r="AA362" i="39"/>
  <c r="AB365" i="39"/>
  <c r="AE365" i="39" s="1"/>
  <c r="AJ365" i="39" s="1"/>
  <c r="AR365" i="39" s="1"/>
  <c r="AA365" i="39"/>
  <c r="AB368" i="39"/>
  <c r="AE368" i="39" s="1"/>
  <c r="AJ368" i="39" s="1"/>
  <c r="AR368" i="39" s="1"/>
  <c r="AA368" i="39"/>
  <c r="AB371" i="39"/>
  <c r="AE371" i="39" s="1"/>
  <c r="AJ371" i="39" s="1"/>
  <c r="AR371" i="39" s="1"/>
  <c r="AA371" i="39"/>
  <c r="AB374" i="39"/>
  <c r="AE374" i="39" s="1"/>
  <c r="AJ374" i="39" s="1"/>
  <c r="AR374" i="39" s="1"/>
  <c r="AA374" i="39"/>
  <c r="AA380" i="39"/>
  <c r="AB380" i="39"/>
  <c r="AE380" i="39" s="1"/>
  <c r="AJ380" i="39" s="1"/>
  <c r="AR380" i="39" s="1"/>
  <c r="AA383" i="39"/>
  <c r="AB383" i="39"/>
  <c r="AE383" i="39" s="1"/>
  <c r="AJ383" i="39" s="1"/>
  <c r="AR383" i="39" s="1"/>
  <c r="AA386" i="39"/>
  <c r="AB386" i="39"/>
  <c r="AE386" i="39" s="1"/>
  <c r="AJ386" i="39" s="1"/>
  <c r="AR386" i="39" s="1"/>
  <c r="AB419" i="39"/>
  <c r="AE419" i="39" s="1"/>
  <c r="AJ419" i="39" s="1"/>
  <c r="AR419" i="39" s="1"/>
  <c r="AA287" i="39"/>
  <c r="AA288" i="39"/>
  <c r="AA289" i="39"/>
  <c r="AA290" i="39"/>
  <c r="AA291" i="39"/>
  <c r="AA292" i="39"/>
  <c r="AA293" i="39"/>
  <c r="AA294" i="39"/>
  <c r="AA295" i="39"/>
  <c r="AA296" i="39"/>
  <c r="AA297" i="39"/>
  <c r="AA298" i="39"/>
  <c r="AA299" i="39"/>
  <c r="AA312" i="39"/>
  <c r="AB317" i="39"/>
  <c r="AE317" i="39" s="1"/>
  <c r="AJ317" i="39" s="1"/>
  <c r="AR317" i="39" s="1"/>
  <c r="AA317" i="39"/>
  <c r="AB376" i="39"/>
  <c r="AE376" i="39" s="1"/>
  <c r="AJ376" i="39" s="1"/>
  <c r="AR376" i="39" s="1"/>
  <c r="AA394" i="39"/>
  <c r="AB394" i="39"/>
  <c r="AE394" i="39" s="1"/>
  <c r="AJ394" i="39" s="1"/>
  <c r="AR394" i="39" s="1"/>
  <c r="AA400" i="39"/>
  <c r="AB400" i="39"/>
  <c r="AE400" i="39" s="1"/>
  <c r="AJ400" i="39" s="1"/>
  <c r="AR400" i="39" s="1"/>
  <c r="AB437" i="39"/>
  <c r="AE437" i="39" s="1"/>
  <c r="AJ437" i="39" s="1"/>
  <c r="AR437" i="39" s="1"/>
  <c r="AA437" i="39"/>
  <c r="AB443" i="39"/>
  <c r="AE443" i="39" s="1"/>
  <c r="AJ443" i="39" s="1"/>
  <c r="AR443" i="39" s="1"/>
  <c r="AA443" i="39"/>
  <c r="AB316" i="39"/>
  <c r="AE316" i="39" s="1"/>
  <c r="AJ316" i="39" s="1"/>
  <c r="AR316" i="39" s="1"/>
  <c r="AA316" i="39"/>
  <c r="AB328" i="39"/>
  <c r="AE328" i="39" s="1"/>
  <c r="AJ328" i="39" s="1"/>
  <c r="AR328" i="39" s="1"/>
  <c r="AA328" i="39"/>
  <c r="AB331" i="39"/>
  <c r="AE331" i="39" s="1"/>
  <c r="AJ331" i="39" s="1"/>
  <c r="AR331" i="39" s="1"/>
  <c r="AA331" i="39"/>
  <c r="AB379" i="39"/>
  <c r="AE379" i="39" s="1"/>
  <c r="AJ379" i="39" s="1"/>
  <c r="AR379" i="39" s="1"/>
  <c r="AR398" i="39"/>
  <c r="AB404" i="39"/>
  <c r="AE404" i="39" s="1"/>
  <c r="AJ404" i="39" s="1"/>
  <c r="AR404" i="39" s="1"/>
  <c r="AA418" i="39"/>
  <c r="AB418" i="39"/>
  <c r="AE418" i="39" s="1"/>
  <c r="AJ418" i="39" s="1"/>
  <c r="AR418" i="39" s="1"/>
  <c r="AA424" i="39"/>
  <c r="AB424" i="39"/>
  <c r="AE424" i="39" s="1"/>
  <c r="AJ424" i="39" s="1"/>
  <c r="AR424" i="39" s="1"/>
  <c r="AA441" i="39"/>
  <c r="AA378" i="39"/>
  <c r="AA399" i="39"/>
  <c r="AA411" i="39"/>
  <c r="AA423" i="39"/>
  <c r="AB430" i="39"/>
  <c r="AE430" i="39" s="1"/>
  <c r="AJ430" i="39" s="1"/>
  <c r="AR430" i="39" s="1"/>
  <c r="AB436" i="39"/>
  <c r="AE436" i="39" s="1"/>
  <c r="AJ436" i="39" s="1"/>
  <c r="AR436" i="39" s="1"/>
  <c r="AB448" i="39"/>
  <c r="AE448" i="39" s="1"/>
  <c r="AJ448" i="39" s="1"/>
  <c r="AR448" i="39" s="1"/>
  <c r="AA385" i="39"/>
  <c r="AA396" i="39"/>
  <c r="AA408" i="39"/>
  <c r="AA420" i="39"/>
  <c r="AB445" i="39"/>
  <c r="AE445" i="39" s="1"/>
  <c r="AJ445" i="39" s="1"/>
  <c r="AR445" i="39" s="1"/>
  <c r="AA391" i="39"/>
  <c r="AA403" i="39"/>
  <c r="AA415" i="39"/>
  <c r="AB440" i="39"/>
  <c r="AE440" i="39" s="1"/>
  <c r="AJ440" i="39" s="1"/>
  <c r="AR440" i="39" s="1"/>
  <c r="AB460" i="39"/>
  <c r="AE460" i="39" s="1"/>
  <c r="AJ460" i="39" s="1"/>
  <c r="AR460" i="39" s="1"/>
  <c r="AA460" i="39"/>
  <c r="AB391" i="39"/>
  <c r="AE391" i="39" s="1"/>
  <c r="AJ391" i="39" s="1"/>
  <c r="AR391" i="39" s="1"/>
  <c r="AA393" i="39"/>
  <c r="AB403" i="39"/>
  <c r="AE403" i="39" s="1"/>
  <c r="AJ403" i="39" s="1"/>
  <c r="AR403" i="39" s="1"/>
  <c r="AA405" i="39"/>
  <c r="AB415" i="39"/>
  <c r="AE415" i="39" s="1"/>
  <c r="AJ415" i="39" s="1"/>
  <c r="AR415" i="39" s="1"/>
  <c r="AA417" i="39"/>
  <c r="AB427" i="39"/>
  <c r="AE427" i="39" s="1"/>
  <c r="AJ427" i="39" s="1"/>
  <c r="AR427" i="39" s="1"/>
  <c r="AA429" i="39"/>
  <c r="AB435" i="39"/>
  <c r="AE435" i="39" s="1"/>
  <c r="AJ435" i="39" s="1"/>
  <c r="AR435" i="39" s="1"/>
  <c r="AA435" i="39"/>
  <c r="AA440" i="39"/>
  <c r="AB442" i="39"/>
  <c r="AE442" i="39" s="1"/>
  <c r="AJ442" i="39" s="1"/>
  <c r="AR442" i="39" s="1"/>
  <c r="AA452" i="39"/>
  <c r="AB562" i="39"/>
  <c r="AE562" i="39" s="1"/>
  <c r="AJ562" i="39" s="1"/>
  <c r="AR562" i="39" s="1"/>
  <c r="AA562" i="39"/>
  <c r="AR458" i="39"/>
  <c r="AA381" i="39"/>
  <c r="AA387" i="39"/>
  <c r="AA390" i="39"/>
  <c r="AA402" i="39"/>
  <c r="AA414" i="39"/>
  <c r="AA426" i="39"/>
  <c r="AB439" i="39"/>
  <c r="AE439" i="39" s="1"/>
  <c r="AJ439" i="39" s="1"/>
  <c r="AR439" i="39" s="1"/>
  <c r="AA449" i="39"/>
  <c r="AR503" i="39"/>
  <c r="AB508" i="39"/>
  <c r="AE508" i="39" s="1"/>
  <c r="AJ508" i="39" s="1"/>
  <c r="AR508" i="39" s="1"/>
  <c r="AA508" i="39"/>
  <c r="AB533" i="39"/>
  <c r="AE533" i="39" s="1"/>
  <c r="AJ533" i="39" s="1"/>
  <c r="AR533" i="39" s="1"/>
  <c r="AA533" i="39"/>
  <c r="AB576" i="39"/>
  <c r="AE576" i="39" s="1"/>
  <c r="AJ576" i="39" s="1"/>
  <c r="AR576" i="39" s="1"/>
  <c r="AA576" i="39"/>
  <c r="AB446" i="39"/>
  <c r="AE446" i="39" s="1"/>
  <c r="AJ446" i="39" s="1"/>
  <c r="AR446" i="39" s="1"/>
  <c r="AB552" i="39"/>
  <c r="AE552" i="39" s="1"/>
  <c r="AJ552" i="39" s="1"/>
  <c r="AR552" i="39" s="1"/>
  <c r="AA552" i="39"/>
  <c r="AR526" i="39"/>
  <c r="AB564" i="39"/>
  <c r="AE564" i="39" s="1"/>
  <c r="AJ564" i="39" s="1"/>
  <c r="AR564" i="39" s="1"/>
  <c r="AA564" i="39"/>
  <c r="AR470" i="39"/>
  <c r="AR477" i="39"/>
  <c r="AR479" i="39"/>
  <c r="AB520" i="39"/>
  <c r="AE520" i="39" s="1"/>
  <c r="AJ520" i="39" s="1"/>
  <c r="AR520" i="39" s="1"/>
  <c r="AA520" i="39"/>
  <c r="AR527" i="39"/>
  <c r="AB557" i="39"/>
  <c r="AE557" i="39" s="1"/>
  <c r="AJ557" i="39" s="1"/>
  <c r="AR557" i="39" s="1"/>
  <c r="AA557" i="39"/>
  <c r="AA454" i="39"/>
  <c r="AB569" i="39"/>
  <c r="AE569" i="39" s="1"/>
  <c r="AJ569" i="39" s="1"/>
  <c r="AR569" i="39" s="1"/>
  <c r="AA569" i="39"/>
  <c r="AB461" i="39"/>
  <c r="AE461" i="39" s="1"/>
  <c r="AJ461" i="39" s="1"/>
  <c r="AR461" i="39" s="1"/>
  <c r="AA461" i="39"/>
  <c r="AR483" i="39"/>
  <c r="AB509" i="39"/>
  <c r="AE509" i="39" s="1"/>
  <c r="AJ509" i="39" s="1"/>
  <c r="AR509" i="39" s="1"/>
  <c r="AA509" i="39"/>
  <c r="AB532" i="39"/>
  <c r="AE532" i="39" s="1"/>
  <c r="AJ532" i="39" s="1"/>
  <c r="AR532" i="39" s="1"/>
  <c r="AA532" i="39"/>
  <c r="AR466" i="39"/>
  <c r="AR478" i="39"/>
  <c r="AR480" i="39"/>
  <c r="AA531" i="39"/>
  <c r="AA543" i="39"/>
  <c r="AA547" i="39"/>
  <c r="AA559" i="39"/>
  <c r="AA571" i="39"/>
  <c r="AA506" i="39"/>
  <c r="AA518" i="39"/>
  <c r="AA530" i="39"/>
  <c r="AA542" i="39"/>
  <c r="AA554" i="39"/>
  <c r="AA566" i="39"/>
  <c r="AA578" i="39"/>
  <c r="AA505" i="39"/>
  <c r="AA517" i="39"/>
  <c r="AA529" i="39"/>
  <c r="AA541" i="39"/>
  <c r="AA573" i="39"/>
  <c r="AA462" i="39"/>
  <c r="AA463" i="39"/>
  <c r="AA464" i="39"/>
  <c r="AA465" i="39"/>
  <c r="AA466" i="39"/>
  <c r="AA467" i="39"/>
  <c r="AA468" i="39"/>
  <c r="AA469" i="39"/>
  <c r="AA470" i="39"/>
  <c r="AA471" i="39"/>
  <c r="AA472" i="39"/>
  <c r="AA473" i="39"/>
  <c r="AA474" i="39"/>
  <c r="AA475" i="39"/>
  <c r="AA504" i="39"/>
  <c r="AA516" i="39"/>
  <c r="AA528" i="39"/>
  <c r="AA503" i="39"/>
  <c r="AA515" i="39"/>
  <c r="AA527" i="39"/>
  <c r="AA551" i="39"/>
  <c r="AA459" i="39"/>
  <c r="AA487" i="39"/>
  <c r="AA502" i="39"/>
  <c r="AA514" i="39"/>
  <c r="AA526" i="39"/>
  <c r="AA538" i="39"/>
  <c r="AA546" i="39"/>
  <c r="AA558" i="39"/>
  <c r="AA458" i="39"/>
  <c r="AA488" i="39"/>
  <c r="AA501" i="39"/>
  <c r="AA513" i="39"/>
  <c r="AA525" i="39"/>
  <c r="AA537" i="39"/>
  <c r="AF19" i="36"/>
  <c r="AG23" i="36"/>
  <c r="AJ23" i="36" s="1"/>
  <c r="AL23" i="36" s="1"/>
  <c r="AO23" i="36" s="1"/>
  <c r="AE32" i="36"/>
  <c r="AG39" i="36"/>
  <c r="AJ39" i="36" s="1"/>
  <c r="AL39" i="36" s="1"/>
  <c r="AO39" i="36" s="1"/>
  <c r="AG44" i="36"/>
  <c r="AJ44" i="36" s="1"/>
  <c r="AL44" i="36" s="1"/>
  <c r="AO44" i="36" s="1"/>
  <c r="AE51" i="36"/>
  <c r="AG63" i="36"/>
  <c r="AJ63" i="36" s="1"/>
  <c r="AL63" i="36" s="1"/>
  <c r="AO63" i="36" s="1"/>
  <c r="AE67" i="36"/>
  <c r="AF104" i="36"/>
  <c r="AE150" i="36"/>
  <c r="AE162" i="36"/>
  <c r="AG7" i="36"/>
  <c r="AJ7" i="36" s="1"/>
  <c r="AL7" i="36" s="1"/>
  <c r="AO7" i="36" s="1"/>
  <c r="AE14" i="36"/>
  <c r="AE19" i="36"/>
  <c r="AE26" i="36"/>
  <c r="AG29" i="36"/>
  <c r="AJ29" i="36" s="1"/>
  <c r="AL29" i="36" s="1"/>
  <c r="AO29" i="36" s="1"/>
  <c r="AE44" i="36"/>
  <c r="AE48" i="36"/>
  <c r="AG56" i="36"/>
  <c r="AJ56" i="36" s="1"/>
  <c r="AL56" i="36" s="1"/>
  <c r="AO56" i="36" s="1"/>
  <c r="AG68" i="36"/>
  <c r="AJ68" i="36" s="1"/>
  <c r="AL68" i="36" s="1"/>
  <c r="AO68" i="36" s="1"/>
  <c r="AF72" i="36"/>
  <c r="AE91" i="36"/>
  <c r="AE105" i="36"/>
  <c r="AG174" i="36"/>
  <c r="AJ174" i="36" s="1"/>
  <c r="AL174" i="36" s="1"/>
  <c r="AO174" i="36" s="1"/>
  <c r="AG186" i="36"/>
  <c r="AJ186" i="36" s="1"/>
  <c r="AL186" i="36" s="1"/>
  <c r="AO186" i="36" s="1"/>
  <c r="AE24" i="36"/>
  <c r="AE30" i="36"/>
  <c r="AE45" i="36"/>
  <c r="AE65" i="36"/>
  <c r="AF110" i="36"/>
  <c r="AG11" i="36"/>
  <c r="AJ11" i="36" s="1"/>
  <c r="AL11" i="36" s="1"/>
  <c r="AO11" i="36" s="1"/>
  <c r="AE31" i="36"/>
  <c r="AG34" i="36"/>
  <c r="AJ34" i="36" s="1"/>
  <c r="AL34" i="36" s="1"/>
  <c r="AO34" i="36" s="1"/>
  <c r="AG49" i="36"/>
  <c r="AJ49" i="36" s="1"/>
  <c r="AL49" i="36" s="1"/>
  <c r="AO49" i="36" s="1"/>
  <c r="AF65" i="36"/>
  <c r="AG69" i="36"/>
  <c r="AJ69" i="36" s="1"/>
  <c r="AL69" i="36" s="1"/>
  <c r="AO69" i="36" s="1"/>
  <c r="AG74" i="36"/>
  <c r="AJ74" i="36" s="1"/>
  <c r="AL74" i="36" s="1"/>
  <c r="AO74" i="36" s="1"/>
  <c r="AG78" i="36"/>
  <c r="AJ78" i="36" s="1"/>
  <c r="AL78" i="36" s="1"/>
  <c r="AO78" i="36" s="1"/>
  <c r="AG116" i="36"/>
  <c r="AJ116" i="36" s="1"/>
  <c r="AL116" i="36" s="1"/>
  <c r="AO116" i="36" s="1"/>
  <c r="AE180" i="36"/>
  <c r="AE56" i="36"/>
  <c r="AG8" i="36"/>
  <c r="AJ8" i="36" s="1"/>
  <c r="AL8" i="36" s="1"/>
  <c r="AO8" i="36" s="1"/>
  <c r="AE38" i="36"/>
  <c r="AE57" i="36"/>
  <c r="AG98" i="36"/>
  <c r="AJ98" i="36" s="1"/>
  <c r="AL98" i="36" s="1"/>
  <c r="AO98" i="36" s="1"/>
  <c r="AG102" i="36"/>
  <c r="AJ102" i="36" s="1"/>
  <c r="AL102" i="36" s="1"/>
  <c r="AO102" i="36" s="1"/>
  <c r="AG117" i="36"/>
  <c r="AJ117" i="36" s="1"/>
  <c r="AL117" i="36" s="1"/>
  <c r="AO117" i="36" s="1"/>
  <c r="AE176" i="36"/>
  <c r="AE188" i="36"/>
  <c r="AF14" i="36"/>
  <c r="AG5" i="36"/>
  <c r="AJ5" i="36" s="1"/>
  <c r="AL5" i="36" s="1"/>
  <c r="AO5" i="36" s="1"/>
  <c r="AE15" i="36"/>
  <c r="AE27" i="36"/>
  <c r="AF31" i="36"/>
  <c r="AG61" i="36"/>
  <c r="AJ61" i="36" s="1"/>
  <c r="AL61" i="36" s="1"/>
  <c r="AO61" i="36" s="1"/>
  <c r="AG126" i="36"/>
  <c r="AJ126" i="36" s="1"/>
  <c r="AL126" i="36" s="1"/>
  <c r="AO126" i="36" s="1"/>
  <c r="AE140" i="36"/>
  <c r="AE152" i="36"/>
  <c r="AG156" i="36"/>
  <c r="AJ156" i="36" s="1"/>
  <c r="AL156" i="36" s="1"/>
  <c r="AO156" i="36" s="1"/>
  <c r="AG168" i="36"/>
  <c r="AJ168" i="36" s="1"/>
  <c r="AL168" i="36" s="1"/>
  <c r="AO168" i="36" s="1"/>
  <c r="AG66" i="36"/>
  <c r="AJ66" i="36" s="1"/>
  <c r="AL66" i="36" s="1"/>
  <c r="AO66" i="36" s="1"/>
  <c r="AG71" i="36"/>
  <c r="AJ71" i="36" s="1"/>
  <c r="AL71" i="36" s="1"/>
  <c r="AO71" i="36" s="1"/>
  <c r="AG84" i="36"/>
  <c r="AJ84" i="36" s="1"/>
  <c r="AL84" i="36" s="1"/>
  <c r="AO84" i="36" s="1"/>
  <c r="AE90" i="36"/>
  <c r="AG99" i="36"/>
  <c r="AJ99" i="36" s="1"/>
  <c r="AL99" i="36" s="1"/>
  <c r="AO99" i="36" s="1"/>
  <c r="AG104" i="36"/>
  <c r="AJ104" i="36" s="1"/>
  <c r="AL104" i="36" s="1"/>
  <c r="AO104" i="36" s="1"/>
  <c r="AG123" i="36"/>
  <c r="AJ123" i="36" s="1"/>
  <c r="AL123" i="36" s="1"/>
  <c r="AO123" i="36" s="1"/>
  <c r="AG132" i="36"/>
  <c r="AJ132" i="36" s="1"/>
  <c r="AL132" i="36" s="1"/>
  <c r="AO132" i="36" s="1"/>
  <c r="AG144" i="36"/>
  <c r="AJ144" i="36" s="1"/>
  <c r="AL144" i="36" s="1"/>
  <c r="AO144" i="36" s="1"/>
  <c r="AE181" i="36"/>
  <c r="AE60" i="36"/>
  <c r="AG43" i="36"/>
  <c r="AJ43" i="36" s="1"/>
  <c r="AL43" i="36" s="1"/>
  <c r="AO43" i="36" s="1"/>
  <c r="AE114" i="36"/>
  <c r="AE133" i="36"/>
  <c r="AB28" i="37"/>
  <c r="AE28" i="37" s="1"/>
  <c r="AJ28" i="37" s="1"/>
  <c r="AA73" i="37"/>
  <c r="AA61" i="37"/>
  <c r="AB67" i="37"/>
  <c r="AE67" i="37" s="1"/>
  <c r="AJ67" i="37" s="1"/>
  <c r="AB78" i="37"/>
  <c r="AE78" i="37" s="1"/>
  <c r="AJ78" i="37" s="1"/>
  <c r="AB89" i="37"/>
  <c r="AE89" i="37" s="1"/>
  <c r="AJ89" i="37" s="1"/>
  <c r="AB124" i="37"/>
  <c r="AE124" i="37" s="1"/>
  <c r="AJ124" i="37" s="1"/>
  <c r="AB207" i="37"/>
  <c r="AE207" i="37" s="1"/>
  <c r="AJ207" i="37" s="1"/>
  <c r="AB231" i="37"/>
  <c r="AE231" i="37" s="1"/>
  <c r="AJ231" i="37" s="1"/>
  <c r="AB237" i="37"/>
  <c r="AE237" i="37" s="1"/>
  <c r="AJ237" i="37" s="1"/>
  <c r="AB22" i="37"/>
  <c r="AE22" i="37" s="1"/>
  <c r="AJ22" i="37" s="1"/>
  <c r="AB29" i="37"/>
  <c r="AE29" i="37" s="1"/>
  <c r="AJ29" i="37" s="1"/>
  <c r="AB91" i="37"/>
  <c r="AE91" i="37" s="1"/>
  <c r="AJ91" i="37" s="1"/>
  <c r="AB113" i="37"/>
  <c r="AE113" i="37" s="1"/>
  <c r="AJ113" i="37" s="1"/>
  <c r="AB119" i="37"/>
  <c r="AE119" i="37" s="1"/>
  <c r="AJ119" i="37" s="1"/>
  <c r="AB125" i="37"/>
  <c r="AE125" i="37" s="1"/>
  <c r="AJ125" i="37" s="1"/>
  <c r="AA142" i="37"/>
  <c r="AA154" i="37"/>
  <c r="AB184" i="37"/>
  <c r="AE184" i="37" s="1"/>
  <c r="AJ184" i="37" s="1"/>
  <c r="AB190" i="37"/>
  <c r="AE190" i="37" s="1"/>
  <c r="AJ190" i="37" s="1"/>
  <c r="AA226" i="37"/>
  <c r="AA238" i="37"/>
  <c r="AA244" i="37"/>
  <c r="AB250" i="37"/>
  <c r="AE250" i="37" s="1"/>
  <c r="AJ250" i="37" s="1"/>
  <c r="AA273" i="37"/>
  <c r="AA68" i="37"/>
  <c r="AA29" i="37"/>
  <c r="AA46" i="37"/>
  <c r="AA86" i="37"/>
  <c r="AB221" i="37"/>
  <c r="AE221" i="37" s="1"/>
  <c r="AJ221" i="37" s="1"/>
  <c r="AB13" i="37"/>
  <c r="AE13" i="37" s="1"/>
  <c r="AJ13" i="37" s="1"/>
  <c r="AB17" i="37"/>
  <c r="AE17" i="37" s="1"/>
  <c r="AJ17" i="37" s="1"/>
  <c r="AB20" i="37"/>
  <c r="AE20" i="37" s="1"/>
  <c r="AJ20" i="37" s="1"/>
  <c r="AB59" i="37"/>
  <c r="AE59" i="37" s="1"/>
  <c r="AJ59" i="37" s="1"/>
  <c r="AB93" i="37"/>
  <c r="AE93" i="37" s="1"/>
  <c r="AJ93" i="37" s="1"/>
  <c r="AA127" i="37"/>
  <c r="AA246" i="37"/>
  <c r="AA243" i="37"/>
  <c r="AA56" i="37"/>
  <c r="AA249" i="37"/>
  <c r="AB94" i="37"/>
  <c r="AE94" i="37" s="1"/>
  <c r="AJ94" i="37" s="1"/>
  <c r="AB105" i="37"/>
  <c r="AE105" i="37" s="1"/>
  <c r="AJ105" i="37" s="1"/>
  <c r="AA128" i="37"/>
  <c r="AB163" i="37"/>
  <c r="AE163" i="37" s="1"/>
  <c r="AJ163" i="37" s="1"/>
  <c r="AA169" i="37"/>
  <c r="AB181" i="37"/>
  <c r="AE181" i="37" s="1"/>
  <c r="AJ181" i="37" s="1"/>
  <c r="AA235" i="37"/>
  <c r="AA247" i="37"/>
  <c r="AB253" i="37"/>
  <c r="AE253" i="37" s="1"/>
  <c r="AJ253" i="37" s="1"/>
  <c r="AB259" i="37"/>
  <c r="AE259" i="37" s="1"/>
  <c r="AJ259" i="37" s="1"/>
  <c r="AB77" i="37"/>
  <c r="AE77" i="37" s="1"/>
  <c r="AJ77" i="37" s="1"/>
  <c r="AA88" i="37"/>
  <c r="AB37" i="37"/>
  <c r="AE37" i="37" s="1"/>
  <c r="AJ37" i="37" s="1"/>
  <c r="AB128" i="37"/>
  <c r="AE128" i="37" s="1"/>
  <c r="AJ128" i="37" s="1"/>
  <c r="AA200" i="37"/>
  <c r="AB5" i="37"/>
  <c r="AE5" i="37" s="1"/>
  <c r="AJ5" i="37" s="1"/>
  <c r="AB11" i="37"/>
  <c r="AE11" i="37" s="1"/>
  <c r="AJ11" i="37" s="1"/>
  <c r="AA16" i="37"/>
  <c r="AB53" i="37"/>
  <c r="AE53" i="37" s="1"/>
  <c r="AJ53" i="37" s="1"/>
  <c r="AA100" i="37"/>
  <c r="AA109" i="37"/>
  <c r="AB139" i="37"/>
  <c r="AE139" i="37" s="1"/>
  <c r="AJ139" i="37" s="1"/>
  <c r="AB148" i="37"/>
  <c r="AE148" i="37" s="1"/>
  <c r="AJ148" i="37" s="1"/>
  <c r="AB176" i="37"/>
  <c r="AE176" i="37" s="1"/>
  <c r="AJ176" i="37" s="1"/>
  <c r="AB187" i="37"/>
  <c r="AE187" i="37" s="1"/>
  <c r="AJ187" i="37" s="1"/>
  <c r="AB204" i="37"/>
  <c r="AE204" i="37" s="1"/>
  <c r="AJ204" i="37" s="1"/>
  <c r="AB227" i="37"/>
  <c r="AE227" i="37" s="1"/>
  <c r="AJ227" i="37" s="1"/>
  <c r="AB246" i="37"/>
  <c r="AE246" i="37" s="1"/>
  <c r="AJ246" i="37" s="1"/>
  <c r="AA257" i="37"/>
  <c r="AB262" i="37"/>
  <c r="AE262" i="37" s="1"/>
  <c r="AJ262" i="37" s="1"/>
  <c r="AA43" i="37"/>
  <c r="AA25" i="37"/>
  <c r="AA38" i="37"/>
  <c r="AB44" i="37"/>
  <c r="AE44" i="37" s="1"/>
  <c r="AJ44" i="37" s="1"/>
  <c r="AA49" i="37"/>
  <c r="AB54" i="37"/>
  <c r="AE54" i="37" s="1"/>
  <c r="AJ54" i="37" s="1"/>
  <c r="AB80" i="37"/>
  <c r="AE80" i="37" s="1"/>
  <c r="AJ80" i="37" s="1"/>
  <c r="AB96" i="37"/>
  <c r="AE96" i="37" s="1"/>
  <c r="AJ96" i="37" s="1"/>
  <c r="AB101" i="37"/>
  <c r="AE101" i="37" s="1"/>
  <c r="AJ101" i="37" s="1"/>
  <c r="AB106" i="37"/>
  <c r="AE106" i="37" s="1"/>
  <c r="AJ106" i="37" s="1"/>
  <c r="AA110" i="37"/>
  <c r="AB134" i="37"/>
  <c r="AE134" i="37" s="1"/>
  <c r="AJ134" i="37" s="1"/>
  <c r="AB160" i="37"/>
  <c r="AE160" i="37" s="1"/>
  <c r="AJ160" i="37" s="1"/>
  <c r="AB195" i="37"/>
  <c r="AE195" i="37" s="1"/>
  <c r="AJ195" i="37" s="1"/>
  <c r="AA210" i="37"/>
  <c r="AB243" i="37"/>
  <c r="AE243" i="37" s="1"/>
  <c r="AJ243" i="37" s="1"/>
  <c r="AB247" i="37"/>
  <c r="AE247" i="37" s="1"/>
  <c r="AJ247" i="37" s="1"/>
  <c r="AA252" i="37"/>
  <c r="AA64" i="37"/>
  <c r="AA125" i="37"/>
  <c r="AA140" i="37"/>
  <c r="AA145" i="37"/>
  <c r="AA172" i="37"/>
  <c r="AA274" i="37"/>
  <c r="AA44" i="37"/>
  <c r="AB55" i="37"/>
  <c r="AE55" i="37" s="1"/>
  <c r="AJ55" i="37" s="1"/>
  <c r="AA70" i="37"/>
  <c r="AA80" i="37"/>
  <c r="AA97" i="37"/>
  <c r="AA106" i="37"/>
  <c r="AB110" i="37"/>
  <c r="AE110" i="37" s="1"/>
  <c r="AJ110" i="37" s="1"/>
  <c r="AB151" i="37"/>
  <c r="AE151" i="37" s="1"/>
  <c r="AJ151" i="37" s="1"/>
  <c r="AB173" i="37"/>
  <c r="AE173" i="37" s="1"/>
  <c r="AJ173" i="37" s="1"/>
  <c r="AA184" i="37"/>
  <c r="AA190" i="37"/>
  <c r="AB201" i="37"/>
  <c r="AE201" i="37" s="1"/>
  <c r="AJ201" i="37" s="1"/>
  <c r="AB240" i="37"/>
  <c r="AE240" i="37" s="1"/>
  <c r="AJ240" i="37" s="1"/>
  <c r="AA65" i="37"/>
  <c r="AB71" i="37"/>
  <c r="AE71" i="37" s="1"/>
  <c r="AJ71" i="37" s="1"/>
  <c r="AA121" i="37"/>
  <c r="AB244" i="37"/>
  <c r="AE244" i="37" s="1"/>
  <c r="AJ244" i="37" s="1"/>
  <c r="AA259" i="37"/>
  <c r="AB19" i="37"/>
  <c r="AE19" i="37" s="1"/>
  <c r="AJ19" i="37" s="1"/>
  <c r="AA20" i="37"/>
  <c r="AB51" i="37"/>
  <c r="AE51" i="37" s="1"/>
  <c r="AJ51" i="37" s="1"/>
  <c r="AB56" i="37"/>
  <c r="AE56" i="37" s="1"/>
  <c r="AJ56" i="37" s="1"/>
  <c r="AB66" i="37"/>
  <c r="AE66" i="37" s="1"/>
  <c r="AJ66" i="37" s="1"/>
  <c r="AB116" i="37"/>
  <c r="AE116" i="37" s="1"/>
  <c r="AJ116" i="37" s="1"/>
  <c r="AA151" i="37"/>
  <c r="AA236" i="37"/>
  <c r="AA260" i="37"/>
  <c r="AA74" i="37"/>
  <c r="AA40" i="37"/>
  <c r="AB103" i="37"/>
  <c r="AE103" i="37" s="1"/>
  <c r="AJ103" i="37" s="1"/>
  <c r="AA107" i="37"/>
  <c r="AA131" i="37"/>
  <c r="AB137" i="37"/>
  <c r="AE137" i="37" s="1"/>
  <c r="AJ137" i="37" s="1"/>
  <c r="AB152" i="37"/>
  <c r="AE152" i="37" s="1"/>
  <c r="AJ152" i="37" s="1"/>
  <c r="AB157" i="37"/>
  <c r="AE157" i="37" s="1"/>
  <c r="AJ157" i="37" s="1"/>
  <c r="AB197" i="37"/>
  <c r="AE197" i="37" s="1"/>
  <c r="AJ197" i="37" s="1"/>
  <c r="AA207" i="37"/>
  <c r="AB213" i="37"/>
  <c r="AE213" i="37" s="1"/>
  <c r="AJ213" i="37" s="1"/>
  <c r="AB219" i="37"/>
  <c r="AE219" i="37" s="1"/>
  <c r="AJ219" i="37" s="1"/>
  <c r="AB230" i="37"/>
  <c r="AE230" i="37" s="1"/>
  <c r="AJ230" i="37" s="1"/>
  <c r="AB265" i="37"/>
  <c r="AE265" i="37" s="1"/>
  <c r="AJ265" i="37" s="1"/>
  <c r="AB35" i="37"/>
  <c r="AE35" i="37" s="1"/>
  <c r="AJ35" i="37" s="1"/>
  <c r="AB82" i="37"/>
  <c r="AE82" i="37" s="1"/>
  <c r="AJ82" i="37" s="1"/>
  <c r="AB277" i="37"/>
  <c r="AE277" i="37" s="1"/>
  <c r="AJ277" i="37" s="1"/>
  <c r="AB21" i="37"/>
  <c r="AE21" i="37" s="1"/>
  <c r="AJ21" i="37" s="1"/>
  <c r="AB27" i="37"/>
  <c r="AE27" i="37" s="1"/>
  <c r="AJ27" i="37" s="1"/>
  <c r="AB47" i="37"/>
  <c r="AE47" i="37" s="1"/>
  <c r="AJ47" i="37" s="1"/>
  <c r="AA52" i="37"/>
  <c r="AA62" i="37"/>
  <c r="AA77" i="37"/>
  <c r="AB83" i="37"/>
  <c r="AE83" i="37" s="1"/>
  <c r="AJ83" i="37" s="1"/>
  <c r="AA94" i="37"/>
  <c r="AB99" i="37"/>
  <c r="AE99" i="37" s="1"/>
  <c r="AJ99" i="37" s="1"/>
  <c r="AA112" i="37"/>
  <c r="AB127" i="37"/>
  <c r="AE127" i="37" s="1"/>
  <c r="AJ127" i="37" s="1"/>
  <c r="AB158" i="37"/>
  <c r="AE158" i="37" s="1"/>
  <c r="AJ158" i="37" s="1"/>
  <c r="AB164" i="37"/>
  <c r="AE164" i="37" s="1"/>
  <c r="AJ164" i="37" s="1"/>
  <c r="AB198" i="37"/>
  <c r="AE198" i="37" s="1"/>
  <c r="AJ198" i="37" s="1"/>
  <c r="AB256" i="37"/>
  <c r="AE256" i="37" s="1"/>
  <c r="AJ256" i="37" s="1"/>
  <c r="AB266" i="37"/>
  <c r="AE266" i="37" s="1"/>
  <c r="AJ266" i="37" s="1"/>
  <c r="AB143" i="37"/>
  <c r="AE143" i="37" s="1"/>
  <c r="AJ143" i="37" s="1"/>
  <c r="AB203" i="37"/>
  <c r="AE203" i="37" s="1"/>
  <c r="AJ203" i="37" s="1"/>
  <c r="AA250" i="37"/>
  <c r="AB6" i="37"/>
  <c r="AE6" i="37" s="1"/>
  <c r="AJ6" i="37" s="1"/>
  <c r="AB12" i="37"/>
  <c r="AE12" i="37" s="1"/>
  <c r="AJ12" i="37" s="1"/>
  <c r="AB16" i="37"/>
  <c r="AE16" i="37" s="1"/>
  <c r="AJ16" i="37" s="1"/>
  <c r="AB24" i="37"/>
  <c r="AE24" i="37" s="1"/>
  <c r="AJ24" i="37" s="1"/>
  <c r="AB26" i="37"/>
  <c r="AE26" i="37" s="1"/>
  <c r="AJ26" i="37" s="1"/>
  <c r="AA34" i="37"/>
  <c r="AB38" i="37"/>
  <c r="AE38" i="37" s="1"/>
  <c r="AJ38" i="37" s="1"/>
  <c r="AB50" i="37"/>
  <c r="AE50" i="37" s="1"/>
  <c r="AJ50" i="37" s="1"/>
  <c r="AB62" i="37"/>
  <c r="AE62" i="37" s="1"/>
  <c r="AJ62" i="37" s="1"/>
  <c r="AB74" i="37"/>
  <c r="AE74" i="37" s="1"/>
  <c r="AJ74" i="37" s="1"/>
  <c r="AB86" i="37"/>
  <c r="AE86" i="37" s="1"/>
  <c r="AJ86" i="37" s="1"/>
  <c r="AA98" i="37"/>
  <c r="AA101" i="37"/>
  <c r="AB118" i="37"/>
  <c r="AE118" i="37" s="1"/>
  <c r="AJ118" i="37" s="1"/>
  <c r="AA139" i="37"/>
  <c r="AB142" i="37"/>
  <c r="AE142" i="37" s="1"/>
  <c r="AJ142" i="37" s="1"/>
  <c r="AB169" i="37"/>
  <c r="AE169" i="37" s="1"/>
  <c r="AJ169" i="37" s="1"/>
  <c r="AA216" i="37"/>
  <c r="AB249" i="37"/>
  <c r="AE249" i="37" s="1"/>
  <c r="AJ249" i="37" s="1"/>
  <c r="AB270" i="37"/>
  <c r="AE270" i="37" s="1"/>
  <c r="AJ270" i="37" s="1"/>
  <c r="AA280" i="37"/>
  <c r="AA55" i="37"/>
  <c r="AA67" i="37"/>
  <c r="AB75" i="37"/>
  <c r="AE75" i="37" s="1"/>
  <c r="AJ75" i="37" s="1"/>
  <c r="AA79" i="37"/>
  <c r="AB87" i="37"/>
  <c r="AE87" i="37" s="1"/>
  <c r="AJ87" i="37" s="1"/>
  <c r="AA91" i="37"/>
  <c r="AA115" i="37"/>
  <c r="AA136" i="37"/>
  <c r="AA201" i="37"/>
  <c r="AA204" i="37"/>
  <c r="AA240" i="37"/>
  <c r="AA256" i="37"/>
  <c r="AA47" i="37"/>
  <c r="AA59" i="37"/>
  <c r="AA71" i="37"/>
  <c r="AA83" i="37"/>
  <c r="AB95" i="37"/>
  <c r="AE95" i="37" s="1"/>
  <c r="AJ95" i="37" s="1"/>
  <c r="AB102" i="37"/>
  <c r="AE102" i="37" s="1"/>
  <c r="AJ102" i="37" s="1"/>
  <c r="AA105" i="37"/>
  <c r="AA133" i="37"/>
  <c r="AA149" i="37"/>
  <c r="AA157" i="37"/>
  <c r="AA166" i="37"/>
  <c r="AB170" i="37"/>
  <c r="AE170" i="37" s="1"/>
  <c r="AJ170" i="37" s="1"/>
  <c r="AB179" i="37"/>
  <c r="AE179" i="37" s="1"/>
  <c r="AJ179" i="37" s="1"/>
  <c r="AA193" i="37"/>
  <c r="AA213" i="37"/>
  <c r="AB223" i="37"/>
  <c r="AE223" i="37" s="1"/>
  <c r="AJ223" i="37" s="1"/>
  <c r="AB236" i="37"/>
  <c r="AE236" i="37" s="1"/>
  <c r="AJ236" i="37" s="1"/>
  <c r="AA264" i="37"/>
  <c r="AA267" i="37"/>
  <c r="AA277" i="37"/>
  <c r="AB58" i="37"/>
  <c r="AE58" i="37" s="1"/>
  <c r="AJ58" i="37" s="1"/>
  <c r="AA22" i="37"/>
  <c r="AA130" i="37"/>
  <c r="AA146" i="37"/>
  <c r="AB241" i="37"/>
  <c r="AE241" i="37" s="1"/>
  <c r="AJ241" i="37" s="1"/>
  <c r="AA253" i="37"/>
  <c r="AA261" i="37"/>
  <c r="AA285" i="37"/>
  <c r="AB8" i="37"/>
  <c r="AE8" i="37" s="1"/>
  <c r="AJ8" i="37" s="1"/>
  <c r="AB14" i="37"/>
  <c r="AE14" i="37" s="1"/>
  <c r="AJ14" i="37" s="1"/>
  <c r="AB31" i="37"/>
  <c r="AE31" i="37" s="1"/>
  <c r="AJ31" i="37" s="1"/>
  <c r="AB48" i="37"/>
  <c r="AE48" i="37" s="1"/>
  <c r="AJ48" i="37" s="1"/>
  <c r="AB60" i="37"/>
  <c r="AE60" i="37" s="1"/>
  <c r="AJ60" i="37" s="1"/>
  <c r="AB72" i="37"/>
  <c r="AE72" i="37" s="1"/>
  <c r="AJ72" i="37" s="1"/>
  <c r="AA76" i="37"/>
  <c r="AB84" i="37"/>
  <c r="AE84" i="37" s="1"/>
  <c r="AJ84" i="37" s="1"/>
  <c r="AB92" i="37"/>
  <c r="AE92" i="37" s="1"/>
  <c r="AJ92" i="37" s="1"/>
  <c r="AA99" i="37"/>
  <c r="AB175" i="37"/>
  <c r="AE175" i="37" s="1"/>
  <c r="AJ175" i="37" s="1"/>
  <c r="AA198" i="37"/>
  <c r="AA223" i="37"/>
  <c r="AA232" i="37"/>
  <c r="AA254" i="37"/>
  <c r="AB258" i="37"/>
  <c r="AE258" i="37" s="1"/>
  <c r="AJ258" i="37" s="1"/>
  <c r="AB271" i="37"/>
  <c r="AE271" i="37" s="1"/>
  <c r="AJ271" i="37" s="1"/>
  <c r="AA160" i="37"/>
  <c r="AA17" i="37"/>
  <c r="AA187" i="37"/>
  <c r="AB9" i="37"/>
  <c r="AE9" i="37" s="1"/>
  <c r="AJ9" i="37" s="1"/>
  <c r="AB15" i="37"/>
  <c r="AE15" i="37" s="1"/>
  <c r="AJ15" i="37" s="1"/>
  <c r="AB25" i="37"/>
  <c r="AE25" i="37" s="1"/>
  <c r="AJ25" i="37" s="1"/>
  <c r="AA28" i="37"/>
  <c r="AB36" i="37"/>
  <c r="AE36" i="37" s="1"/>
  <c r="AJ36" i="37" s="1"/>
  <c r="AA85" i="37"/>
  <c r="AA137" i="37"/>
  <c r="AA163" i="37"/>
  <c r="AB206" i="37"/>
  <c r="AE206" i="37" s="1"/>
  <c r="AJ206" i="37" s="1"/>
  <c r="AB214" i="37"/>
  <c r="AE214" i="37" s="1"/>
  <c r="AJ214" i="37" s="1"/>
  <c r="AB238" i="37"/>
  <c r="AE238" i="37" s="1"/>
  <c r="AJ238" i="37" s="1"/>
  <c r="AA242" i="37"/>
  <c r="AB254" i="37"/>
  <c r="AE254" i="37" s="1"/>
  <c r="AJ254" i="37" s="1"/>
  <c r="AA258" i="37"/>
  <c r="AB268" i="37"/>
  <c r="AE268" i="37" s="1"/>
  <c r="AJ268" i="37" s="1"/>
  <c r="AA271" i="37"/>
  <c r="AB70" i="37"/>
  <c r="AE70" i="37" s="1"/>
  <c r="AJ70" i="37" s="1"/>
  <c r="AB23" i="37"/>
  <c r="AE23" i="37" s="1"/>
  <c r="AJ23" i="37" s="1"/>
  <c r="AB41" i="37"/>
  <c r="AE41" i="37" s="1"/>
  <c r="AJ41" i="37" s="1"/>
  <c r="AB45" i="37"/>
  <c r="AE45" i="37" s="1"/>
  <c r="AJ45" i="37" s="1"/>
  <c r="AB57" i="37"/>
  <c r="AE57" i="37" s="1"/>
  <c r="AJ57" i="37" s="1"/>
  <c r="AB69" i="37"/>
  <c r="AE69" i="37" s="1"/>
  <c r="AJ69" i="37" s="1"/>
  <c r="AB81" i="37"/>
  <c r="AE81" i="37" s="1"/>
  <c r="AJ81" i="37" s="1"/>
  <c r="AA195" i="37"/>
  <c r="AB220" i="37"/>
  <c r="AE220" i="37" s="1"/>
  <c r="AJ220" i="37" s="1"/>
  <c r="AB225" i="37"/>
  <c r="AE225" i="37" s="1"/>
  <c r="AJ225" i="37" s="1"/>
  <c r="AA229" i="37"/>
  <c r="AB234" i="37"/>
  <c r="AE234" i="37" s="1"/>
  <c r="AJ234" i="37" s="1"/>
  <c r="AA251" i="37"/>
  <c r="AB255" i="37"/>
  <c r="AE255" i="37" s="1"/>
  <c r="AJ255" i="37" s="1"/>
  <c r="AB276" i="37"/>
  <c r="AE276" i="37" s="1"/>
  <c r="AJ276" i="37" s="1"/>
  <c r="AA279" i="37"/>
  <c r="AB286" i="37"/>
  <c r="AE286" i="37" s="1"/>
  <c r="AJ286" i="37" s="1"/>
  <c r="AB178" i="37"/>
  <c r="AE178" i="37" s="1"/>
  <c r="AJ178" i="37" s="1"/>
  <c r="AB46" i="37"/>
  <c r="AE46" i="37" s="1"/>
  <c r="AJ46" i="37" s="1"/>
  <c r="AA23" i="37"/>
  <c r="AB33" i="37"/>
  <c r="AE33" i="37" s="1"/>
  <c r="AJ33" i="37" s="1"/>
  <c r="AA37" i="37"/>
  <c r="AA41" i="37"/>
  <c r="AA82" i="37"/>
  <c r="AB90" i="37"/>
  <c r="AE90" i="37" s="1"/>
  <c r="AJ90" i="37" s="1"/>
  <c r="AB200" i="37"/>
  <c r="AE200" i="37" s="1"/>
  <c r="AJ200" i="37" s="1"/>
  <c r="AA221" i="37"/>
  <c r="AB226" i="37"/>
  <c r="AE226" i="37" s="1"/>
  <c r="AJ226" i="37" s="1"/>
  <c r="AB235" i="37"/>
  <c r="AE235" i="37" s="1"/>
  <c r="AJ235" i="37" s="1"/>
  <c r="AA239" i="37"/>
  <c r="AB252" i="37"/>
  <c r="AE252" i="37" s="1"/>
  <c r="AJ252" i="37" s="1"/>
  <c r="AA255" i="37"/>
  <c r="AA266" i="37"/>
  <c r="AB273" i="37"/>
  <c r="AE273" i="37" s="1"/>
  <c r="AJ273" i="37" s="1"/>
  <c r="AA276" i="37"/>
  <c r="AB283" i="37"/>
  <c r="AE283" i="37" s="1"/>
  <c r="AJ283" i="37" s="1"/>
  <c r="AA286" i="37"/>
  <c r="AB156" i="37"/>
  <c r="AE156" i="37" s="1"/>
  <c r="AJ156" i="37" s="1"/>
  <c r="AA156" i="37"/>
  <c r="AB171" i="37"/>
  <c r="AE171" i="37" s="1"/>
  <c r="AJ171" i="37" s="1"/>
  <c r="AA171" i="37"/>
  <c r="AB183" i="37"/>
  <c r="AE183" i="37" s="1"/>
  <c r="AJ183" i="37" s="1"/>
  <c r="AA183" i="37"/>
  <c r="AA218" i="37"/>
  <c r="AB218" i="37"/>
  <c r="AE218" i="37" s="1"/>
  <c r="AJ218" i="37" s="1"/>
  <c r="AB153" i="37"/>
  <c r="AE153" i="37" s="1"/>
  <c r="AJ153" i="37" s="1"/>
  <c r="AA153" i="37"/>
  <c r="AB168" i="37"/>
  <c r="AE168" i="37" s="1"/>
  <c r="AJ168" i="37" s="1"/>
  <c r="AA168" i="37"/>
  <c r="AA263" i="37"/>
  <c r="AB263" i="37"/>
  <c r="AE263" i="37" s="1"/>
  <c r="AJ263" i="37" s="1"/>
  <c r="AA5" i="37"/>
  <c r="AA7" i="37"/>
  <c r="AA9" i="37"/>
  <c r="AA11" i="37"/>
  <c r="AA13" i="37"/>
  <c r="AA15" i="37"/>
  <c r="AA18" i="37"/>
  <c r="AA21" i="37"/>
  <c r="AA24" i="37"/>
  <c r="AA27" i="37"/>
  <c r="AA30" i="37"/>
  <c r="AA33" i="37"/>
  <c r="AA36" i="37"/>
  <c r="AA39" i="37"/>
  <c r="AA42" i="37"/>
  <c r="AA45" i="37"/>
  <c r="AA48" i="37"/>
  <c r="AA51" i="37"/>
  <c r="AA54" i="37"/>
  <c r="AA57" i="37"/>
  <c r="AA60" i="37"/>
  <c r="AA63" i="37"/>
  <c r="AA66" i="37"/>
  <c r="AA69" i="37"/>
  <c r="AA72" i="37"/>
  <c r="AA75" i="37"/>
  <c r="AA78" i="37"/>
  <c r="AA81" i="37"/>
  <c r="AA84" i="37"/>
  <c r="AA87" i="37"/>
  <c r="AB123" i="37"/>
  <c r="AE123" i="37" s="1"/>
  <c r="AJ123" i="37" s="1"/>
  <c r="AA123" i="37"/>
  <c r="AB126" i="37"/>
  <c r="AE126" i="37" s="1"/>
  <c r="AJ126" i="37" s="1"/>
  <c r="AA126" i="37"/>
  <c r="AB129" i="37"/>
  <c r="AE129" i="37" s="1"/>
  <c r="AJ129" i="37" s="1"/>
  <c r="AA129" i="37"/>
  <c r="AB132" i="37"/>
  <c r="AE132" i="37" s="1"/>
  <c r="AJ132" i="37" s="1"/>
  <c r="AA132" i="37"/>
  <c r="AB135" i="37"/>
  <c r="AE135" i="37" s="1"/>
  <c r="AJ135" i="37" s="1"/>
  <c r="AA135" i="37"/>
  <c r="AB138" i="37"/>
  <c r="AE138" i="37" s="1"/>
  <c r="AJ138" i="37" s="1"/>
  <c r="AA138" i="37"/>
  <c r="AB141" i="37"/>
  <c r="AE141" i="37" s="1"/>
  <c r="AJ141" i="37" s="1"/>
  <c r="AA141" i="37"/>
  <c r="AB144" i="37"/>
  <c r="AE144" i="37" s="1"/>
  <c r="AJ144" i="37" s="1"/>
  <c r="AA144" i="37"/>
  <c r="AB147" i="37"/>
  <c r="AE147" i="37" s="1"/>
  <c r="AJ147" i="37" s="1"/>
  <c r="AA147" i="37"/>
  <c r="AB150" i="37"/>
  <c r="AE150" i="37" s="1"/>
  <c r="AJ150" i="37" s="1"/>
  <c r="AA150" i="37"/>
  <c r="AB165" i="37"/>
  <c r="AE165" i="37" s="1"/>
  <c r="AJ165" i="37" s="1"/>
  <c r="AA165" i="37"/>
  <c r="AB180" i="37"/>
  <c r="AE180" i="37" s="1"/>
  <c r="AJ180" i="37" s="1"/>
  <c r="AA180" i="37"/>
  <c r="AB192" i="37"/>
  <c r="AE192" i="37" s="1"/>
  <c r="AJ192" i="37" s="1"/>
  <c r="AA192" i="37"/>
  <c r="AB260" i="37"/>
  <c r="AE260" i="37" s="1"/>
  <c r="AJ260" i="37" s="1"/>
  <c r="AA93" i="37"/>
  <c r="AA90" i="37"/>
  <c r="AA96" i="37"/>
  <c r="AB120" i="37"/>
  <c r="AE120" i="37" s="1"/>
  <c r="AJ120" i="37" s="1"/>
  <c r="AA120" i="37"/>
  <c r="AB257" i="37"/>
  <c r="AE257" i="37" s="1"/>
  <c r="AJ257" i="37" s="1"/>
  <c r="AB162" i="37"/>
  <c r="AE162" i="37" s="1"/>
  <c r="AJ162" i="37" s="1"/>
  <c r="AA162" i="37"/>
  <c r="AB177" i="37"/>
  <c r="AE177" i="37" s="1"/>
  <c r="AJ177" i="37" s="1"/>
  <c r="AA177" i="37"/>
  <c r="AB189" i="37"/>
  <c r="AE189" i="37" s="1"/>
  <c r="AJ189" i="37" s="1"/>
  <c r="AA189" i="37"/>
  <c r="AA206" i="37"/>
  <c r="AB117" i="37"/>
  <c r="AE117" i="37" s="1"/>
  <c r="AJ117" i="37" s="1"/>
  <c r="AA117" i="37"/>
  <c r="AB114" i="37"/>
  <c r="AE114" i="37" s="1"/>
  <c r="AJ114" i="37" s="1"/>
  <c r="AA114" i="37"/>
  <c r="AB194" i="37"/>
  <c r="AE194" i="37" s="1"/>
  <c r="AJ194" i="37" s="1"/>
  <c r="AA194" i="37"/>
  <c r="AA4" i="37"/>
  <c r="AA6" i="37"/>
  <c r="AA8" i="37"/>
  <c r="AA10" i="37"/>
  <c r="AA12" i="37"/>
  <c r="AA14" i="37"/>
  <c r="AA102" i="37"/>
  <c r="AB108" i="37"/>
  <c r="AE108" i="37" s="1"/>
  <c r="AJ108" i="37" s="1"/>
  <c r="AA108" i="37"/>
  <c r="AB111" i="37"/>
  <c r="AE111" i="37" s="1"/>
  <c r="AJ111" i="37" s="1"/>
  <c r="AA111" i="37"/>
  <c r="AB159" i="37"/>
  <c r="AE159" i="37" s="1"/>
  <c r="AJ159" i="37" s="1"/>
  <c r="AA159" i="37"/>
  <c r="AB174" i="37"/>
  <c r="AE174" i="37" s="1"/>
  <c r="AJ174" i="37" s="1"/>
  <c r="AA174" i="37"/>
  <c r="AB186" i="37"/>
  <c r="AE186" i="37" s="1"/>
  <c r="AJ186" i="37" s="1"/>
  <c r="AA186" i="37"/>
  <c r="AB251" i="37"/>
  <c r="AE251" i="37" s="1"/>
  <c r="AJ251" i="37" s="1"/>
  <c r="AA224" i="37"/>
  <c r="AB224" i="37"/>
  <c r="AE224" i="37" s="1"/>
  <c r="AJ224" i="37" s="1"/>
  <c r="AB196" i="37"/>
  <c r="AE196" i="37" s="1"/>
  <c r="AJ196" i="37" s="1"/>
  <c r="AA196" i="37"/>
  <c r="AA209" i="37"/>
  <c r="AA212" i="37"/>
  <c r="AA215" i="37"/>
  <c r="AB199" i="37"/>
  <c r="AE199" i="37" s="1"/>
  <c r="AJ199" i="37" s="1"/>
  <c r="AA199" i="37"/>
  <c r="AB212" i="37"/>
  <c r="AE212" i="37" s="1"/>
  <c r="AJ212" i="37" s="1"/>
  <c r="AB215" i="37"/>
  <c r="AE215" i="37" s="1"/>
  <c r="AJ215" i="37" s="1"/>
  <c r="AA269" i="37"/>
  <c r="AA272" i="37"/>
  <c r="AA275" i="37"/>
  <c r="AA278" i="37"/>
  <c r="AA281" i="37"/>
  <c r="AA197" i="37"/>
  <c r="AB202" i="37"/>
  <c r="AE202" i="37" s="1"/>
  <c r="AJ202" i="37" s="1"/>
  <c r="AA202" i="37"/>
  <c r="AB269" i="37"/>
  <c r="AE269" i="37" s="1"/>
  <c r="AJ269" i="37" s="1"/>
  <c r="AB272" i="37"/>
  <c r="AE272" i="37" s="1"/>
  <c r="AJ272" i="37" s="1"/>
  <c r="AB275" i="37"/>
  <c r="AE275" i="37" s="1"/>
  <c r="AJ275" i="37" s="1"/>
  <c r="AB278" i="37"/>
  <c r="AE278" i="37" s="1"/>
  <c r="AJ278" i="37" s="1"/>
  <c r="AB281" i="37"/>
  <c r="AE281" i="37" s="1"/>
  <c r="AJ281" i="37" s="1"/>
  <c r="AA89" i="37"/>
  <c r="AA92" i="37"/>
  <c r="AA119" i="37"/>
  <c r="AA122" i="37"/>
  <c r="AA152" i="37"/>
  <c r="AA155" i="37"/>
  <c r="AA158" i="37"/>
  <c r="AA161" i="37"/>
  <c r="AA164" i="37"/>
  <c r="AA167" i="37"/>
  <c r="AA170" i="37"/>
  <c r="AA173" i="37"/>
  <c r="AA176" i="37"/>
  <c r="AA179" i="37"/>
  <c r="AA182" i="37"/>
  <c r="AA185" i="37"/>
  <c r="AA188" i="37"/>
  <c r="AA191" i="37"/>
  <c r="AA233" i="37"/>
  <c r="AB239" i="37"/>
  <c r="AE239" i="37" s="1"/>
  <c r="AJ239" i="37" s="1"/>
  <c r="AB242" i="37"/>
  <c r="AE242" i="37" s="1"/>
  <c r="AJ242" i="37" s="1"/>
  <c r="AA245" i="37"/>
  <c r="AB284" i="37"/>
  <c r="AE284" i="37" s="1"/>
  <c r="AJ284" i="37" s="1"/>
  <c r="AB287" i="37"/>
  <c r="AE287" i="37" s="1"/>
  <c r="AJ287" i="37" s="1"/>
  <c r="AB205" i="37"/>
  <c r="AE205" i="37" s="1"/>
  <c r="AJ205" i="37" s="1"/>
  <c r="AA205" i="37"/>
  <c r="AA227" i="37"/>
  <c r="AB233" i="37"/>
  <c r="AE233" i="37" s="1"/>
  <c r="AJ233" i="37" s="1"/>
  <c r="AB245" i="37"/>
  <c r="AE245" i="37" s="1"/>
  <c r="AJ245" i="37" s="1"/>
  <c r="AA248" i="37"/>
  <c r="AA208" i="37"/>
  <c r="AA211" i="37"/>
  <c r="AA214" i="37"/>
  <c r="AA217" i="37"/>
  <c r="AA220" i="37"/>
  <c r="AA219" i="37"/>
  <c r="AA222" i="37"/>
  <c r="AA225" i="37"/>
  <c r="AA228" i="37"/>
  <c r="AA231" i="37"/>
  <c r="AA234" i="37"/>
  <c r="AA237" i="37"/>
  <c r="AE18" i="36"/>
  <c r="AE42" i="36"/>
  <c r="AG106" i="36"/>
  <c r="AJ106" i="36" s="1"/>
  <c r="AL106" i="36" s="1"/>
  <c r="AO106" i="36" s="1"/>
  <c r="AE106" i="36"/>
  <c r="AG131" i="36"/>
  <c r="AJ131" i="36" s="1"/>
  <c r="AL131" i="36" s="1"/>
  <c r="AO131" i="36" s="1"/>
  <c r="AF131" i="36"/>
  <c r="AG20" i="36"/>
  <c r="AJ20" i="36" s="1"/>
  <c r="AL20" i="36" s="1"/>
  <c r="AO20" i="36" s="1"/>
  <c r="AG26" i="36"/>
  <c r="AJ26" i="36" s="1"/>
  <c r="AL26" i="36" s="1"/>
  <c r="AO26" i="36" s="1"/>
  <c r="AE71" i="36"/>
  <c r="AE95" i="36"/>
  <c r="AG143" i="36"/>
  <c r="AJ143" i="36" s="1"/>
  <c r="AL143" i="36" s="1"/>
  <c r="AO143" i="36" s="1"/>
  <c r="AF143" i="36"/>
  <c r="AE54" i="36"/>
  <c r="AF18" i="36"/>
  <c r="AF24" i="36"/>
  <c r="AF30" i="36"/>
  <c r="AF36" i="36"/>
  <c r="AF42" i="36"/>
  <c r="AF48" i="36"/>
  <c r="AF54" i="36"/>
  <c r="AF60" i="36"/>
  <c r="AE89" i="36"/>
  <c r="AE113" i="36"/>
  <c r="AG124" i="36"/>
  <c r="AJ124" i="36" s="1"/>
  <c r="AL124" i="36" s="1"/>
  <c r="AO124" i="36" s="1"/>
  <c r="AE124" i="36"/>
  <c r="AE131" i="36"/>
  <c r="AG178" i="36"/>
  <c r="AJ178" i="36" s="1"/>
  <c r="AL178" i="36" s="1"/>
  <c r="AO178" i="36" s="1"/>
  <c r="AE178" i="36"/>
  <c r="AE7" i="36"/>
  <c r="AE13" i="36"/>
  <c r="AE23" i="36"/>
  <c r="AG24" i="36"/>
  <c r="AJ24" i="36" s="1"/>
  <c r="AL24" i="36" s="1"/>
  <c r="AO24" i="36" s="1"/>
  <c r="AE29" i="36"/>
  <c r="AG30" i="36"/>
  <c r="AJ30" i="36" s="1"/>
  <c r="AL30" i="36" s="1"/>
  <c r="AO30" i="36" s="1"/>
  <c r="AE35" i="36"/>
  <c r="AG36" i="36"/>
  <c r="AJ36" i="36" s="1"/>
  <c r="AL36" i="36" s="1"/>
  <c r="AO36" i="36" s="1"/>
  <c r="AE41" i="36"/>
  <c r="AE47" i="36"/>
  <c r="AG48" i="36"/>
  <c r="AJ48" i="36" s="1"/>
  <c r="AL48" i="36" s="1"/>
  <c r="AO48" i="36" s="1"/>
  <c r="AE53" i="36"/>
  <c r="AE59" i="36"/>
  <c r="AG60" i="36"/>
  <c r="AJ60" i="36" s="1"/>
  <c r="AL60" i="36" s="1"/>
  <c r="AO60" i="36" s="1"/>
  <c r="AG172" i="36"/>
  <c r="AJ172" i="36" s="1"/>
  <c r="AL172" i="36" s="1"/>
  <c r="AO172" i="36" s="1"/>
  <c r="AE172" i="36"/>
  <c r="AE4" i="36"/>
  <c r="AG76" i="36"/>
  <c r="AJ76" i="36" s="1"/>
  <c r="AL76" i="36" s="1"/>
  <c r="AO76" i="36" s="1"/>
  <c r="AE76" i="36"/>
  <c r="AG100" i="36"/>
  <c r="AJ100" i="36" s="1"/>
  <c r="AL100" i="36" s="1"/>
  <c r="AO100" i="36" s="1"/>
  <c r="AE100" i="36"/>
  <c r="AG166" i="36"/>
  <c r="AJ166" i="36" s="1"/>
  <c r="AL166" i="36" s="1"/>
  <c r="AO166" i="36" s="1"/>
  <c r="AE166" i="36"/>
  <c r="AG185" i="36"/>
  <c r="AJ185" i="36" s="1"/>
  <c r="AL185" i="36" s="1"/>
  <c r="AO185" i="36" s="1"/>
  <c r="AF185" i="36"/>
  <c r="AE17" i="36"/>
  <c r="AG10" i="36"/>
  <c r="AJ10" i="36" s="1"/>
  <c r="AL10" i="36" s="1"/>
  <c r="AO10" i="36" s="1"/>
  <c r="AE16" i="36"/>
  <c r="AE22" i="36"/>
  <c r="AE28" i="36"/>
  <c r="AE34" i="36"/>
  <c r="AE40" i="36"/>
  <c r="AE46" i="36"/>
  <c r="AE52" i="36"/>
  <c r="AE58" i="36"/>
  <c r="AE83" i="36"/>
  <c r="AE107" i="36"/>
  <c r="AG125" i="36"/>
  <c r="AJ125" i="36" s="1"/>
  <c r="AL125" i="36" s="1"/>
  <c r="AO125" i="36" s="1"/>
  <c r="AF125" i="36"/>
  <c r="AG160" i="36"/>
  <c r="AJ160" i="36" s="1"/>
  <c r="AL160" i="36" s="1"/>
  <c r="AO160" i="36" s="1"/>
  <c r="AE160" i="36"/>
  <c r="AG179" i="36"/>
  <c r="AJ179" i="36" s="1"/>
  <c r="AL179" i="36" s="1"/>
  <c r="AO179" i="36" s="1"/>
  <c r="AF179" i="36"/>
  <c r="AE185" i="36"/>
  <c r="AG184" i="36"/>
  <c r="AJ184" i="36" s="1"/>
  <c r="AL184" i="36" s="1"/>
  <c r="AO184" i="36" s="1"/>
  <c r="AE184" i="36"/>
  <c r="AG64" i="36"/>
  <c r="AJ64" i="36" s="1"/>
  <c r="AL64" i="36" s="1"/>
  <c r="AO64" i="36" s="1"/>
  <c r="AE64" i="36"/>
  <c r="AG77" i="36"/>
  <c r="AJ77" i="36" s="1"/>
  <c r="AL77" i="36" s="1"/>
  <c r="AO77" i="36" s="1"/>
  <c r="AG101" i="36"/>
  <c r="AJ101" i="36" s="1"/>
  <c r="AL101" i="36" s="1"/>
  <c r="AO101" i="36" s="1"/>
  <c r="AG118" i="36"/>
  <c r="AJ118" i="36" s="1"/>
  <c r="AL118" i="36" s="1"/>
  <c r="AO118" i="36" s="1"/>
  <c r="AE118" i="36"/>
  <c r="AG154" i="36"/>
  <c r="AJ154" i="36" s="1"/>
  <c r="AL154" i="36" s="1"/>
  <c r="AO154" i="36" s="1"/>
  <c r="AE154" i="36"/>
  <c r="AG173" i="36"/>
  <c r="AJ173" i="36" s="1"/>
  <c r="AL173" i="36" s="1"/>
  <c r="AO173" i="36" s="1"/>
  <c r="AF173" i="36"/>
  <c r="AG62" i="36"/>
  <c r="AJ62" i="36" s="1"/>
  <c r="AL62" i="36" s="1"/>
  <c r="AO62" i="36" s="1"/>
  <c r="AE62" i="36"/>
  <c r="AG70" i="36"/>
  <c r="AJ70" i="36" s="1"/>
  <c r="AL70" i="36" s="1"/>
  <c r="AO70" i="36" s="1"/>
  <c r="AE70" i="36"/>
  <c r="AG94" i="36"/>
  <c r="AJ94" i="36" s="1"/>
  <c r="AL94" i="36" s="1"/>
  <c r="AO94" i="36" s="1"/>
  <c r="AE94" i="36"/>
  <c r="AG148" i="36"/>
  <c r="AJ148" i="36" s="1"/>
  <c r="AL148" i="36" s="1"/>
  <c r="AO148" i="36" s="1"/>
  <c r="AE148" i="36"/>
  <c r="AG167" i="36"/>
  <c r="AJ167" i="36" s="1"/>
  <c r="AL167" i="36" s="1"/>
  <c r="AO167" i="36" s="1"/>
  <c r="AF167" i="36"/>
  <c r="AE77" i="36"/>
  <c r="AE101" i="36"/>
  <c r="AG119" i="36"/>
  <c r="AJ119" i="36" s="1"/>
  <c r="AL119" i="36" s="1"/>
  <c r="AO119" i="36" s="1"/>
  <c r="AG142" i="36"/>
  <c r="AJ142" i="36" s="1"/>
  <c r="AL142" i="36" s="1"/>
  <c r="AO142" i="36" s="1"/>
  <c r="AE142" i="36"/>
  <c r="AG161" i="36"/>
  <c r="AJ161" i="36" s="1"/>
  <c r="AL161" i="36" s="1"/>
  <c r="AO161" i="36" s="1"/>
  <c r="AF161" i="36"/>
  <c r="AE167" i="36"/>
  <c r="AG137" i="36"/>
  <c r="AJ137" i="36" s="1"/>
  <c r="AL137" i="36" s="1"/>
  <c r="AO137" i="36" s="1"/>
  <c r="AF137" i="36"/>
  <c r="AG136" i="36"/>
  <c r="AJ136" i="36" s="1"/>
  <c r="AL136" i="36" s="1"/>
  <c r="AO136" i="36" s="1"/>
  <c r="AE136" i="36"/>
  <c r="AG155" i="36"/>
  <c r="AJ155" i="36" s="1"/>
  <c r="AL155" i="36" s="1"/>
  <c r="AO155" i="36" s="1"/>
  <c r="AF155" i="36"/>
  <c r="AG82" i="36"/>
  <c r="AJ82" i="36" s="1"/>
  <c r="AL82" i="36" s="1"/>
  <c r="AO82" i="36" s="1"/>
  <c r="AE82" i="36"/>
  <c r="AG88" i="36"/>
  <c r="AJ88" i="36" s="1"/>
  <c r="AL88" i="36" s="1"/>
  <c r="AO88" i="36" s="1"/>
  <c r="AE88" i="36"/>
  <c r="AG112" i="36"/>
  <c r="AJ112" i="36" s="1"/>
  <c r="AL112" i="36" s="1"/>
  <c r="AO112" i="36" s="1"/>
  <c r="AE112" i="36"/>
  <c r="AE119" i="36"/>
  <c r="AG130" i="36"/>
  <c r="AJ130" i="36" s="1"/>
  <c r="AL130" i="36" s="1"/>
  <c r="AO130" i="36" s="1"/>
  <c r="AE130" i="36"/>
  <c r="AG149" i="36"/>
  <c r="AJ149" i="36" s="1"/>
  <c r="AL149" i="36" s="1"/>
  <c r="AO149" i="36" s="1"/>
  <c r="AF149" i="36"/>
  <c r="AE155" i="36"/>
  <c r="AG67" i="36"/>
  <c r="AJ67" i="36" s="1"/>
  <c r="AL67" i="36" s="1"/>
  <c r="AO67" i="36" s="1"/>
  <c r="AG73" i="36"/>
  <c r="AJ73" i="36" s="1"/>
  <c r="AL73" i="36" s="1"/>
  <c r="AO73" i="36" s="1"/>
  <c r="AG79" i="36"/>
  <c r="AJ79" i="36" s="1"/>
  <c r="AL79" i="36" s="1"/>
  <c r="AO79" i="36" s="1"/>
  <c r="AG85" i="36"/>
  <c r="AJ85" i="36" s="1"/>
  <c r="AL85" i="36" s="1"/>
  <c r="AO85" i="36" s="1"/>
  <c r="AG91" i="36"/>
  <c r="AJ91" i="36" s="1"/>
  <c r="AL91" i="36" s="1"/>
  <c r="AO91" i="36" s="1"/>
  <c r="AG97" i="36"/>
  <c r="AJ97" i="36" s="1"/>
  <c r="AL97" i="36" s="1"/>
  <c r="AO97" i="36" s="1"/>
  <c r="AG103" i="36"/>
  <c r="AJ103" i="36" s="1"/>
  <c r="AL103" i="36" s="1"/>
  <c r="AO103" i="36" s="1"/>
  <c r="AG109" i="36"/>
  <c r="AJ109" i="36" s="1"/>
  <c r="AL109" i="36" s="1"/>
  <c r="AO109" i="36" s="1"/>
  <c r="AG115" i="36"/>
  <c r="AJ115" i="36" s="1"/>
  <c r="AL115" i="36" s="1"/>
  <c r="AO115" i="36" s="1"/>
  <c r="AG121" i="36"/>
  <c r="AJ121" i="36" s="1"/>
  <c r="AL121" i="36" s="1"/>
  <c r="AO121" i="36" s="1"/>
  <c r="AG127" i="36"/>
  <c r="AJ127" i="36" s="1"/>
  <c r="AL127" i="36" s="1"/>
  <c r="AO127" i="36" s="1"/>
  <c r="AG133" i="36"/>
  <c r="AJ133" i="36" s="1"/>
  <c r="AL133" i="36" s="1"/>
  <c r="AO133" i="36" s="1"/>
  <c r="AG139" i="36"/>
  <c r="AJ139" i="36" s="1"/>
  <c r="AL139" i="36" s="1"/>
  <c r="AO139" i="36" s="1"/>
  <c r="AG145" i="36"/>
  <c r="AJ145" i="36" s="1"/>
  <c r="AL145" i="36" s="1"/>
  <c r="AO145" i="36" s="1"/>
  <c r="AG151" i="36"/>
  <c r="AJ151" i="36" s="1"/>
  <c r="AL151" i="36" s="1"/>
  <c r="AO151" i="36" s="1"/>
  <c r="AG157" i="36"/>
  <c r="AJ157" i="36" s="1"/>
  <c r="AL157" i="36" s="1"/>
  <c r="AO157" i="36" s="1"/>
  <c r="AG163" i="36"/>
  <c r="AJ163" i="36" s="1"/>
  <c r="AL163" i="36" s="1"/>
  <c r="AO163" i="36" s="1"/>
  <c r="AG169" i="36"/>
  <c r="AJ169" i="36" s="1"/>
  <c r="AL169" i="36" s="1"/>
  <c r="AO169" i="36" s="1"/>
  <c r="AG175" i="36"/>
  <c r="AJ175" i="36" s="1"/>
  <c r="AL175" i="36" s="1"/>
  <c r="AO175" i="36" s="1"/>
  <c r="AG181" i="36"/>
  <c r="AJ181" i="36" s="1"/>
  <c r="AL181" i="36" s="1"/>
  <c r="AO181" i="36" s="1"/>
  <c r="AG187" i="36"/>
  <c r="AJ187" i="36" s="1"/>
  <c r="AL187" i="36" s="1"/>
  <c r="AO187" i="36" s="1"/>
  <c r="AE63" i="36"/>
  <c r="AE69" i="36"/>
  <c r="AE75" i="36"/>
  <c r="AE81" i="36"/>
  <c r="AE87" i="36"/>
  <c r="AE93" i="36"/>
  <c r="AE99" i="36"/>
  <c r="AE111" i="36"/>
  <c r="AE117" i="36"/>
  <c r="AE123" i="36"/>
  <c r="AE129" i="36"/>
  <c r="AE135" i="36"/>
  <c r="AE141" i="36"/>
  <c r="AE147" i="36"/>
  <c r="AE153" i="36"/>
  <c r="AE159" i="36"/>
  <c r="AE165" i="36"/>
  <c r="AE171" i="36"/>
  <c r="AE177" i="36"/>
  <c r="AE183" i="36"/>
  <c r="AE189" i="36"/>
  <c r="AF105" i="36"/>
  <c r="AE68" i="36"/>
  <c r="AE74" i="36"/>
  <c r="AE80" i="36"/>
  <c r="AE86" i="36"/>
  <c r="AE92" i="36"/>
  <c r="AE98" i="36"/>
  <c r="AE110" i="36"/>
  <c r="AE116" i="36"/>
  <c r="AE122" i="36"/>
  <c r="AF116" i="36"/>
  <c r="AF122" i="36"/>
  <c r="AF128" i="36"/>
  <c r="AE85" i="36"/>
  <c r="AD189" i="35" l="1"/>
  <c r="AC189" i="35"/>
  <c r="AE189" i="35" s="1"/>
  <c r="AF189" i="35" s="1"/>
  <c r="AI189" i="35" s="1"/>
  <c r="AK189" i="35" s="1"/>
  <c r="AN189" i="35" s="1"/>
  <c r="AD188" i="35"/>
  <c r="AC188" i="35"/>
  <c r="AE188" i="35" s="1"/>
  <c r="AF188" i="35" s="1"/>
  <c r="AI188" i="35" s="1"/>
  <c r="AK188" i="35" s="1"/>
  <c r="AN188" i="35" s="1"/>
  <c r="AE187" i="35"/>
  <c r="AF187" i="35" s="1"/>
  <c r="AI187" i="35" s="1"/>
  <c r="AK187" i="35" s="1"/>
  <c r="AN187" i="35" s="1"/>
  <c r="AD187" i="35"/>
  <c r="AC187" i="35"/>
  <c r="AD186" i="35"/>
  <c r="AC186" i="35"/>
  <c r="AE186" i="35" s="1"/>
  <c r="AF186" i="35" s="1"/>
  <c r="AI186" i="35" s="1"/>
  <c r="AK186" i="35" s="1"/>
  <c r="AN186" i="35" s="1"/>
  <c r="AD185" i="35"/>
  <c r="AC185" i="35"/>
  <c r="AE185" i="35" s="1"/>
  <c r="AF185" i="35" s="1"/>
  <c r="AI185" i="35" s="1"/>
  <c r="AK185" i="35" s="1"/>
  <c r="AN185" i="35" s="1"/>
  <c r="AD184" i="35"/>
  <c r="AC184" i="35"/>
  <c r="AE184" i="35" s="1"/>
  <c r="AF184" i="35" s="1"/>
  <c r="AI184" i="35" s="1"/>
  <c r="AK184" i="35" s="1"/>
  <c r="AN184" i="35" s="1"/>
  <c r="AD183" i="35"/>
  <c r="AC183" i="35"/>
  <c r="AE183" i="35" s="1"/>
  <c r="AF183" i="35" s="1"/>
  <c r="AI183" i="35" s="1"/>
  <c r="AK183" i="35" s="1"/>
  <c r="AN183" i="35" s="1"/>
  <c r="AD182" i="35"/>
  <c r="AC182" i="35"/>
  <c r="AE182" i="35" s="1"/>
  <c r="AF182" i="35" s="1"/>
  <c r="AI182" i="35" s="1"/>
  <c r="AK182" i="35" s="1"/>
  <c r="AN182" i="35" s="1"/>
  <c r="AD181" i="35"/>
  <c r="AC181" i="35"/>
  <c r="AE181" i="35" s="1"/>
  <c r="AF181" i="35" s="1"/>
  <c r="AI181" i="35" s="1"/>
  <c r="AK181" i="35" s="1"/>
  <c r="AN181" i="35" s="1"/>
  <c r="AD180" i="35"/>
  <c r="AC180" i="35"/>
  <c r="AD179" i="35"/>
  <c r="AC179" i="35"/>
  <c r="AE179" i="35" s="1"/>
  <c r="AF179" i="35" s="1"/>
  <c r="AI179" i="35" s="1"/>
  <c r="AK179" i="35" s="1"/>
  <c r="AN179" i="35" s="1"/>
  <c r="AD178" i="35"/>
  <c r="AC178" i="35"/>
  <c r="AD177" i="35"/>
  <c r="AC177" i="35"/>
  <c r="AE177" i="35" s="1"/>
  <c r="AF177" i="35" s="1"/>
  <c r="AI177" i="35" s="1"/>
  <c r="AK177" i="35" s="1"/>
  <c r="AN177" i="35" s="1"/>
  <c r="AD176" i="35"/>
  <c r="AC176" i="35"/>
  <c r="AE176" i="35" s="1"/>
  <c r="AF176" i="35" s="1"/>
  <c r="AI176" i="35" s="1"/>
  <c r="AK176" i="35" s="1"/>
  <c r="AN176" i="35" s="1"/>
  <c r="AD175" i="35"/>
  <c r="AC175" i="35"/>
  <c r="AE175" i="35" s="1"/>
  <c r="AF175" i="35" s="1"/>
  <c r="AI175" i="35" s="1"/>
  <c r="AK175" i="35" s="1"/>
  <c r="AN175" i="35" s="1"/>
  <c r="AD174" i="35"/>
  <c r="AC174" i="35"/>
  <c r="AE174" i="35" s="1"/>
  <c r="AF174" i="35" s="1"/>
  <c r="AI174" i="35" s="1"/>
  <c r="AK174" i="35" s="1"/>
  <c r="AN174" i="35" s="1"/>
  <c r="AD173" i="35"/>
  <c r="AC173" i="35"/>
  <c r="AD172" i="35"/>
  <c r="AC172" i="35"/>
  <c r="AE172" i="35" s="1"/>
  <c r="AF172" i="35" s="1"/>
  <c r="AI172" i="35" s="1"/>
  <c r="AK172" i="35" s="1"/>
  <c r="AN172" i="35" s="1"/>
  <c r="AD171" i="35"/>
  <c r="AC171" i="35"/>
  <c r="AE171" i="35" s="1"/>
  <c r="AF171" i="35" s="1"/>
  <c r="AI171" i="35" s="1"/>
  <c r="AK171" i="35" s="1"/>
  <c r="AN171" i="35" s="1"/>
  <c r="AD170" i="35"/>
  <c r="AC170" i="35"/>
  <c r="AE170" i="35" s="1"/>
  <c r="AF170" i="35" s="1"/>
  <c r="AI170" i="35" s="1"/>
  <c r="AK170" i="35" s="1"/>
  <c r="AN170" i="35" s="1"/>
  <c r="AD169" i="35"/>
  <c r="AC169" i="35"/>
  <c r="AE169" i="35" s="1"/>
  <c r="AF169" i="35" s="1"/>
  <c r="AI169" i="35" s="1"/>
  <c r="AK169" i="35" s="1"/>
  <c r="AN169" i="35" s="1"/>
  <c r="AK168" i="35"/>
  <c r="AN168" i="35" s="1"/>
  <c r="AD168" i="35"/>
  <c r="AC168" i="35"/>
  <c r="AE168" i="35" s="1"/>
  <c r="AF168" i="35" s="1"/>
  <c r="AI168" i="35" s="1"/>
  <c r="AD167" i="35"/>
  <c r="AE167" i="35" s="1"/>
  <c r="AF167" i="35" s="1"/>
  <c r="AI167" i="35" s="1"/>
  <c r="AK167" i="35" s="1"/>
  <c r="AN167" i="35" s="1"/>
  <c r="AC167" i="35"/>
  <c r="AD166" i="35"/>
  <c r="AC166" i="35"/>
  <c r="AE166" i="35" s="1"/>
  <c r="AF166" i="35" s="1"/>
  <c r="AI166" i="35" s="1"/>
  <c r="AK166" i="35" s="1"/>
  <c r="AN166" i="35" s="1"/>
  <c r="AD165" i="35"/>
  <c r="AC165" i="35"/>
  <c r="AE165" i="35" s="1"/>
  <c r="AF165" i="35" s="1"/>
  <c r="AI165" i="35" s="1"/>
  <c r="AK165" i="35" s="1"/>
  <c r="AN165" i="35" s="1"/>
  <c r="AD164" i="35"/>
  <c r="AC164" i="35"/>
  <c r="AE164" i="35" s="1"/>
  <c r="AF164" i="35" s="1"/>
  <c r="AI164" i="35" s="1"/>
  <c r="AK164" i="35" s="1"/>
  <c r="AN164" i="35" s="1"/>
  <c r="AD163" i="35"/>
  <c r="AC163" i="35"/>
  <c r="AE163" i="35" s="1"/>
  <c r="AF163" i="35" s="1"/>
  <c r="AI163" i="35" s="1"/>
  <c r="AK163" i="35" s="1"/>
  <c r="AN163" i="35" s="1"/>
  <c r="AD162" i="35"/>
  <c r="AC162" i="35"/>
  <c r="AE162" i="35" s="1"/>
  <c r="AF162" i="35" s="1"/>
  <c r="AI162" i="35" s="1"/>
  <c r="AK162" i="35" s="1"/>
  <c r="AN162" i="35" s="1"/>
  <c r="AD161" i="35"/>
  <c r="AC161" i="35"/>
  <c r="AD160" i="35"/>
  <c r="AC160" i="35"/>
  <c r="AE159" i="35"/>
  <c r="AF159" i="35" s="1"/>
  <c r="AI159" i="35" s="1"/>
  <c r="AK159" i="35" s="1"/>
  <c r="AN159" i="35" s="1"/>
  <c r="AD159" i="35"/>
  <c r="AC159" i="35"/>
  <c r="AD158" i="35"/>
  <c r="AC158" i="35"/>
  <c r="AE158" i="35" s="1"/>
  <c r="AF158" i="35" s="1"/>
  <c r="AI158" i="35" s="1"/>
  <c r="AK158" i="35" s="1"/>
  <c r="AN158" i="35" s="1"/>
  <c r="AD157" i="35"/>
  <c r="AE157" i="35" s="1"/>
  <c r="AF157" i="35" s="1"/>
  <c r="AI157" i="35" s="1"/>
  <c r="AK157" i="35" s="1"/>
  <c r="AN157" i="35" s="1"/>
  <c r="AC157" i="35"/>
  <c r="AD156" i="35"/>
  <c r="AC156" i="35"/>
  <c r="AD155" i="35"/>
  <c r="AC155" i="35"/>
  <c r="AE155" i="35" s="1"/>
  <c r="AF155" i="35" s="1"/>
  <c r="AI155" i="35" s="1"/>
  <c r="AK155" i="35" s="1"/>
  <c r="AN155" i="35" s="1"/>
  <c r="AD154" i="35"/>
  <c r="AC154" i="35"/>
  <c r="AD153" i="35"/>
  <c r="AC153" i="35"/>
  <c r="AE153" i="35" s="1"/>
  <c r="AF153" i="35" s="1"/>
  <c r="AI153" i="35" s="1"/>
  <c r="AK153" i="35" s="1"/>
  <c r="AN153" i="35" s="1"/>
  <c r="AD152" i="35"/>
  <c r="AC152" i="35"/>
  <c r="AD151" i="35"/>
  <c r="AC151" i="35"/>
  <c r="AE151" i="35" s="1"/>
  <c r="AF151" i="35" s="1"/>
  <c r="AI151" i="35" s="1"/>
  <c r="AK151" i="35" s="1"/>
  <c r="AN151" i="35" s="1"/>
  <c r="AD150" i="35"/>
  <c r="AC150" i="35"/>
  <c r="AE150" i="35" s="1"/>
  <c r="AF150" i="35" s="1"/>
  <c r="AI150" i="35" s="1"/>
  <c r="AK150" i="35" s="1"/>
  <c r="AN150" i="35" s="1"/>
  <c r="AD149" i="35"/>
  <c r="AC149" i="35"/>
  <c r="AD148" i="35"/>
  <c r="AC148" i="35"/>
  <c r="AE148" i="35" s="1"/>
  <c r="AF148" i="35" s="1"/>
  <c r="AI148" i="35" s="1"/>
  <c r="AK148" i="35" s="1"/>
  <c r="AN148" i="35" s="1"/>
  <c r="AD147" i="35"/>
  <c r="AC147" i="35"/>
  <c r="AE147" i="35" s="1"/>
  <c r="AF147" i="35" s="1"/>
  <c r="AI147" i="35" s="1"/>
  <c r="AK147" i="35" s="1"/>
  <c r="AN147" i="35" s="1"/>
  <c r="AD146" i="35"/>
  <c r="AC146" i="35"/>
  <c r="AE146" i="35" s="1"/>
  <c r="AF146" i="35" s="1"/>
  <c r="AI146" i="35" s="1"/>
  <c r="AK146" i="35" s="1"/>
  <c r="AN146" i="35" s="1"/>
  <c r="AD145" i="35"/>
  <c r="AC145" i="35"/>
  <c r="AE145" i="35" s="1"/>
  <c r="AF145" i="35" s="1"/>
  <c r="AI145" i="35" s="1"/>
  <c r="AK145" i="35" s="1"/>
  <c r="AN145" i="35" s="1"/>
  <c r="AD144" i="35"/>
  <c r="AC144" i="35"/>
  <c r="AE144" i="35" s="1"/>
  <c r="AF144" i="35" s="1"/>
  <c r="AI144" i="35" s="1"/>
  <c r="AK144" i="35" s="1"/>
  <c r="AN144" i="35" s="1"/>
  <c r="AE143" i="35"/>
  <c r="AF143" i="35" s="1"/>
  <c r="AI143" i="35" s="1"/>
  <c r="AK143" i="35" s="1"/>
  <c r="AN143" i="35" s="1"/>
  <c r="AD143" i="35"/>
  <c r="AC143" i="35"/>
  <c r="AD142" i="35"/>
  <c r="AC142" i="35"/>
  <c r="AD141" i="35"/>
  <c r="AE141" i="35" s="1"/>
  <c r="AF141" i="35" s="1"/>
  <c r="AI141" i="35" s="1"/>
  <c r="AK141" i="35" s="1"/>
  <c r="AN141" i="35" s="1"/>
  <c r="AC141" i="35"/>
  <c r="AD140" i="35"/>
  <c r="AE140" i="35" s="1"/>
  <c r="AF140" i="35" s="1"/>
  <c r="AI140" i="35" s="1"/>
  <c r="AK140" i="35" s="1"/>
  <c r="AN140" i="35" s="1"/>
  <c r="AC140" i="35"/>
  <c r="AD139" i="35"/>
  <c r="AE139" i="35" s="1"/>
  <c r="AF139" i="35" s="1"/>
  <c r="AI139" i="35" s="1"/>
  <c r="AK139" i="35" s="1"/>
  <c r="AN139" i="35" s="1"/>
  <c r="AC139" i="35"/>
  <c r="AD138" i="35"/>
  <c r="AC138" i="35"/>
  <c r="AE138" i="35" s="1"/>
  <c r="AF138" i="35" s="1"/>
  <c r="AI138" i="35" s="1"/>
  <c r="AK138" i="35" s="1"/>
  <c r="AN138" i="35" s="1"/>
  <c r="AD137" i="35"/>
  <c r="AC137" i="35"/>
  <c r="AD136" i="35"/>
  <c r="AC136" i="35"/>
  <c r="AE135" i="35"/>
  <c r="AF135" i="35" s="1"/>
  <c r="AI135" i="35" s="1"/>
  <c r="AK135" i="35" s="1"/>
  <c r="AN135" i="35" s="1"/>
  <c r="AD135" i="35"/>
  <c r="AC135" i="35"/>
  <c r="AD134" i="35"/>
  <c r="AC134" i="35"/>
  <c r="AE134" i="35" s="1"/>
  <c r="AF134" i="35" s="1"/>
  <c r="AI134" i="35" s="1"/>
  <c r="AK134" i="35" s="1"/>
  <c r="AN134" i="35" s="1"/>
  <c r="AD133" i="35"/>
  <c r="AC133" i="35"/>
  <c r="AE133" i="35" s="1"/>
  <c r="AF133" i="35" s="1"/>
  <c r="AI133" i="35" s="1"/>
  <c r="AK133" i="35" s="1"/>
  <c r="AN133" i="35" s="1"/>
  <c r="AD132" i="35"/>
  <c r="AE132" i="35" s="1"/>
  <c r="AF132" i="35" s="1"/>
  <c r="AI132" i="35" s="1"/>
  <c r="AK132" i="35" s="1"/>
  <c r="AN132" i="35" s="1"/>
  <c r="AC132" i="35"/>
  <c r="AD131" i="35"/>
  <c r="AC131" i="35"/>
  <c r="AE131" i="35" s="1"/>
  <c r="AF131" i="35" s="1"/>
  <c r="AI131" i="35" s="1"/>
  <c r="AK131" i="35" s="1"/>
  <c r="AN131" i="35" s="1"/>
  <c r="AD130" i="35"/>
  <c r="AC130" i="35"/>
  <c r="AD129" i="35"/>
  <c r="AC129" i="35"/>
  <c r="AE129" i="35" s="1"/>
  <c r="AF129" i="35" s="1"/>
  <c r="AI129" i="35" s="1"/>
  <c r="AK129" i="35" s="1"/>
  <c r="AN129" i="35" s="1"/>
  <c r="AD128" i="35"/>
  <c r="AC128" i="35"/>
  <c r="AD127" i="35"/>
  <c r="AC127" i="35"/>
  <c r="AE127" i="35" s="1"/>
  <c r="AF127" i="35" s="1"/>
  <c r="AI127" i="35" s="1"/>
  <c r="AK127" i="35" s="1"/>
  <c r="AN127" i="35" s="1"/>
  <c r="AD126" i="35"/>
  <c r="AC126" i="35"/>
  <c r="AE126" i="35" s="1"/>
  <c r="AF126" i="35" s="1"/>
  <c r="AI126" i="35" s="1"/>
  <c r="AK126" i="35" s="1"/>
  <c r="AN126" i="35" s="1"/>
  <c r="AD125" i="35"/>
  <c r="AC125" i="35"/>
  <c r="AE125" i="35" s="1"/>
  <c r="AF125" i="35" s="1"/>
  <c r="AI125" i="35" s="1"/>
  <c r="AK125" i="35" s="1"/>
  <c r="AN125" i="35" s="1"/>
  <c r="AD124" i="35"/>
  <c r="AC124" i="35"/>
  <c r="AD123" i="35"/>
  <c r="AC123" i="35"/>
  <c r="AE123" i="35" s="1"/>
  <c r="AF123" i="35" s="1"/>
  <c r="AI123" i="35" s="1"/>
  <c r="AK123" i="35" s="1"/>
  <c r="AN123" i="35" s="1"/>
  <c r="AD122" i="35"/>
  <c r="AC122" i="35"/>
  <c r="AE122" i="35" s="1"/>
  <c r="AF122" i="35" s="1"/>
  <c r="AI122" i="35" s="1"/>
  <c r="AK122" i="35" s="1"/>
  <c r="AN122" i="35" s="1"/>
  <c r="AD121" i="35"/>
  <c r="AC121" i="35"/>
  <c r="AE121" i="35" s="1"/>
  <c r="AF121" i="35" s="1"/>
  <c r="AI121" i="35" s="1"/>
  <c r="AK121" i="35" s="1"/>
  <c r="AN121" i="35" s="1"/>
  <c r="AK120" i="35"/>
  <c r="AN120" i="35" s="1"/>
  <c r="AD120" i="35"/>
  <c r="AC120" i="35"/>
  <c r="AE120" i="35" s="1"/>
  <c r="AF120" i="35" s="1"/>
  <c r="AI120" i="35" s="1"/>
  <c r="AD119" i="35"/>
  <c r="AE119" i="35" s="1"/>
  <c r="AF119" i="35" s="1"/>
  <c r="AI119" i="35" s="1"/>
  <c r="AK119" i="35" s="1"/>
  <c r="AN119" i="35" s="1"/>
  <c r="AC119" i="35"/>
  <c r="AD118" i="35"/>
  <c r="AC118" i="35"/>
  <c r="AE118" i="35" s="1"/>
  <c r="AF118" i="35" s="1"/>
  <c r="AI118" i="35" s="1"/>
  <c r="AK118" i="35" s="1"/>
  <c r="AN118" i="35" s="1"/>
  <c r="AD117" i="35"/>
  <c r="AC117" i="35"/>
  <c r="AE117" i="35" s="1"/>
  <c r="AF117" i="35" s="1"/>
  <c r="AI117" i="35" s="1"/>
  <c r="AK117" i="35" s="1"/>
  <c r="AN117" i="35" s="1"/>
  <c r="AD116" i="35"/>
  <c r="AC116" i="35"/>
  <c r="AE116" i="35" s="1"/>
  <c r="AF116" i="35" s="1"/>
  <c r="AI116" i="35" s="1"/>
  <c r="AK116" i="35" s="1"/>
  <c r="AN116" i="35" s="1"/>
  <c r="AD115" i="35"/>
  <c r="AC115" i="35"/>
  <c r="AE115" i="35" s="1"/>
  <c r="AF115" i="35" s="1"/>
  <c r="AI115" i="35" s="1"/>
  <c r="AK115" i="35" s="1"/>
  <c r="AN115" i="35" s="1"/>
  <c r="AD114" i="35"/>
  <c r="AC114" i="35"/>
  <c r="AD113" i="35"/>
  <c r="AC113" i="35"/>
  <c r="AE113" i="35" s="1"/>
  <c r="AF113" i="35" s="1"/>
  <c r="AI113" i="35" s="1"/>
  <c r="AK113" i="35" s="1"/>
  <c r="AN113" i="35" s="1"/>
  <c r="AD112" i="35"/>
  <c r="AC112" i="35"/>
  <c r="AE112" i="35" s="1"/>
  <c r="AF112" i="35" s="1"/>
  <c r="AI112" i="35" s="1"/>
  <c r="AK112" i="35" s="1"/>
  <c r="AN112" i="35" s="1"/>
  <c r="AD111" i="35"/>
  <c r="AE111" i="35" s="1"/>
  <c r="AF111" i="35" s="1"/>
  <c r="AI111" i="35" s="1"/>
  <c r="AK111" i="35" s="1"/>
  <c r="AN111" i="35" s="1"/>
  <c r="AC111" i="35"/>
  <c r="AD110" i="35"/>
  <c r="AC110" i="35"/>
  <c r="AE110" i="35" s="1"/>
  <c r="AF110" i="35" s="1"/>
  <c r="AI110" i="35" s="1"/>
  <c r="AK110" i="35" s="1"/>
  <c r="AN110" i="35" s="1"/>
  <c r="AD109" i="35"/>
  <c r="AC109" i="35"/>
  <c r="AD108" i="35"/>
  <c r="AC108" i="35"/>
  <c r="AE108" i="35" s="1"/>
  <c r="AF108" i="35" s="1"/>
  <c r="AI108" i="35" s="1"/>
  <c r="AK108" i="35" s="1"/>
  <c r="AN108" i="35" s="1"/>
  <c r="AD107" i="35"/>
  <c r="AC107" i="35"/>
  <c r="AE107" i="35" s="1"/>
  <c r="AF107" i="35" s="1"/>
  <c r="AI107" i="35" s="1"/>
  <c r="AK107" i="35" s="1"/>
  <c r="AN107" i="35" s="1"/>
  <c r="AD106" i="35"/>
  <c r="AC106" i="35"/>
  <c r="AE106" i="35" s="1"/>
  <c r="AF106" i="35" s="1"/>
  <c r="AI106" i="35" s="1"/>
  <c r="AK106" i="35" s="1"/>
  <c r="AN106" i="35" s="1"/>
  <c r="AD105" i="35"/>
  <c r="AC105" i="35"/>
  <c r="AE105" i="35" s="1"/>
  <c r="AF105" i="35" s="1"/>
  <c r="AI105" i="35" s="1"/>
  <c r="AK105" i="35" s="1"/>
  <c r="AN105" i="35" s="1"/>
  <c r="AD104" i="35"/>
  <c r="AC104" i="35"/>
  <c r="AD103" i="35"/>
  <c r="AE103" i="35" s="1"/>
  <c r="AF103" i="35" s="1"/>
  <c r="AI103" i="35" s="1"/>
  <c r="AK103" i="35" s="1"/>
  <c r="AN103" i="35" s="1"/>
  <c r="AC103" i="35"/>
  <c r="AD102" i="35"/>
  <c r="AC102" i="35"/>
  <c r="AD101" i="35"/>
  <c r="AE101" i="35" s="1"/>
  <c r="AF101" i="35" s="1"/>
  <c r="AI101" i="35" s="1"/>
  <c r="AK101" i="35" s="1"/>
  <c r="AN101" i="35" s="1"/>
  <c r="AC101" i="35"/>
  <c r="AD100" i="35"/>
  <c r="AC100" i="35"/>
  <c r="AE100" i="35" s="1"/>
  <c r="AF100" i="35" s="1"/>
  <c r="AI100" i="35" s="1"/>
  <c r="AK100" i="35" s="1"/>
  <c r="AN100" i="35" s="1"/>
  <c r="AE99" i="35"/>
  <c r="AF99" i="35" s="1"/>
  <c r="AI99" i="35" s="1"/>
  <c r="AK99" i="35" s="1"/>
  <c r="AN99" i="35" s="1"/>
  <c r="AD99" i="35"/>
  <c r="AC99" i="35"/>
  <c r="AD98" i="35"/>
  <c r="AC98" i="35"/>
  <c r="AD97" i="35"/>
  <c r="AE97" i="35" s="1"/>
  <c r="AF97" i="35" s="1"/>
  <c r="AI97" i="35" s="1"/>
  <c r="AK97" i="35" s="1"/>
  <c r="AN97" i="35" s="1"/>
  <c r="AC97" i="35"/>
  <c r="AD96" i="35"/>
  <c r="AC96" i="35"/>
  <c r="AE96" i="35" s="1"/>
  <c r="AF96" i="35" s="1"/>
  <c r="AI96" i="35" s="1"/>
  <c r="AK96" i="35" s="1"/>
  <c r="AN96" i="35" s="1"/>
  <c r="AD95" i="35"/>
  <c r="AC95" i="35"/>
  <c r="AE95" i="35" s="1"/>
  <c r="AF95" i="35" s="1"/>
  <c r="AI95" i="35" s="1"/>
  <c r="AK95" i="35" s="1"/>
  <c r="AN95" i="35" s="1"/>
  <c r="AD94" i="35"/>
  <c r="AC94" i="35"/>
  <c r="AE94" i="35" s="1"/>
  <c r="AF94" i="35" s="1"/>
  <c r="AI94" i="35" s="1"/>
  <c r="AK94" i="35" s="1"/>
  <c r="AN94" i="35" s="1"/>
  <c r="AD93" i="35"/>
  <c r="AE93" i="35" s="1"/>
  <c r="AF93" i="35" s="1"/>
  <c r="AI93" i="35" s="1"/>
  <c r="AK93" i="35" s="1"/>
  <c r="AN93" i="35" s="1"/>
  <c r="AC93" i="35"/>
  <c r="AD92" i="35"/>
  <c r="AC92" i="35"/>
  <c r="AD91" i="35"/>
  <c r="AE91" i="35" s="1"/>
  <c r="AF91" i="35" s="1"/>
  <c r="AI91" i="35" s="1"/>
  <c r="AK91" i="35" s="1"/>
  <c r="AN91" i="35" s="1"/>
  <c r="AC91" i="35"/>
  <c r="AD90" i="35"/>
  <c r="AC90" i="35"/>
  <c r="AE90" i="35" s="1"/>
  <c r="AF90" i="35" s="1"/>
  <c r="AI90" i="35" s="1"/>
  <c r="AK90" i="35" s="1"/>
  <c r="AN90" i="35" s="1"/>
  <c r="AD89" i="35"/>
  <c r="AC89" i="35"/>
  <c r="AD88" i="35"/>
  <c r="AC88" i="35"/>
  <c r="AD87" i="35"/>
  <c r="AC87" i="35"/>
  <c r="AE87" i="35" s="1"/>
  <c r="AF87" i="35" s="1"/>
  <c r="AI87" i="35" s="1"/>
  <c r="AK87" i="35" s="1"/>
  <c r="AN87" i="35" s="1"/>
  <c r="AD86" i="35"/>
  <c r="AC86" i="35"/>
  <c r="AD85" i="35"/>
  <c r="AC85" i="35"/>
  <c r="AE85" i="35" s="1"/>
  <c r="AF85" i="35" s="1"/>
  <c r="AI85" i="35" s="1"/>
  <c r="AK85" i="35" s="1"/>
  <c r="AN85" i="35" s="1"/>
  <c r="AK84" i="35"/>
  <c r="AN84" i="35" s="1"/>
  <c r="AD84" i="35"/>
  <c r="AC84" i="35"/>
  <c r="AE84" i="35" s="1"/>
  <c r="AF84" i="35" s="1"/>
  <c r="AI84" i="35" s="1"/>
  <c r="AD83" i="35"/>
  <c r="AC83" i="35"/>
  <c r="AE83" i="35" s="1"/>
  <c r="AF83" i="35" s="1"/>
  <c r="AI83" i="35" s="1"/>
  <c r="AK83" i="35" s="1"/>
  <c r="AN83" i="35" s="1"/>
  <c r="AD82" i="35"/>
  <c r="AC82" i="35"/>
  <c r="AE82" i="35" s="1"/>
  <c r="AF82" i="35" s="1"/>
  <c r="AI82" i="35" s="1"/>
  <c r="AK82" i="35" s="1"/>
  <c r="AN82" i="35" s="1"/>
  <c r="AD81" i="35"/>
  <c r="AC81" i="35"/>
  <c r="AE81" i="35" s="1"/>
  <c r="AF81" i="35" s="1"/>
  <c r="AI81" i="35" s="1"/>
  <c r="AK81" i="35" s="1"/>
  <c r="AN81" i="35" s="1"/>
  <c r="AD80" i="35"/>
  <c r="AE80" i="35" s="1"/>
  <c r="AF80" i="35" s="1"/>
  <c r="AI80" i="35" s="1"/>
  <c r="AK80" i="35" s="1"/>
  <c r="AN80" i="35" s="1"/>
  <c r="AC80" i="35"/>
  <c r="AD79" i="35"/>
  <c r="AE79" i="35" s="1"/>
  <c r="AF79" i="35" s="1"/>
  <c r="AI79" i="35" s="1"/>
  <c r="AK79" i="35" s="1"/>
  <c r="AN79" i="35" s="1"/>
  <c r="AC79" i="35"/>
  <c r="AD78" i="35"/>
  <c r="AC78" i="35"/>
  <c r="AD77" i="35"/>
  <c r="AC77" i="35"/>
  <c r="AE77" i="35" s="1"/>
  <c r="AF77" i="35" s="1"/>
  <c r="AI77" i="35" s="1"/>
  <c r="AK77" i="35" s="1"/>
  <c r="AN77" i="35" s="1"/>
  <c r="AD76" i="35"/>
  <c r="AC76" i="35"/>
  <c r="AD75" i="35"/>
  <c r="AC75" i="35"/>
  <c r="AD74" i="35"/>
  <c r="AC74" i="35"/>
  <c r="AE74" i="35" s="1"/>
  <c r="AF74" i="35" s="1"/>
  <c r="AI74" i="35" s="1"/>
  <c r="AK74" i="35" s="1"/>
  <c r="AN74" i="35" s="1"/>
  <c r="AD73" i="35"/>
  <c r="AC73" i="35"/>
  <c r="AD72" i="35"/>
  <c r="AE72" i="35" s="1"/>
  <c r="AF72" i="35" s="1"/>
  <c r="AI72" i="35" s="1"/>
  <c r="AK72" i="35" s="1"/>
  <c r="AN72" i="35" s="1"/>
  <c r="AC72" i="35"/>
  <c r="AD71" i="35"/>
  <c r="AC71" i="35"/>
  <c r="AD70" i="35"/>
  <c r="AC70" i="35"/>
  <c r="AE70" i="35" s="1"/>
  <c r="AF70" i="35" s="1"/>
  <c r="AI70" i="35" s="1"/>
  <c r="AK70" i="35" s="1"/>
  <c r="AN70" i="35" s="1"/>
  <c r="AD69" i="35"/>
  <c r="AC69" i="35"/>
  <c r="AE69" i="35" s="1"/>
  <c r="AF69" i="35" s="1"/>
  <c r="AI69" i="35" s="1"/>
  <c r="AK69" i="35" s="1"/>
  <c r="AN69" i="35" s="1"/>
  <c r="AD68" i="35"/>
  <c r="AC68" i="35"/>
  <c r="AD67" i="35"/>
  <c r="AE67" i="35" s="1"/>
  <c r="AF67" i="35" s="1"/>
  <c r="AI67" i="35" s="1"/>
  <c r="AK67" i="35" s="1"/>
  <c r="AN67" i="35" s="1"/>
  <c r="AC67" i="35"/>
  <c r="AD66" i="35"/>
  <c r="AC66" i="35"/>
  <c r="AD65" i="35"/>
  <c r="AC65" i="35"/>
  <c r="AE65" i="35" s="1"/>
  <c r="AF65" i="35" s="1"/>
  <c r="AI65" i="35" s="1"/>
  <c r="AK65" i="35" s="1"/>
  <c r="AN65" i="35" s="1"/>
  <c r="AD64" i="35"/>
  <c r="AC64" i="35"/>
  <c r="AD63" i="35"/>
  <c r="AC63" i="35"/>
  <c r="AD62" i="35"/>
  <c r="AC62" i="35"/>
  <c r="AE62" i="35" s="1"/>
  <c r="AF62" i="35" s="1"/>
  <c r="AI62" i="35" s="1"/>
  <c r="AK62" i="35" s="1"/>
  <c r="AN62" i="35" s="1"/>
  <c r="AD61" i="35"/>
  <c r="AC61" i="35"/>
  <c r="AD60" i="35"/>
  <c r="AE60" i="35" s="1"/>
  <c r="AF60" i="35" s="1"/>
  <c r="AI60" i="35" s="1"/>
  <c r="AK60" i="35" s="1"/>
  <c r="AN60" i="35" s="1"/>
  <c r="AC60" i="35"/>
  <c r="AD59" i="35"/>
  <c r="AC59" i="35"/>
  <c r="AD58" i="35"/>
  <c r="AC58" i="35"/>
  <c r="AE58" i="35" s="1"/>
  <c r="AF58" i="35" s="1"/>
  <c r="AI58" i="35" s="1"/>
  <c r="AK58" i="35" s="1"/>
  <c r="AN58" i="35" s="1"/>
  <c r="AD57" i="35"/>
  <c r="AC57" i="35"/>
  <c r="AE57" i="35" s="1"/>
  <c r="AF57" i="35" s="1"/>
  <c r="AI57" i="35" s="1"/>
  <c r="AK57" i="35" s="1"/>
  <c r="AN57" i="35" s="1"/>
  <c r="AD56" i="35"/>
  <c r="AC56" i="35"/>
  <c r="AD55" i="35"/>
  <c r="AE55" i="35" s="1"/>
  <c r="AF55" i="35" s="1"/>
  <c r="AI55" i="35" s="1"/>
  <c r="AK55" i="35" s="1"/>
  <c r="AN55" i="35" s="1"/>
  <c r="AC55" i="35"/>
  <c r="AD54" i="35"/>
  <c r="AC54" i="35"/>
  <c r="AD53" i="35"/>
  <c r="AC53" i="35"/>
  <c r="AE53" i="35" s="1"/>
  <c r="AF53" i="35" s="1"/>
  <c r="AI53" i="35" s="1"/>
  <c r="AK53" i="35" s="1"/>
  <c r="AN53" i="35" s="1"/>
  <c r="AD52" i="35"/>
  <c r="AC52" i="35"/>
  <c r="AD51" i="35"/>
  <c r="AC51" i="35"/>
  <c r="AD50" i="35"/>
  <c r="AC50" i="35"/>
  <c r="AE50" i="35" s="1"/>
  <c r="AF50" i="35" s="1"/>
  <c r="AI50" i="35" s="1"/>
  <c r="AK50" i="35" s="1"/>
  <c r="AN50" i="35" s="1"/>
  <c r="AD49" i="35"/>
  <c r="AC49" i="35"/>
  <c r="AD48" i="35"/>
  <c r="AE48" i="35" s="1"/>
  <c r="AF48" i="35" s="1"/>
  <c r="AI48" i="35" s="1"/>
  <c r="AK48" i="35" s="1"/>
  <c r="AN48" i="35" s="1"/>
  <c r="AC48" i="35"/>
  <c r="AD47" i="35"/>
  <c r="AC47" i="35"/>
  <c r="AD46" i="35"/>
  <c r="AC46" i="35"/>
  <c r="AE46" i="35" s="1"/>
  <c r="AF46" i="35" s="1"/>
  <c r="AI46" i="35" s="1"/>
  <c r="AK46" i="35" s="1"/>
  <c r="AN46" i="35" s="1"/>
  <c r="AD45" i="35"/>
  <c r="AC45" i="35"/>
  <c r="AE45" i="35" s="1"/>
  <c r="AF45" i="35" s="1"/>
  <c r="AI45" i="35" s="1"/>
  <c r="AK45" i="35" s="1"/>
  <c r="AN45" i="35" s="1"/>
  <c r="AD44" i="35"/>
  <c r="AC44" i="35"/>
  <c r="AD43" i="35"/>
  <c r="AE43" i="35" s="1"/>
  <c r="AF43" i="35" s="1"/>
  <c r="AI43" i="35" s="1"/>
  <c r="AK43" i="35" s="1"/>
  <c r="AN43" i="35" s="1"/>
  <c r="AC43" i="35"/>
  <c r="AD42" i="35"/>
  <c r="AC42" i="35"/>
  <c r="AD41" i="35"/>
  <c r="AC41" i="35"/>
  <c r="AE41" i="35" s="1"/>
  <c r="AF41" i="35" s="1"/>
  <c r="AI41" i="35" s="1"/>
  <c r="AK41" i="35" s="1"/>
  <c r="AN41" i="35" s="1"/>
  <c r="AD40" i="35"/>
  <c r="AC40" i="35"/>
  <c r="AD39" i="35"/>
  <c r="AC39" i="35"/>
  <c r="AD38" i="35"/>
  <c r="AC38" i="35"/>
  <c r="AE38" i="35" s="1"/>
  <c r="AF38" i="35" s="1"/>
  <c r="AI38" i="35" s="1"/>
  <c r="AK38" i="35" s="1"/>
  <c r="AN38" i="35" s="1"/>
  <c r="AD37" i="35"/>
  <c r="AC37" i="35"/>
  <c r="AD36" i="35"/>
  <c r="AE36" i="35" s="1"/>
  <c r="AF36" i="35" s="1"/>
  <c r="AI36" i="35" s="1"/>
  <c r="AK36" i="35" s="1"/>
  <c r="AN36" i="35" s="1"/>
  <c r="AC36" i="35"/>
  <c r="AD35" i="35"/>
  <c r="AC35" i="35"/>
  <c r="AD34" i="35"/>
  <c r="AC34" i="35"/>
  <c r="AE34" i="35" s="1"/>
  <c r="AF34" i="35" s="1"/>
  <c r="AI34" i="35" s="1"/>
  <c r="AK34" i="35" s="1"/>
  <c r="AN34" i="35" s="1"/>
  <c r="AD33" i="35"/>
  <c r="AC33" i="35"/>
  <c r="AE33" i="35" s="1"/>
  <c r="AF33" i="35" s="1"/>
  <c r="AI33" i="35" s="1"/>
  <c r="AK33" i="35" s="1"/>
  <c r="AN33" i="35" s="1"/>
  <c r="AD32" i="35"/>
  <c r="AC32" i="35"/>
  <c r="AD31" i="35"/>
  <c r="AE31" i="35" s="1"/>
  <c r="AF31" i="35" s="1"/>
  <c r="AI31" i="35" s="1"/>
  <c r="AK31" i="35" s="1"/>
  <c r="AN31" i="35" s="1"/>
  <c r="AC31" i="35"/>
  <c r="AD30" i="35"/>
  <c r="AC30" i="35"/>
  <c r="AD29" i="35"/>
  <c r="AC29" i="35"/>
  <c r="AE29" i="35" s="1"/>
  <c r="AF29" i="35" s="1"/>
  <c r="AI29" i="35" s="1"/>
  <c r="AK29" i="35" s="1"/>
  <c r="AN29" i="35" s="1"/>
  <c r="AD28" i="35"/>
  <c r="AC28" i="35"/>
  <c r="AD27" i="35"/>
  <c r="AC27" i="35"/>
  <c r="B27" i="35"/>
  <c r="B39" i="35" s="1"/>
  <c r="B51" i="35" s="1"/>
  <c r="B63" i="35" s="1"/>
  <c r="B75" i="35" s="1"/>
  <c r="B87" i="35" s="1"/>
  <c r="B99" i="35" s="1"/>
  <c r="B111" i="35" s="1"/>
  <c r="B123" i="35" s="1"/>
  <c r="B135" i="35" s="1"/>
  <c r="B147" i="35" s="1"/>
  <c r="B159" i="35" s="1"/>
  <c r="B171" i="35" s="1"/>
  <c r="B183" i="35" s="1"/>
  <c r="A27" i="35"/>
  <c r="A39" i="35" s="1"/>
  <c r="A51" i="35" s="1"/>
  <c r="A63" i="35" s="1"/>
  <c r="A75" i="35" s="1"/>
  <c r="A87" i="35" s="1"/>
  <c r="A99" i="35" s="1"/>
  <c r="A111" i="35" s="1"/>
  <c r="A123" i="35" s="1"/>
  <c r="A135" i="35" s="1"/>
  <c r="A147" i="35" s="1"/>
  <c r="A159" i="35" s="1"/>
  <c r="A171" i="35" s="1"/>
  <c r="A183" i="35" s="1"/>
  <c r="AD26" i="35"/>
  <c r="AC26" i="35"/>
  <c r="B26" i="35"/>
  <c r="B38" i="35" s="1"/>
  <c r="B50" i="35" s="1"/>
  <c r="B62" i="35" s="1"/>
  <c r="B74" i="35" s="1"/>
  <c r="B86" i="35" s="1"/>
  <c r="B98" i="35" s="1"/>
  <c r="B110" i="35" s="1"/>
  <c r="B122" i="35" s="1"/>
  <c r="B134" i="35" s="1"/>
  <c r="B146" i="35" s="1"/>
  <c r="B158" i="35" s="1"/>
  <c r="B170" i="35" s="1"/>
  <c r="B182" i="35" s="1"/>
  <c r="A26" i="35"/>
  <c r="A38" i="35" s="1"/>
  <c r="A50" i="35" s="1"/>
  <c r="A62" i="35" s="1"/>
  <c r="A74" i="35" s="1"/>
  <c r="A86" i="35" s="1"/>
  <c r="A98" i="35" s="1"/>
  <c r="A110" i="35" s="1"/>
  <c r="A122" i="35" s="1"/>
  <c r="A134" i="35" s="1"/>
  <c r="A146" i="35" s="1"/>
  <c r="A158" i="35" s="1"/>
  <c r="A170" i="35" s="1"/>
  <c r="A182" i="35" s="1"/>
  <c r="AD25" i="35"/>
  <c r="AC25" i="35"/>
  <c r="AE25" i="35" s="1"/>
  <c r="AF25" i="35" s="1"/>
  <c r="AI25" i="35" s="1"/>
  <c r="AK25" i="35" s="1"/>
  <c r="AN25" i="35" s="1"/>
  <c r="B25" i="35"/>
  <c r="B37" i="35" s="1"/>
  <c r="B49" i="35" s="1"/>
  <c r="B61" i="35" s="1"/>
  <c r="B73" i="35" s="1"/>
  <c r="B85" i="35" s="1"/>
  <c r="B97" i="35" s="1"/>
  <c r="B109" i="35" s="1"/>
  <c r="B121" i="35" s="1"/>
  <c r="B133" i="35" s="1"/>
  <c r="B145" i="35" s="1"/>
  <c r="B157" i="35" s="1"/>
  <c r="B169" i="35" s="1"/>
  <c r="B181" i="35" s="1"/>
  <c r="A25" i="35"/>
  <c r="A37" i="35" s="1"/>
  <c r="A49" i="35" s="1"/>
  <c r="A61" i="35" s="1"/>
  <c r="A73" i="35" s="1"/>
  <c r="A85" i="35" s="1"/>
  <c r="A97" i="35" s="1"/>
  <c r="A109" i="35" s="1"/>
  <c r="A121" i="35" s="1"/>
  <c r="A133" i="35" s="1"/>
  <c r="A145" i="35" s="1"/>
  <c r="A157" i="35" s="1"/>
  <c r="A169" i="35" s="1"/>
  <c r="A181" i="35" s="1"/>
  <c r="AD24" i="35"/>
  <c r="AC24" i="35"/>
  <c r="B24" i="35"/>
  <c r="B36" i="35" s="1"/>
  <c r="B48" i="35" s="1"/>
  <c r="B60" i="35" s="1"/>
  <c r="B72" i="35" s="1"/>
  <c r="B84" i="35" s="1"/>
  <c r="B96" i="35" s="1"/>
  <c r="B108" i="35" s="1"/>
  <c r="B120" i="35" s="1"/>
  <c r="B132" i="35" s="1"/>
  <c r="B144" i="35" s="1"/>
  <c r="B156" i="35" s="1"/>
  <c r="B168" i="35" s="1"/>
  <c r="B180" i="35" s="1"/>
  <c r="A24" i="35"/>
  <c r="A36" i="35" s="1"/>
  <c r="A48" i="35" s="1"/>
  <c r="A60" i="35" s="1"/>
  <c r="A72" i="35" s="1"/>
  <c r="A84" i="35" s="1"/>
  <c r="A96" i="35" s="1"/>
  <c r="A108" i="35" s="1"/>
  <c r="A120" i="35" s="1"/>
  <c r="A132" i="35" s="1"/>
  <c r="A144" i="35" s="1"/>
  <c r="A156" i="35" s="1"/>
  <c r="A168" i="35" s="1"/>
  <c r="A180" i="35" s="1"/>
  <c r="AD23" i="35"/>
  <c r="AE23" i="35" s="1"/>
  <c r="AF23" i="35" s="1"/>
  <c r="AI23" i="35" s="1"/>
  <c r="AK23" i="35" s="1"/>
  <c r="AN23" i="35" s="1"/>
  <c r="AC23" i="35"/>
  <c r="B23" i="35"/>
  <c r="B35" i="35" s="1"/>
  <c r="B47" i="35" s="1"/>
  <c r="B59" i="35" s="1"/>
  <c r="B71" i="35" s="1"/>
  <c r="B83" i="35" s="1"/>
  <c r="B95" i="35" s="1"/>
  <c r="B107" i="35" s="1"/>
  <c r="B119" i="35" s="1"/>
  <c r="B131" i="35" s="1"/>
  <c r="B143" i="35" s="1"/>
  <c r="B155" i="35" s="1"/>
  <c r="B167" i="35" s="1"/>
  <c r="B179" i="35" s="1"/>
  <c r="A23" i="35"/>
  <c r="A35" i="35" s="1"/>
  <c r="A47" i="35" s="1"/>
  <c r="A59" i="35" s="1"/>
  <c r="A71" i="35" s="1"/>
  <c r="A83" i="35" s="1"/>
  <c r="A95" i="35" s="1"/>
  <c r="A107" i="35" s="1"/>
  <c r="A119" i="35" s="1"/>
  <c r="A131" i="35" s="1"/>
  <c r="A143" i="35" s="1"/>
  <c r="A155" i="35" s="1"/>
  <c r="A167" i="35" s="1"/>
  <c r="A179" i="35" s="1"/>
  <c r="AD22" i="35"/>
  <c r="AC22" i="35"/>
  <c r="AE22" i="35" s="1"/>
  <c r="AF22" i="35" s="1"/>
  <c r="AI22" i="35" s="1"/>
  <c r="AK22" i="35" s="1"/>
  <c r="AN22" i="35" s="1"/>
  <c r="B22" i="35"/>
  <c r="B34" i="35" s="1"/>
  <c r="B46" i="35" s="1"/>
  <c r="B58" i="35" s="1"/>
  <c r="B70" i="35" s="1"/>
  <c r="B82" i="35" s="1"/>
  <c r="B94" i="35" s="1"/>
  <c r="B106" i="35" s="1"/>
  <c r="B118" i="35" s="1"/>
  <c r="B130" i="35" s="1"/>
  <c r="B142" i="35" s="1"/>
  <c r="B154" i="35" s="1"/>
  <c r="B166" i="35" s="1"/>
  <c r="B178" i="35" s="1"/>
  <c r="A22" i="35"/>
  <c r="A34" i="35" s="1"/>
  <c r="A46" i="35" s="1"/>
  <c r="A58" i="35" s="1"/>
  <c r="A70" i="35" s="1"/>
  <c r="A82" i="35" s="1"/>
  <c r="A94" i="35" s="1"/>
  <c r="A106" i="35" s="1"/>
  <c r="A118" i="35" s="1"/>
  <c r="A130" i="35" s="1"/>
  <c r="A142" i="35" s="1"/>
  <c r="A154" i="35" s="1"/>
  <c r="A166" i="35" s="1"/>
  <c r="A178" i="35" s="1"/>
  <c r="AD21" i="35"/>
  <c r="AC21" i="35"/>
  <c r="AE21" i="35" s="1"/>
  <c r="AF21" i="35" s="1"/>
  <c r="AI21" i="35" s="1"/>
  <c r="AK21" i="35" s="1"/>
  <c r="AN21" i="35" s="1"/>
  <c r="B21" i="35"/>
  <c r="B33" i="35" s="1"/>
  <c r="B45" i="35" s="1"/>
  <c r="B57" i="35" s="1"/>
  <c r="B69" i="35" s="1"/>
  <c r="B81" i="35" s="1"/>
  <c r="B93" i="35" s="1"/>
  <c r="B105" i="35" s="1"/>
  <c r="B117" i="35" s="1"/>
  <c r="B129" i="35" s="1"/>
  <c r="B141" i="35" s="1"/>
  <c r="B153" i="35" s="1"/>
  <c r="B165" i="35" s="1"/>
  <c r="B177" i="35" s="1"/>
  <c r="B189" i="35" s="1"/>
  <c r="A21" i="35"/>
  <c r="A33" i="35" s="1"/>
  <c r="A45" i="35" s="1"/>
  <c r="A57" i="35" s="1"/>
  <c r="A69" i="35" s="1"/>
  <c r="A81" i="35" s="1"/>
  <c r="A93" i="35" s="1"/>
  <c r="A105" i="35" s="1"/>
  <c r="A117" i="35" s="1"/>
  <c r="A129" i="35" s="1"/>
  <c r="A141" i="35" s="1"/>
  <c r="A153" i="35" s="1"/>
  <c r="A165" i="35" s="1"/>
  <c r="A177" i="35" s="1"/>
  <c r="A189" i="35" s="1"/>
  <c r="AD20" i="35"/>
  <c r="AE20" i="35" s="1"/>
  <c r="AF20" i="35" s="1"/>
  <c r="AI20" i="35" s="1"/>
  <c r="AK20" i="35" s="1"/>
  <c r="AN20" i="35" s="1"/>
  <c r="AC20" i="35"/>
  <c r="B20" i="35"/>
  <c r="B32" i="35" s="1"/>
  <c r="B44" i="35" s="1"/>
  <c r="B56" i="35" s="1"/>
  <c r="B68" i="35" s="1"/>
  <c r="B80" i="35" s="1"/>
  <c r="B92" i="35" s="1"/>
  <c r="B104" i="35" s="1"/>
  <c r="B116" i="35" s="1"/>
  <c r="B128" i="35" s="1"/>
  <c r="B140" i="35" s="1"/>
  <c r="B152" i="35" s="1"/>
  <c r="B164" i="35" s="1"/>
  <c r="B176" i="35" s="1"/>
  <c r="B188" i="35" s="1"/>
  <c r="A20" i="35"/>
  <c r="A32" i="35" s="1"/>
  <c r="A44" i="35" s="1"/>
  <c r="A56" i="35" s="1"/>
  <c r="A68" i="35" s="1"/>
  <c r="A80" i="35" s="1"/>
  <c r="A92" i="35" s="1"/>
  <c r="A104" i="35" s="1"/>
  <c r="A116" i="35" s="1"/>
  <c r="A128" i="35" s="1"/>
  <c r="A140" i="35" s="1"/>
  <c r="A152" i="35" s="1"/>
  <c r="A164" i="35" s="1"/>
  <c r="A176" i="35" s="1"/>
  <c r="A188" i="35" s="1"/>
  <c r="AD19" i="35"/>
  <c r="AC19" i="35"/>
  <c r="B19" i="35"/>
  <c r="B31" i="35" s="1"/>
  <c r="B43" i="35" s="1"/>
  <c r="B55" i="35" s="1"/>
  <c r="B67" i="35" s="1"/>
  <c r="B79" i="35" s="1"/>
  <c r="B91" i="35" s="1"/>
  <c r="B103" i="35" s="1"/>
  <c r="B115" i="35" s="1"/>
  <c r="B127" i="35" s="1"/>
  <c r="B139" i="35" s="1"/>
  <c r="B151" i="35" s="1"/>
  <c r="B163" i="35" s="1"/>
  <c r="B175" i="35" s="1"/>
  <c r="B187" i="35" s="1"/>
  <c r="A19" i="35"/>
  <c r="A31" i="35" s="1"/>
  <c r="A43" i="35" s="1"/>
  <c r="A55" i="35" s="1"/>
  <c r="A67" i="35" s="1"/>
  <c r="A79" i="35" s="1"/>
  <c r="A91" i="35" s="1"/>
  <c r="A103" i="35" s="1"/>
  <c r="A115" i="35" s="1"/>
  <c r="A127" i="35" s="1"/>
  <c r="A139" i="35" s="1"/>
  <c r="A151" i="35" s="1"/>
  <c r="A163" i="35" s="1"/>
  <c r="A175" i="35" s="1"/>
  <c r="A187" i="35" s="1"/>
  <c r="AD18" i="35"/>
  <c r="AC18" i="35"/>
  <c r="AE18" i="35" s="1"/>
  <c r="AF18" i="35" s="1"/>
  <c r="AI18" i="35" s="1"/>
  <c r="AK18" i="35" s="1"/>
  <c r="AN18" i="35" s="1"/>
  <c r="B18" i="35"/>
  <c r="B30" i="35" s="1"/>
  <c r="B42" i="35" s="1"/>
  <c r="B54" i="35" s="1"/>
  <c r="B66" i="35" s="1"/>
  <c r="B78" i="35" s="1"/>
  <c r="B90" i="35" s="1"/>
  <c r="B102" i="35" s="1"/>
  <c r="B114" i="35" s="1"/>
  <c r="B126" i="35" s="1"/>
  <c r="B138" i="35" s="1"/>
  <c r="B150" i="35" s="1"/>
  <c r="B162" i="35" s="1"/>
  <c r="B174" i="35" s="1"/>
  <c r="B186" i="35" s="1"/>
  <c r="A18" i="35"/>
  <c r="A30" i="35" s="1"/>
  <c r="A42" i="35" s="1"/>
  <c r="A54" i="35" s="1"/>
  <c r="A66" i="35" s="1"/>
  <c r="A78" i="35" s="1"/>
  <c r="A90" i="35" s="1"/>
  <c r="A102" i="35" s="1"/>
  <c r="A114" i="35" s="1"/>
  <c r="A126" i="35" s="1"/>
  <c r="A138" i="35" s="1"/>
  <c r="A150" i="35" s="1"/>
  <c r="A162" i="35" s="1"/>
  <c r="A174" i="35" s="1"/>
  <c r="A186" i="35" s="1"/>
  <c r="AD17" i="35"/>
  <c r="AC17" i="35"/>
  <c r="B17" i="35"/>
  <c r="B29" i="35" s="1"/>
  <c r="B41" i="35" s="1"/>
  <c r="B53" i="35" s="1"/>
  <c r="B65" i="35" s="1"/>
  <c r="B77" i="35" s="1"/>
  <c r="B89" i="35" s="1"/>
  <c r="B101" i="35" s="1"/>
  <c r="B113" i="35" s="1"/>
  <c r="B125" i="35" s="1"/>
  <c r="B137" i="35" s="1"/>
  <c r="B149" i="35" s="1"/>
  <c r="B161" i="35" s="1"/>
  <c r="B173" i="35" s="1"/>
  <c r="B185" i="35" s="1"/>
  <c r="A17" i="35"/>
  <c r="A29" i="35" s="1"/>
  <c r="A41" i="35" s="1"/>
  <c r="A53" i="35" s="1"/>
  <c r="A65" i="35" s="1"/>
  <c r="A77" i="35" s="1"/>
  <c r="A89" i="35" s="1"/>
  <c r="A101" i="35" s="1"/>
  <c r="A113" i="35" s="1"/>
  <c r="A125" i="35" s="1"/>
  <c r="A137" i="35" s="1"/>
  <c r="A149" i="35" s="1"/>
  <c r="A161" i="35" s="1"/>
  <c r="A173" i="35" s="1"/>
  <c r="A185" i="35" s="1"/>
  <c r="AD16" i="35"/>
  <c r="AC16" i="35"/>
  <c r="B16" i="35"/>
  <c r="B28" i="35" s="1"/>
  <c r="B40" i="35" s="1"/>
  <c r="B52" i="35" s="1"/>
  <c r="B64" i="35" s="1"/>
  <c r="B76" i="35" s="1"/>
  <c r="B88" i="35" s="1"/>
  <c r="B100" i="35" s="1"/>
  <c r="B112" i="35" s="1"/>
  <c r="B124" i="35" s="1"/>
  <c r="B136" i="35" s="1"/>
  <c r="B148" i="35" s="1"/>
  <c r="B160" i="35" s="1"/>
  <c r="B172" i="35" s="1"/>
  <c r="B184" i="35" s="1"/>
  <c r="A16" i="35"/>
  <c r="A28" i="35" s="1"/>
  <c r="A40" i="35" s="1"/>
  <c r="A52" i="35" s="1"/>
  <c r="A64" i="35" s="1"/>
  <c r="A76" i="35" s="1"/>
  <c r="A88" i="35" s="1"/>
  <c r="A100" i="35" s="1"/>
  <c r="A112" i="35" s="1"/>
  <c r="A124" i="35" s="1"/>
  <c r="A136" i="35" s="1"/>
  <c r="A148" i="35" s="1"/>
  <c r="A160" i="35" s="1"/>
  <c r="A172" i="35" s="1"/>
  <c r="A184" i="35" s="1"/>
  <c r="AD15" i="35"/>
  <c r="AC15" i="35"/>
  <c r="AD14" i="35"/>
  <c r="AC14" i="35"/>
  <c r="AD13" i="35"/>
  <c r="AC13" i="35"/>
  <c r="AD12" i="35"/>
  <c r="AC12" i="35"/>
  <c r="AD11" i="35"/>
  <c r="AE11" i="35" s="1"/>
  <c r="AF11" i="35" s="1"/>
  <c r="AI11" i="35" s="1"/>
  <c r="AK11" i="35" s="1"/>
  <c r="AN11" i="35" s="1"/>
  <c r="AC11" i="35"/>
  <c r="AD10" i="35"/>
  <c r="AC10" i="35"/>
  <c r="AE10" i="35" s="1"/>
  <c r="AF10" i="35" s="1"/>
  <c r="AI10" i="35" s="1"/>
  <c r="AK10" i="35" s="1"/>
  <c r="AN10" i="35" s="1"/>
  <c r="AD9" i="35"/>
  <c r="AC9" i="35"/>
  <c r="AD8" i="35"/>
  <c r="AE8" i="35" s="1"/>
  <c r="AF8" i="35" s="1"/>
  <c r="AI8" i="35" s="1"/>
  <c r="AK8" i="35" s="1"/>
  <c r="AN8" i="35" s="1"/>
  <c r="AC8" i="35"/>
  <c r="AD7" i="35"/>
  <c r="AC7" i="35"/>
  <c r="AE7" i="35" s="1"/>
  <c r="AF7" i="35" s="1"/>
  <c r="AI7" i="35" s="1"/>
  <c r="AK7" i="35" s="1"/>
  <c r="AN7" i="35" s="1"/>
  <c r="AD6" i="35"/>
  <c r="AE6" i="35" s="1"/>
  <c r="AF6" i="35" s="1"/>
  <c r="AI6" i="35" s="1"/>
  <c r="AK6" i="35" s="1"/>
  <c r="AN6" i="35" s="1"/>
  <c r="AC6" i="35"/>
  <c r="AD5" i="35"/>
  <c r="AC5" i="35"/>
  <c r="AE5" i="35" s="1"/>
  <c r="AF5" i="35" s="1"/>
  <c r="AI5" i="35" s="1"/>
  <c r="AK5" i="35" s="1"/>
  <c r="AN5" i="35" s="1"/>
  <c r="AD4" i="35"/>
  <c r="AC4" i="35"/>
  <c r="AE28" i="35" l="1"/>
  <c r="AF28" i="35" s="1"/>
  <c r="AI28" i="35" s="1"/>
  <c r="AK28" i="35" s="1"/>
  <c r="AN28" i="35" s="1"/>
  <c r="AE40" i="35"/>
  <c r="AF40" i="35" s="1"/>
  <c r="AI40" i="35" s="1"/>
  <c r="AK40" i="35" s="1"/>
  <c r="AN40" i="35" s="1"/>
  <c r="AE52" i="35"/>
  <c r="AF52" i="35" s="1"/>
  <c r="AI52" i="35" s="1"/>
  <c r="AK52" i="35" s="1"/>
  <c r="AN52" i="35" s="1"/>
  <c r="AE64" i="35"/>
  <c r="AF64" i="35" s="1"/>
  <c r="AI64" i="35" s="1"/>
  <c r="AK64" i="35" s="1"/>
  <c r="AN64" i="35" s="1"/>
  <c r="AE76" i="35"/>
  <c r="AF76" i="35" s="1"/>
  <c r="AI76" i="35" s="1"/>
  <c r="AK76" i="35" s="1"/>
  <c r="AN76" i="35" s="1"/>
  <c r="AE86" i="35"/>
  <c r="AF86" i="35" s="1"/>
  <c r="AI86" i="35" s="1"/>
  <c r="AK86" i="35" s="1"/>
  <c r="AN86" i="35" s="1"/>
  <c r="AE130" i="35"/>
  <c r="AF130" i="35" s="1"/>
  <c r="AI130" i="35" s="1"/>
  <c r="AK130" i="35" s="1"/>
  <c r="AN130" i="35" s="1"/>
  <c r="AE149" i="35"/>
  <c r="AF149" i="35" s="1"/>
  <c r="AI149" i="35" s="1"/>
  <c r="AK149" i="35" s="1"/>
  <c r="AN149" i="35" s="1"/>
  <c r="AE154" i="35"/>
  <c r="AF154" i="35" s="1"/>
  <c r="AI154" i="35" s="1"/>
  <c r="AK154" i="35" s="1"/>
  <c r="AN154" i="35" s="1"/>
  <c r="AE173" i="35"/>
  <c r="AF173" i="35" s="1"/>
  <c r="AI173" i="35" s="1"/>
  <c r="AK173" i="35" s="1"/>
  <c r="AN173" i="35" s="1"/>
  <c r="AE178" i="35"/>
  <c r="AF178" i="35" s="1"/>
  <c r="AI178" i="35" s="1"/>
  <c r="AK178" i="35" s="1"/>
  <c r="AN178" i="35" s="1"/>
  <c r="AE19" i="35"/>
  <c r="AF19" i="35" s="1"/>
  <c r="AI19" i="35" s="1"/>
  <c r="AK19" i="35" s="1"/>
  <c r="AN19" i="35" s="1"/>
  <c r="AE47" i="35"/>
  <c r="AF47" i="35" s="1"/>
  <c r="AI47" i="35" s="1"/>
  <c r="AK47" i="35" s="1"/>
  <c r="AN47" i="35" s="1"/>
  <c r="AE59" i="35"/>
  <c r="AF59" i="35" s="1"/>
  <c r="AI59" i="35" s="1"/>
  <c r="AK59" i="35" s="1"/>
  <c r="AN59" i="35" s="1"/>
  <c r="AE71" i="35"/>
  <c r="AF71" i="35" s="1"/>
  <c r="AI71" i="35" s="1"/>
  <c r="AK71" i="35" s="1"/>
  <c r="AN71" i="35" s="1"/>
  <c r="AE12" i="35"/>
  <c r="AF12" i="35" s="1"/>
  <c r="AI12" i="35" s="1"/>
  <c r="AK12" i="35" s="1"/>
  <c r="AN12" i="35" s="1"/>
  <c r="AE30" i="35"/>
  <c r="AF30" i="35" s="1"/>
  <c r="AI30" i="35" s="1"/>
  <c r="AK30" i="35" s="1"/>
  <c r="AN30" i="35" s="1"/>
  <c r="AE42" i="35"/>
  <c r="AF42" i="35" s="1"/>
  <c r="AI42" i="35" s="1"/>
  <c r="AK42" i="35" s="1"/>
  <c r="AN42" i="35" s="1"/>
  <c r="AE54" i="35"/>
  <c r="AF54" i="35" s="1"/>
  <c r="AI54" i="35" s="1"/>
  <c r="AK54" i="35" s="1"/>
  <c r="AN54" i="35" s="1"/>
  <c r="AE66" i="35"/>
  <c r="AF66" i="35" s="1"/>
  <c r="AI66" i="35" s="1"/>
  <c r="AK66" i="35" s="1"/>
  <c r="AN66" i="35" s="1"/>
  <c r="AE78" i="35"/>
  <c r="AF78" i="35" s="1"/>
  <c r="AI78" i="35" s="1"/>
  <c r="AK78" i="35" s="1"/>
  <c r="AN78" i="35" s="1"/>
  <c r="AE92" i="35"/>
  <c r="AF92" i="35" s="1"/>
  <c r="AI92" i="35" s="1"/>
  <c r="AK92" i="35" s="1"/>
  <c r="AN92" i="35" s="1"/>
  <c r="AE102" i="35"/>
  <c r="AF102" i="35" s="1"/>
  <c r="AI102" i="35" s="1"/>
  <c r="AK102" i="35" s="1"/>
  <c r="AN102" i="35" s="1"/>
  <c r="AE136" i="35"/>
  <c r="AF136" i="35" s="1"/>
  <c r="AI136" i="35" s="1"/>
  <c r="AK136" i="35" s="1"/>
  <c r="AN136" i="35" s="1"/>
  <c r="AE160" i="35"/>
  <c r="AF160" i="35" s="1"/>
  <c r="AI160" i="35" s="1"/>
  <c r="AK160" i="35" s="1"/>
  <c r="AN160" i="35" s="1"/>
  <c r="AE35" i="35"/>
  <c r="AF35" i="35" s="1"/>
  <c r="AI35" i="35" s="1"/>
  <c r="AK35" i="35" s="1"/>
  <c r="AN35" i="35" s="1"/>
  <c r="AE13" i="35"/>
  <c r="AF13" i="35" s="1"/>
  <c r="AI13" i="35" s="1"/>
  <c r="AK13" i="35" s="1"/>
  <c r="AN13" i="35" s="1"/>
  <c r="AE17" i="35"/>
  <c r="AF17" i="35" s="1"/>
  <c r="AI17" i="35" s="1"/>
  <c r="AK17" i="35" s="1"/>
  <c r="AN17" i="35" s="1"/>
  <c r="AE26" i="35"/>
  <c r="AF26" i="35" s="1"/>
  <c r="AI26" i="35" s="1"/>
  <c r="AK26" i="35" s="1"/>
  <c r="AN26" i="35" s="1"/>
  <c r="AE37" i="35"/>
  <c r="AF37" i="35" s="1"/>
  <c r="AI37" i="35" s="1"/>
  <c r="AK37" i="35" s="1"/>
  <c r="AN37" i="35" s="1"/>
  <c r="AE49" i="35"/>
  <c r="AF49" i="35" s="1"/>
  <c r="AI49" i="35" s="1"/>
  <c r="AK49" i="35" s="1"/>
  <c r="AN49" i="35" s="1"/>
  <c r="AE61" i="35"/>
  <c r="AF61" i="35" s="1"/>
  <c r="AI61" i="35" s="1"/>
  <c r="AK61" i="35" s="1"/>
  <c r="AN61" i="35" s="1"/>
  <c r="AE73" i="35"/>
  <c r="AF73" i="35" s="1"/>
  <c r="AI73" i="35" s="1"/>
  <c r="AK73" i="35" s="1"/>
  <c r="AN73" i="35" s="1"/>
  <c r="AE88" i="35"/>
  <c r="AF88" i="35" s="1"/>
  <c r="AI88" i="35" s="1"/>
  <c r="AK88" i="35" s="1"/>
  <c r="AN88" i="35" s="1"/>
  <c r="AE98" i="35"/>
  <c r="AF98" i="35" s="1"/>
  <c r="AI98" i="35" s="1"/>
  <c r="AK98" i="35" s="1"/>
  <c r="AN98" i="35" s="1"/>
  <c r="AE137" i="35"/>
  <c r="AF137" i="35" s="1"/>
  <c r="AI137" i="35" s="1"/>
  <c r="AK137" i="35" s="1"/>
  <c r="AN137" i="35" s="1"/>
  <c r="AE142" i="35"/>
  <c r="AF142" i="35" s="1"/>
  <c r="AI142" i="35" s="1"/>
  <c r="AK142" i="35" s="1"/>
  <c r="AN142" i="35" s="1"/>
  <c r="AE156" i="35"/>
  <c r="AF156" i="35" s="1"/>
  <c r="AI156" i="35" s="1"/>
  <c r="AK156" i="35" s="1"/>
  <c r="AN156" i="35" s="1"/>
  <c r="AE161" i="35"/>
  <c r="AF161" i="35" s="1"/>
  <c r="AI161" i="35" s="1"/>
  <c r="AK161" i="35" s="1"/>
  <c r="AN161" i="35" s="1"/>
  <c r="AE180" i="35"/>
  <c r="AF180" i="35" s="1"/>
  <c r="AI180" i="35" s="1"/>
  <c r="AK180" i="35" s="1"/>
  <c r="AN180" i="35" s="1"/>
  <c r="AE4" i="35"/>
  <c r="AF4" i="35" s="1"/>
  <c r="AI4" i="35" s="1"/>
  <c r="AK4" i="35" s="1"/>
  <c r="AN4" i="35" s="1"/>
  <c r="AE9" i="35"/>
  <c r="AF9" i="35" s="1"/>
  <c r="AI9" i="35" s="1"/>
  <c r="AK9" i="35" s="1"/>
  <c r="AN9" i="35" s="1"/>
  <c r="AE14" i="35"/>
  <c r="AF14" i="35" s="1"/>
  <c r="AI14" i="35" s="1"/>
  <c r="AK14" i="35" s="1"/>
  <c r="AN14" i="35" s="1"/>
  <c r="AE32" i="35"/>
  <c r="AF32" i="35" s="1"/>
  <c r="AI32" i="35" s="1"/>
  <c r="AK32" i="35" s="1"/>
  <c r="AN32" i="35" s="1"/>
  <c r="AE44" i="35"/>
  <c r="AF44" i="35" s="1"/>
  <c r="AI44" i="35" s="1"/>
  <c r="AK44" i="35" s="1"/>
  <c r="AN44" i="35" s="1"/>
  <c r="AE56" i="35"/>
  <c r="AF56" i="35" s="1"/>
  <c r="AI56" i="35" s="1"/>
  <c r="AK56" i="35" s="1"/>
  <c r="AN56" i="35" s="1"/>
  <c r="AE68" i="35"/>
  <c r="AF68" i="35" s="1"/>
  <c r="AI68" i="35" s="1"/>
  <c r="AK68" i="35" s="1"/>
  <c r="AN68" i="35" s="1"/>
  <c r="AE89" i="35"/>
  <c r="AF89" i="35" s="1"/>
  <c r="AI89" i="35" s="1"/>
  <c r="AK89" i="35" s="1"/>
  <c r="AN89" i="35" s="1"/>
  <c r="AE104" i="35"/>
  <c r="AF104" i="35" s="1"/>
  <c r="AI104" i="35" s="1"/>
  <c r="AK104" i="35" s="1"/>
  <c r="AN104" i="35" s="1"/>
  <c r="AE109" i="35"/>
  <c r="AF109" i="35" s="1"/>
  <c r="AI109" i="35" s="1"/>
  <c r="AK109" i="35" s="1"/>
  <c r="AN109" i="35" s="1"/>
  <c r="AE114" i="35"/>
  <c r="AF114" i="35" s="1"/>
  <c r="AI114" i="35" s="1"/>
  <c r="AK114" i="35" s="1"/>
  <c r="AN114" i="35" s="1"/>
  <c r="AE128" i="35"/>
  <c r="AF128" i="35" s="1"/>
  <c r="AI128" i="35" s="1"/>
  <c r="AK128" i="35" s="1"/>
  <c r="AN128" i="35" s="1"/>
  <c r="AE152" i="35"/>
  <c r="AF152" i="35" s="1"/>
  <c r="AI152" i="35" s="1"/>
  <c r="AK152" i="35" s="1"/>
  <c r="AN152" i="35" s="1"/>
  <c r="AE15" i="35"/>
  <c r="AF15" i="35" s="1"/>
  <c r="AI15" i="35" s="1"/>
  <c r="AK15" i="35" s="1"/>
  <c r="AN15" i="35" s="1"/>
  <c r="AE24" i="35"/>
  <c r="AF24" i="35" s="1"/>
  <c r="AI24" i="35" s="1"/>
  <c r="AK24" i="35" s="1"/>
  <c r="AN24" i="35" s="1"/>
  <c r="AE27" i="35"/>
  <c r="AF27" i="35" s="1"/>
  <c r="AI27" i="35" s="1"/>
  <c r="AK27" i="35" s="1"/>
  <c r="AN27" i="35" s="1"/>
  <c r="AE39" i="35"/>
  <c r="AF39" i="35" s="1"/>
  <c r="AI39" i="35" s="1"/>
  <c r="AK39" i="35" s="1"/>
  <c r="AN39" i="35" s="1"/>
  <c r="AE51" i="35"/>
  <c r="AF51" i="35" s="1"/>
  <c r="AI51" i="35" s="1"/>
  <c r="AK51" i="35" s="1"/>
  <c r="AN51" i="35" s="1"/>
  <c r="AE63" i="35"/>
  <c r="AF63" i="35" s="1"/>
  <c r="AI63" i="35" s="1"/>
  <c r="AK63" i="35" s="1"/>
  <c r="AN63" i="35" s="1"/>
  <c r="AE75" i="35"/>
  <c r="AF75" i="35" s="1"/>
  <c r="AI75" i="35" s="1"/>
  <c r="AK75" i="35" s="1"/>
  <c r="AN75" i="35" s="1"/>
  <c r="AE124" i="35"/>
  <c r="AF124" i="35" s="1"/>
  <c r="AI124" i="35" s="1"/>
  <c r="AK124" i="35" s="1"/>
  <c r="AN124" i="35" s="1"/>
  <c r="AE16" i="35"/>
  <c r="AF16" i="35" s="1"/>
  <c r="AI16" i="35" s="1"/>
  <c r="AK16" i="35" s="1"/>
  <c r="AN16" i="35" s="1"/>
  <c r="D2941" i="34" l="1"/>
  <c r="C82" i="38" s="1"/>
  <c r="C2941" i="34"/>
  <c r="B82" i="38" s="1"/>
  <c r="D2938" i="34"/>
  <c r="C2938" i="34"/>
  <c r="D2929" i="34"/>
  <c r="C81" i="38" s="1"/>
  <c r="C2929" i="34"/>
  <c r="B81" i="38" s="1"/>
  <c r="D2926" i="34"/>
  <c r="C2926" i="34"/>
  <c r="D2917" i="34"/>
  <c r="C80" i="38" s="1"/>
  <c r="C2917" i="34"/>
  <c r="B80" i="38" s="1"/>
  <c r="D2914" i="34"/>
  <c r="C2914" i="34"/>
  <c r="D2905" i="34"/>
  <c r="C79" i="38" s="1"/>
  <c r="C2905" i="34"/>
  <c r="B79" i="38" s="1"/>
  <c r="D2902" i="34"/>
  <c r="C2902" i="34"/>
  <c r="D2893" i="34"/>
  <c r="C78" i="38" s="1"/>
  <c r="C2893" i="34"/>
  <c r="B78" i="38" s="1"/>
  <c r="D2890" i="34"/>
  <c r="C2890" i="34"/>
  <c r="D2881" i="34"/>
  <c r="C77" i="38" s="1"/>
  <c r="C2881" i="34"/>
  <c r="B77" i="38" s="1"/>
  <c r="D2878" i="34"/>
  <c r="C2878" i="34"/>
  <c r="D2869" i="34"/>
  <c r="C76" i="38" s="1"/>
  <c r="C2869" i="34"/>
  <c r="B76" i="38" s="1"/>
  <c r="D2866" i="34"/>
  <c r="C2866" i="34"/>
  <c r="D2857" i="34"/>
  <c r="C75" i="38" s="1"/>
  <c r="C2857" i="34"/>
  <c r="B75" i="38" s="1"/>
  <c r="D2854" i="34"/>
  <c r="C2854" i="34"/>
  <c r="D2845" i="34"/>
  <c r="C74" i="38" s="1"/>
  <c r="C2845" i="34"/>
  <c r="B74" i="38" s="1"/>
  <c r="D2842" i="34"/>
  <c r="C2842" i="34"/>
  <c r="D2833" i="34"/>
  <c r="C73" i="38" s="1"/>
  <c r="C2833" i="34"/>
  <c r="B73" i="38" s="1"/>
  <c r="D2830" i="34"/>
  <c r="C2830" i="34"/>
  <c r="D2821" i="34"/>
  <c r="C72" i="38" s="1"/>
  <c r="C2821" i="34"/>
  <c r="B72" i="38" s="1"/>
  <c r="D2818" i="34"/>
  <c r="C2818" i="34"/>
  <c r="D2809" i="34"/>
  <c r="C71" i="38" s="1"/>
  <c r="C2809" i="34"/>
  <c r="B71" i="38" s="1"/>
  <c r="D2806" i="34"/>
  <c r="C2806" i="34"/>
  <c r="D2797" i="34"/>
  <c r="C70" i="38" s="1"/>
  <c r="C2797" i="34"/>
  <c r="B70" i="38" s="1"/>
  <c r="D2794" i="34"/>
  <c r="C2794" i="34"/>
  <c r="D2785" i="34"/>
  <c r="C69" i="38" s="1"/>
  <c r="C2785" i="34"/>
  <c r="B69" i="38" s="1"/>
  <c r="D2782" i="34"/>
  <c r="C2782" i="34"/>
  <c r="D2773" i="34"/>
  <c r="C68" i="38" s="1"/>
  <c r="C2773" i="34"/>
  <c r="B68" i="38" s="1"/>
  <c r="D2770" i="34"/>
  <c r="C2770" i="34"/>
  <c r="D2761" i="34"/>
  <c r="C67" i="38" s="1"/>
  <c r="C2761" i="34"/>
  <c r="B67" i="38" s="1"/>
  <c r="D2758" i="34"/>
  <c r="C2758" i="34"/>
  <c r="D2749" i="34"/>
  <c r="C66" i="38" s="1"/>
  <c r="C2749" i="34"/>
  <c r="B66" i="38" s="1"/>
  <c r="D2746" i="34"/>
  <c r="C2746" i="34"/>
  <c r="D2737" i="34"/>
  <c r="C65" i="38" s="1"/>
  <c r="C2737" i="34"/>
  <c r="B65" i="38" s="1"/>
  <c r="D2734" i="34"/>
  <c r="C2734" i="34"/>
  <c r="D2725" i="34"/>
  <c r="C64" i="38" s="1"/>
  <c r="C2725" i="34"/>
  <c r="B64" i="38" s="1"/>
  <c r="D2722" i="34"/>
  <c r="C2722" i="34"/>
  <c r="D2713" i="34"/>
  <c r="C63" i="38" s="1"/>
  <c r="C2713" i="34"/>
  <c r="B63" i="38" s="1"/>
  <c r="D2710" i="34"/>
  <c r="C2710" i="34"/>
  <c r="D2701" i="34"/>
  <c r="C62" i="38" s="1"/>
  <c r="C2701" i="34"/>
  <c r="B62" i="38" s="1"/>
  <c r="D2698" i="34"/>
  <c r="C2698" i="34"/>
  <c r="D2689" i="34"/>
  <c r="C61" i="38" s="1"/>
  <c r="C2689" i="34"/>
  <c r="B61" i="38" s="1"/>
  <c r="D2686" i="34"/>
  <c r="C2686" i="34"/>
  <c r="D2677" i="34"/>
  <c r="C60" i="38" s="1"/>
  <c r="C2677" i="34"/>
  <c r="B60" i="38" s="1"/>
  <c r="D2674" i="34"/>
  <c r="C2674" i="34"/>
  <c r="D2665" i="34"/>
  <c r="C59" i="38" s="1"/>
  <c r="C2665" i="34"/>
  <c r="B59" i="38" s="1"/>
  <c r="D2662" i="34"/>
  <c r="C2662" i="34"/>
  <c r="D2653" i="34"/>
  <c r="C58" i="38" s="1"/>
  <c r="C2653" i="34"/>
  <c r="B58" i="38" s="1"/>
  <c r="D2650" i="34"/>
  <c r="C2650" i="34"/>
  <c r="D2641" i="34"/>
  <c r="C57" i="38" s="1"/>
  <c r="C2641" i="34"/>
  <c r="B57" i="38" s="1"/>
  <c r="D2638" i="34"/>
  <c r="C2638" i="34"/>
  <c r="D2629" i="34"/>
  <c r="C56" i="38" s="1"/>
  <c r="C2629" i="34"/>
  <c r="B56" i="38" s="1"/>
  <c r="D2626" i="34"/>
  <c r="C2626" i="34"/>
  <c r="D2617" i="34"/>
  <c r="C55" i="38" s="1"/>
  <c r="C2617" i="34"/>
  <c r="B55" i="38" s="1"/>
  <c r="D2614" i="34"/>
  <c r="C2614" i="34"/>
  <c r="D2605" i="34"/>
  <c r="C54" i="38" s="1"/>
  <c r="C2605" i="34"/>
  <c r="B54" i="38" s="1"/>
  <c r="D2602" i="34"/>
  <c r="C2602" i="34"/>
  <c r="D2593" i="34"/>
  <c r="C53" i="38" s="1"/>
  <c r="C2593" i="34"/>
  <c r="B53" i="38" s="1"/>
  <c r="D2590" i="34"/>
  <c r="C2590" i="34"/>
  <c r="D2581" i="34"/>
  <c r="C52" i="38" s="1"/>
  <c r="C2581" i="34"/>
  <c r="B52" i="38" s="1"/>
  <c r="D2578" i="34"/>
  <c r="C2578" i="34"/>
  <c r="D2569" i="34"/>
  <c r="C51" i="38" s="1"/>
  <c r="C2569" i="34"/>
  <c r="B51" i="38" s="1"/>
  <c r="D2566" i="34"/>
  <c r="C2566" i="34"/>
  <c r="D2557" i="34"/>
  <c r="C50" i="38" s="1"/>
  <c r="C2557" i="34"/>
  <c r="B50" i="38" s="1"/>
  <c r="D2554" i="34"/>
  <c r="C2554" i="34"/>
  <c r="D2545" i="34"/>
  <c r="C49" i="38" s="1"/>
  <c r="C2545" i="34"/>
  <c r="B49" i="38" s="1"/>
  <c r="D2542" i="34"/>
  <c r="C2542" i="34"/>
  <c r="D2533" i="34"/>
  <c r="C48" i="38" s="1"/>
  <c r="C2533" i="34"/>
  <c r="B48" i="38" s="1"/>
  <c r="D2530" i="34"/>
  <c r="C2530" i="34"/>
  <c r="D2521" i="34"/>
  <c r="C47" i="38" s="1"/>
  <c r="C2521" i="34"/>
  <c r="B47" i="38" s="1"/>
  <c r="D2518" i="34"/>
  <c r="C2518" i="34"/>
  <c r="D2509" i="34"/>
  <c r="C46" i="38" s="1"/>
  <c r="C2509" i="34"/>
  <c r="B46" i="38" s="1"/>
  <c r="D2506" i="34"/>
  <c r="C2506" i="34"/>
  <c r="D2497" i="34"/>
  <c r="C45" i="38" s="1"/>
  <c r="C2497" i="34"/>
  <c r="B45" i="38" s="1"/>
  <c r="D2494" i="34"/>
  <c r="C2494" i="34"/>
  <c r="D2485" i="34"/>
  <c r="C44" i="38" s="1"/>
  <c r="C2485" i="34"/>
  <c r="B44" i="38" s="1"/>
  <c r="D2482" i="34"/>
  <c r="C2482" i="34"/>
  <c r="D2473" i="34"/>
  <c r="C43" i="38" s="1"/>
  <c r="C2473" i="34"/>
  <c r="B43" i="38" s="1"/>
  <c r="D2470" i="34"/>
  <c r="C2470" i="34"/>
  <c r="D2461" i="34"/>
  <c r="C42" i="38" s="1"/>
  <c r="C2461" i="34"/>
  <c r="B42" i="38" s="1"/>
  <c r="D2458" i="34"/>
  <c r="C2458" i="34"/>
  <c r="D2449" i="34"/>
  <c r="C41" i="38" s="1"/>
  <c r="C2449" i="34"/>
  <c r="B41" i="38" s="1"/>
  <c r="D2446" i="34"/>
  <c r="C2446" i="34"/>
  <c r="D2437" i="34"/>
  <c r="C40" i="38" s="1"/>
  <c r="C2437" i="34"/>
  <c r="B40" i="38" s="1"/>
  <c r="D2434" i="34"/>
  <c r="C2434" i="34"/>
  <c r="D2425" i="34"/>
  <c r="C39" i="38" s="1"/>
  <c r="C2425" i="34"/>
  <c r="B39" i="38" s="1"/>
  <c r="D2422" i="34"/>
  <c r="C2422" i="34"/>
  <c r="D2413" i="34"/>
  <c r="C38" i="38" s="1"/>
  <c r="C2413" i="34"/>
  <c r="B38" i="38" s="1"/>
  <c r="D2410" i="34"/>
  <c r="C2410" i="34"/>
  <c r="D2401" i="34"/>
  <c r="C37" i="38" s="1"/>
  <c r="C2401" i="34"/>
  <c r="B37" i="38" s="1"/>
  <c r="D2398" i="34"/>
  <c r="C36" i="38" s="1"/>
  <c r="C2398" i="34"/>
  <c r="B36" i="38" s="1"/>
  <c r="D2389" i="34"/>
  <c r="C2389" i="34"/>
  <c r="D2386" i="34"/>
  <c r="C35" i="38" s="1"/>
  <c r="C2386" i="34"/>
  <c r="B35" i="38" s="1"/>
  <c r="D2377" i="34"/>
  <c r="C2377" i="34"/>
  <c r="D2374" i="34"/>
  <c r="C34" i="38" s="1"/>
  <c r="C2374" i="34"/>
  <c r="B34" i="38" s="1"/>
  <c r="D2365" i="34"/>
  <c r="C2365" i="34"/>
  <c r="D2362" i="34"/>
  <c r="C33" i="38" s="1"/>
  <c r="C2362" i="34"/>
  <c r="B33" i="38" s="1"/>
  <c r="D2353" i="34"/>
  <c r="C2353" i="34"/>
  <c r="D2350" i="34"/>
  <c r="C32" i="38" s="1"/>
  <c r="C2350" i="34"/>
  <c r="B32" i="38" s="1"/>
  <c r="D2341" i="34"/>
  <c r="C2341" i="34"/>
  <c r="D2338" i="34"/>
  <c r="C31" i="38" s="1"/>
  <c r="C2338" i="34"/>
  <c r="B31" i="38" s="1"/>
  <c r="D2329" i="34"/>
  <c r="C2329" i="34"/>
  <c r="D2326" i="34"/>
  <c r="C30" i="38" s="1"/>
  <c r="C2326" i="34"/>
  <c r="B30" i="38" s="1"/>
  <c r="D2317" i="34"/>
  <c r="C2317" i="34"/>
  <c r="D2314" i="34"/>
  <c r="C29" i="38" s="1"/>
  <c r="C2314" i="34"/>
  <c r="B29" i="38" s="1"/>
  <c r="D2305" i="34"/>
  <c r="C2305" i="34"/>
  <c r="D2302" i="34"/>
  <c r="C28" i="38" s="1"/>
  <c r="C2302" i="34"/>
  <c r="B28" i="38" s="1"/>
  <c r="D2293" i="34"/>
  <c r="C2293" i="34"/>
  <c r="D2290" i="34"/>
  <c r="C27" i="38" s="1"/>
  <c r="C2290" i="34"/>
  <c r="B27" i="38" s="1"/>
  <c r="D2281" i="34"/>
  <c r="C2281" i="34"/>
  <c r="D2278" i="34"/>
  <c r="C26" i="38" s="1"/>
  <c r="C2278" i="34"/>
  <c r="B26" i="38" s="1"/>
  <c r="D2269" i="34"/>
  <c r="C2269" i="34"/>
  <c r="D2266" i="34"/>
  <c r="C25" i="38" s="1"/>
  <c r="C2266" i="34"/>
  <c r="B25" i="38" s="1"/>
  <c r="D2257" i="34"/>
  <c r="C2257" i="34"/>
  <c r="D2254" i="34"/>
  <c r="C24" i="38" s="1"/>
  <c r="C2254" i="34"/>
  <c r="B24" i="38" s="1"/>
  <c r="D2245" i="34"/>
  <c r="C2245" i="34"/>
  <c r="D2242" i="34"/>
  <c r="C23" i="38" s="1"/>
  <c r="C2242" i="34"/>
  <c r="B23" i="38" s="1"/>
  <c r="D2233" i="34"/>
  <c r="C2233" i="34"/>
  <c r="D2230" i="34"/>
  <c r="C22" i="38" s="1"/>
  <c r="C2230" i="34"/>
  <c r="B22" i="38" s="1"/>
  <c r="D2221" i="34"/>
  <c r="C2221" i="34"/>
  <c r="D2218" i="34"/>
  <c r="C21" i="38" s="1"/>
  <c r="C2218" i="34"/>
  <c r="B21" i="38" s="1"/>
  <c r="D2209" i="34"/>
  <c r="C2209" i="34"/>
  <c r="D2206" i="34"/>
  <c r="C20" i="38" s="1"/>
  <c r="C2206" i="34"/>
  <c r="B20" i="38" s="1"/>
  <c r="D2197" i="34"/>
  <c r="C2197" i="34"/>
  <c r="D2194" i="34"/>
  <c r="C19" i="38" s="1"/>
  <c r="C2194" i="34"/>
  <c r="B19" i="38" s="1"/>
  <c r="D2185" i="34"/>
  <c r="C2185" i="34"/>
  <c r="D2182" i="34"/>
  <c r="C18" i="38" s="1"/>
  <c r="C2182" i="34"/>
  <c r="B18" i="38" s="1"/>
  <c r="D2173" i="34"/>
  <c r="C2173" i="34"/>
  <c r="D2170" i="34"/>
  <c r="C17" i="38" s="1"/>
  <c r="C2170" i="34"/>
  <c r="B17" i="38" s="1"/>
  <c r="D2161" i="34"/>
  <c r="C2161" i="34"/>
  <c r="D2158" i="34"/>
  <c r="C16" i="38" s="1"/>
  <c r="C2158" i="34"/>
  <c r="B16" i="38" s="1"/>
  <c r="D2149" i="34"/>
  <c r="C2149" i="34"/>
  <c r="D2146" i="34"/>
  <c r="C15" i="38" s="1"/>
  <c r="C2146" i="34"/>
  <c r="B15" i="38" s="1"/>
  <c r="D2137" i="34"/>
  <c r="C2137" i="34"/>
  <c r="D2134" i="34"/>
  <c r="C14" i="38" s="1"/>
  <c r="C2134" i="34"/>
  <c r="B14" i="38" s="1"/>
  <c r="D2125" i="34"/>
  <c r="C2125" i="34"/>
  <c r="D2122" i="34"/>
  <c r="C13" i="38" s="1"/>
  <c r="C2122" i="34"/>
  <c r="B13" i="38" s="1"/>
  <c r="D2113" i="34"/>
  <c r="C2113" i="34"/>
  <c r="D2110" i="34"/>
  <c r="C12" i="38" s="1"/>
  <c r="C2110" i="34"/>
  <c r="B12" i="38" s="1"/>
  <c r="D2101" i="34"/>
  <c r="C2101" i="34"/>
  <c r="D2098" i="34"/>
  <c r="C11" i="38" s="1"/>
  <c r="C2098" i="34"/>
  <c r="B11" i="38" s="1"/>
  <c r="D2089" i="34"/>
  <c r="C2089" i="34"/>
  <c r="D2086" i="34"/>
  <c r="C10" i="38" s="1"/>
  <c r="C2086" i="34"/>
  <c r="B10" i="38" s="1"/>
  <c r="D2077" i="34"/>
  <c r="C2077" i="34"/>
  <c r="D2074" i="34"/>
  <c r="C9" i="38" s="1"/>
  <c r="C2074" i="34"/>
  <c r="B9" i="38" s="1"/>
  <c r="D2065" i="34"/>
  <c r="C2065" i="34"/>
  <c r="D2062" i="34"/>
  <c r="C8" i="38" s="1"/>
  <c r="C2062" i="34"/>
  <c r="B8" i="38" s="1"/>
  <c r="D2053" i="34"/>
  <c r="C2053" i="34"/>
  <c r="D2050" i="34"/>
  <c r="C7" i="38" s="1"/>
  <c r="C2050" i="34"/>
  <c r="B7" i="38" s="1"/>
  <c r="D2041" i="34"/>
  <c r="C2041" i="34"/>
  <c r="D2038" i="34"/>
  <c r="C6" i="38" s="1"/>
  <c r="C2038" i="34"/>
  <c r="B6" i="38" s="1"/>
  <c r="D2029" i="34"/>
  <c r="C2029" i="34"/>
  <c r="D2026" i="34"/>
  <c r="C5" i="38" s="1"/>
  <c r="C2026" i="34"/>
  <c r="B5" i="38" s="1"/>
  <c r="D2017" i="34"/>
  <c r="C2017" i="34"/>
  <c r="D2014" i="34"/>
  <c r="C4" i="38" s="1"/>
  <c r="C2014" i="34"/>
  <c r="B4" i="38" s="1"/>
  <c r="D2005" i="34"/>
  <c r="C2005" i="34"/>
  <c r="D2002" i="34"/>
  <c r="C3" i="38" s="1"/>
  <c r="C2002" i="34"/>
  <c r="B3" i="38" s="1"/>
  <c r="C1993" i="34"/>
  <c r="D1990" i="34"/>
  <c r="C2" i="38" s="1"/>
  <c r="C1990" i="34"/>
  <c r="B2" i="38" s="1"/>
  <c r="L2944" i="34"/>
  <c r="K2944" i="34"/>
  <c r="L2943" i="34"/>
  <c r="K2943" i="34"/>
  <c r="L2942" i="34"/>
  <c r="K2942" i="34"/>
  <c r="L2941" i="34"/>
  <c r="K2941" i="34"/>
  <c r="L2940" i="34"/>
  <c r="K2940" i="34"/>
  <c r="L2939" i="34"/>
  <c r="K2939" i="34"/>
  <c r="L2938" i="34"/>
  <c r="K2938" i="34"/>
  <c r="I2938" i="34"/>
  <c r="L2937" i="34"/>
  <c r="K2937" i="34"/>
  <c r="I2937" i="34"/>
  <c r="L2936" i="34"/>
  <c r="K2936" i="34"/>
  <c r="I2936" i="34"/>
  <c r="L2935" i="34"/>
  <c r="K2935" i="34"/>
  <c r="L2934" i="34"/>
  <c r="K2934" i="34"/>
  <c r="L2933" i="34"/>
  <c r="K2933" i="34"/>
  <c r="L2932" i="34"/>
  <c r="K2932" i="34"/>
  <c r="L2931" i="34"/>
  <c r="K2931" i="34"/>
  <c r="L2930" i="34"/>
  <c r="K2930" i="34"/>
  <c r="L2929" i="34"/>
  <c r="K2929" i="34"/>
  <c r="L2928" i="34"/>
  <c r="K2928" i="34"/>
  <c r="L2927" i="34"/>
  <c r="K2927" i="34"/>
  <c r="L2926" i="34"/>
  <c r="K2926" i="34"/>
  <c r="L2925" i="34"/>
  <c r="K2925" i="34"/>
  <c r="L2924" i="34"/>
  <c r="K2924" i="34"/>
  <c r="L2923" i="34"/>
  <c r="K2923" i="34"/>
  <c r="L2922" i="34"/>
  <c r="K2922" i="34"/>
  <c r="L2921" i="34"/>
  <c r="K2921" i="34"/>
  <c r="L2920" i="34"/>
  <c r="K2920" i="34"/>
  <c r="L2919" i="34"/>
  <c r="K2919" i="34"/>
  <c r="L2918" i="34"/>
  <c r="K2918" i="34"/>
  <c r="L2917" i="34"/>
  <c r="K2917" i="34"/>
  <c r="L2916" i="34"/>
  <c r="K2916" i="34"/>
  <c r="L2915" i="34"/>
  <c r="K2915" i="34"/>
  <c r="L2914" i="34"/>
  <c r="K2914" i="34"/>
  <c r="L2913" i="34"/>
  <c r="K2913" i="34"/>
  <c r="L2912" i="34"/>
  <c r="K2912" i="34"/>
  <c r="L2911" i="34"/>
  <c r="K2911" i="34"/>
  <c r="L2910" i="34"/>
  <c r="K2910" i="34"/>
  <c r="L2909" i="34"/>
  <c r="K2909" i="34"/>
  <c r="L2908" i="34"/>
  <c r="K2908" i="34"/>
  <c r="L2907" i="34"/>
  <c r="K2907" i="34"/>
  <c r="L2906" i="34"/>
  <c r="K2906" i="34"/>
  <c r="L2905" i="34"/>
  <c r="K2905" i="34"/>
  <c r="L2904" i="34"/>
  <c r="K2904" i="34"/>
  <c r="L2903" i="34"/>
  <c r="K2903" i="34"/>
  <c r="L2902" i="34"/>
  <c r="K2902" i="34"/>
  <c r="L2901" i="34"/>
  <c r="K2901" i="34"/>
  <c r="L2900" i="34"/>
  <c r="K2900" i="34"/>
  <c r="L2899" i="34"/>
  <c r="K2899" i="34"/>
  <c r="L2898" i="34"/>
  <c r="K2898" i="34"/>
  <c r="L2897" i="34"/>
  <c r="K2897" i="34"/>
  <c r="L2896" i="34"/>
  <c r="K2896" i="34"/>
  <c r="L2895" i="34"/>
  <c r="K2895" i="34"/>
  <c r="L2894" i="34"/>
  <c r="K2894" i="34"/>
  <c r="L2893" i="34"/>
  <c r="K2893" i="34"/>
  <c r="L2892" i="34"/>
  <c r="K2892" i="34"/>
  <c r="L2891" i="34"/>
  <c r="K2891" i="34"/>
  <c r="L2890" i="34"/>
  <c r="K2890" i="34"/>
  <c r="L2889" i="34"/>
  <c r="K2889" i="34"/>
  <c r="L2888" i="34"/>
  <c r="K2888" i="34"/>
  <c r="L2887" i="34"/>
  <c r="K2887" i="34"/>
  <c r="L2886" i="34"/>
  <c r="K2886" i="34"/>
  <c r="L2885" i="34"/>
  <c r="K2885" i="34"/>
  <c r="L2884" i="34"/>
  <c r="K2884" i="34"/>
  <c r="L2883" i="34"/>
  <c r="K2883" i="34"/>
  <c r="L2882" i="34"/>
  <c r="K2882" i="34"/>
  <c r="L2881" i="34"/>
  <c r="K2881" i="34"/>
  <c r="L2880" i="34"/>
  <c r="K2880" i="34"/>
  <c r="L2879" i="34"/>
  <c r="K2879" i="34"/>
  <c r="L2878" i="34"/>
  <c r="K2878" i="34"/>
  <c r="L2877" i="34"/>
  <c r="K2877" i="34"/>
  <c r="L2876" i="34"/>
  <c r="K2876" i="34"/>
  <c r="L2875" i="34"/>
  <c r="K2875" i="34"/>
  <c r="L2874" i="34"/>
  <c r="K2874" i="34"/>
  <c r="L2873" i="34"/>
  <c r="K2873" i="34"/>
  <c r="L2872" i="34"/>
  <c r="K2872" i="34"/>
  <c r="L2871" i="34"/>
  <c r="K2871" i="34"/>
  <c r="L2870" i="34"/>
  <c r="K2870" i="34"/>
  <c r="L2869" i="34"/>
  <c r="K2869" i="34"/>
  <c r="L2868" i="34"/>
  <c r="K2868" i="34"/>
  <c r="L2867" i="34"/>
  <c r="K2867" i="34"/>
  <c r="L2866" i="34"/>
  <c r="K2866" i="34"/>
  <c r="L2865" i="34"/>
  <c r="K2865" i="34"/>
  <c r="L2864" i="34"/>
  <c r="K2864" i="34"/>
  <c r="L2863" i="34"/>
  <c r="K2863" i="34"/>
  <c r="L2862" i="34"/>
  <c r="K2862" i="34"/>
  <c r="L2861" i="34"/>
  <c r="K2861" i="34"/>
  <c r="L2860" i="34"/>
  <c r="K2860" i="34"/>
  <c r="L2859" i="34"/>
  <c r="K2859" i="34"/>
  <c r="L2858" i="34"/>
  <c r="K2858" i="34"/>
  <c r="L2857" i="34"/>
  <c r="K2857" i="34"/>
  <c r="L2856" i="34"/>
  <c r="K2856" i="34"/>
  <c r="L2855" i="34"/>
  <c r="K2855" i="34"/>
  <c r="L2854" i="34"/>
  <c r="K2854" i="34"/>
  <c r="L2853" i="34"/>
  <c r="K2853" i="34"/>
  <c r="L2852" i="34"/>
  <c r="K2852" i="34"/>
  <c r="L2851" i="34"/>
  <c r="K2851" i="34"/>
  <c r="L2850" i="34"/>
  <c r="K2850" i="34"/>
  <c r="L2849" i="34"/>
  <c r="K2849" i="34"/>
  <c r="L2848" i="34"/>
  <c r="K2848" i="34"/>
  <c r="L2847" i="34"/>
  <c r="K2847" i="34"/>
  <c r="L2846" i="34"/>
  <c r="K2846" i="34"/>
  <c r="L2845" i="34"/>
  <c r="K2845" i="34"/>
  <c r="L2844" i="34"/>
  <c r="K2844" i="34"/>
  <c r="L2843" i="34"/>
  <c r="K2843" i="34"/>
  <c r="L2842" i="34"/>
  <c r="K2842" i="34"/>
  <c r="L2841" i="34"/>
  <c r="K2841" i="34"/>
  <c r="L2840" i="34"/>
  <c r="K2840" i="34"/>
  <c r="L2839" i="34"/>
  <c r="K2839" i="34"/>
  <c r="L2838" i="34"/>
  <c r="K2838" i="34"/>
  <c r="L2837" i="34"/>
  <c r="K2837" i="34"/>
  <c r="L2836" i="34"/>
  <c r="K2836" i="34"/>
  <c r="L2835" i="34"/>
  <c r="K2835" i="34"/>
  <c r="L2834" i="34"/>
  <c r="K2834" i="34"/>
  <c r="L2833" i="34"/>
  <c r="K2833" i="34"/>
  <c r="L2832" i="34"/>
  <c r="K2832" i="34"/>
  <c r="L2831" i="34"/>
  <c r="K2831" i="34"/>
  <c r="L2830" i="34"/>
  <c r="K2830" i="34"/>
  <c r="L2829" i="34"/>
  <c r="K2829" i="34"/>
  <c r="L2828" i="34"/>
  <c r="K2828" i="34"/>
  <c r="L2827" i="34"/>
  <c r="K2827" i="34"/>
  <c r="L2826" i="34"/>
  <c r="K2826" i="34"/>
  <c r="L2825" i="34"/>
  <c r="K2825" i="34"/>
  <c r="L2824" i="34"/>
  <c r="K2824" i="34"/>
  <c r="L2823" i="34"/>
  <c r="K2823" i="34"/>
  <c r="L2822" i="34"/>
  <c r="K2822" i="34"/>
  <c r="L2821" i="34"/>
  <c r="K2821" i="34"/>
  <c r="L2820" i="34"/>
  <c r="K2820" i="34"/>
  <c r="L2819" i="34"/>
  <c r="K2819" i="34"/>
  <c r="L2818" i="34"/>
  <c r="K2818" i="34"/>
  <c r="L2817" i="34"/>
  <c r="K2817" i="34"/>
  <c r="L2816" i="34"/>
  <c r="K2816" i="34"/>
  <c r="L2815" i="34"/>
  <c r="K2815" i="34"/>
  <c r="L2814" i="34"/>
  <c r="K2814" i="34"/>
  <c r="L2813" i="34"/>
  <c r="K2813" i="34"/>
  <c r="L2812" i="34"/>
  <c r="K2812" i="34"/>
  <c r="L2811" i="34"/>
  <c r="K2811" i="34"/>
  <c r="L2810" i="34"/>
  <c r="K2810" i="34"/>
  <c r="L2809" i="34"/>
  <c r="K2809" i="34"/>
  <c r="L2808" i="34"/>
  <c r="K2808" i="34"/>
  <c r="L2807" i="34"/>
  <c r="K2807" i="34"/>
  <c r="L2806" i="34"/>
  <c r="K2806" i="34"/>
  <c r="L2805" i="34"/>
  <c r="K2805" i="34"/>
  <c r="L2804" i="34"/>
  <c r="K2804" i="34"/>
  <c r="L2803" i="34"/>
  <c r="K2803" i="34"/>
  <c r="L2802" i="34"/>
  <c r="K2802" i="34"/>
  <c r="L2801" i="34"/>
  <c r="K2801" i="34"/>
  <c r="L2800" i="34"/>
  <c r="K2800" i="34"/>
  <c r="L2799" i="34"/>
  <c r="K2799" i="34"/>
  <c r="L2798" i="34"/>
  <c r="K2798" i="34"/>
  <c r="L2797" i="34"/>
  <c r="K2797" i="34"/>
  <c r="L2796" i="34"/>
  <c r="K2796" i="34"/>
  <c r="L2795" i="34"/>
  <c r="K2795" i="34"/>
  <c r="L2794" i="34"/>
  <c r="K2794" i="34"/>
  <c r="L2793" i="34"/>
  <c r="K2793" i="34"/>
  <c r="L2792" i="34"/>
  <c r="K2792" i="34"/>
  <c r="L2791" i="34"/>
  <c r="K2791" i="34"/>
  <c r="L2790" i="34"/>
  <c r="K2790" i="34"/>
  <c r="L2789" i="34"/>
  <c r="K2789" i="34"/>
  <c r="L2788" i="34"/>
  <c r="K2788" i="34"/>
  <c r="L2787" i="34"/>
  <c r="K2787" i="34"/>
  <c r="L2786" i="34"/>
  <c r="K2786" i="34"/>
  <c r="L2785" i="34"/>
  <c r="K2785" i="34"/>
  <c r="L2784" i="34"/>
  <c r="K2784" i="34"/>
  <c r="L2783" i="34"/>
  <c r="K2783" i="34"/>
  <c r="L2782" i="34"/>
  <c r="K2782" i="34"/>
  <c r="L2781" i="34"/>
  <c r="K2781" i="34"/>
  <c r="L2780" i="34"/>
  <c r="K2780" i="34"/>
  <c r="L2779" i="34"/>
  <c r="K2779" i="34"/>
  <c r="L2778" i="34"/>
  <c r="K2778" i="34"/>
  <c r="L2777" i="34"/>
  <c r="K2777" i="34"/>
  <c r="L2776" i="34"/>
  <c r="K2776" i="34"/>
  <c r="L2775" i="34"/>
  <c r="K2775" i="34"/>
  <c r="L2774" i="34"/>
  <c r="K2774" i="34"/>
  <c r="L2773" i="34"/>
  <c r="K2773" i="34"/>
  <c r="L2772" i="34"/>
  <c r="K2772" i="34"/>
  <c r="L2771" i="34"/>
  <c r="K2771" i="34"/>
  <c r="L2770" i="34"/>
  <c r="K2770" i="34"/>
  <c r="L2769" i="34"/>
  <c r="K2769" i="34"/>
  <c r="L2768" i="34"/>
  <c r="K2768" i="34"/>
  <c r="L2767" i="34"/>
  <c r="K2767" i="34"/>
  <c r="L2766" i="34"/>
  <c r="K2766" i="34"/>
  <c r="L2765" i="34"/>
  <c r="K2765" i="34"/>
  <c r="L2764" i="34"/>
  <c r="K2764" i="34"/>
  <c r="L2763" i="34"/>
  <c r="K2763" i="34"/>
  <c r="L2762" i="34"/>
  <c r="K2762" i="34"/>
  <c r="L2761" i="34"/>
  <c r="K2761" i="34"/>
  <c r="L2760" i="34"/>
  <c r="K2760" i="34"/>
  <c r="L2759" i="34"/>
  <c r="K2759" i="34"/>
  <c r="L2758" i="34"/>
  <c r="K2758" i="34"/>
  <c r="L2757" i="34"/>
  <c r="K2757" i="34"/>
  <c r="L2756" i="34"/>
  <c r="K2756" i="34"/>
  <c r="L2755" i="34"/>
  <c r="K2755" i="34"/>
  <c r="L2754" i="34"/>
  <c r="K2754" i="34"/>
  <c r="L2753" i="34"/>
  <c r="K2753" i="34"/>
  <c r="L2752" i="34"/>
  <c r="K2752" i="34"/>
  <c r="L2751" i="34"/>
  <c r="K2751" i="34"/>
  <c r="L2750" i="34"/>
  <c r="K2750" i="34"/>
  <c r="L2749" i="34"/>
  <c r="K2749" i="34"/>
  <c r="L2748" i="34"/>
  <c r="K2748" i="34"/>
  <c r="L2747" i="34"/>
  <c r="K2747" i="34"/>
  <c r="L2746" i="34"/>
  <c r="K2746" i="34"/>
  <c r="L2745" i="34"/>
  <c r="K2745" i="34"/>
  <c r="L2744" i="34"/>
  <c r="K2744" i="34"/>
  <c r="L2743" i="34"/>
  <c r="K2743" i="34"/>
  <c r="L2742" i="34"/>
  <c r="K2742" i="34"/>
  <c r="L2741" i="34"/>
  <c r="K2741" i="34"/>
  <c r="L2740" i="34"/>
  <c r="K2740" i="34"/>
  <c r="L2739" i="34"/>
  <c r="K2739" i="34"/>
  <c r="L2738" i="34"/>
  <c r="K2738" i="34"/>
  <c r="L2737" i="34"/>
  <c r="K2737" i="34"/>
  <c r="L2736" i="34"/>
  <c r="K2736" i="34"/>
  <c r="L2735" i="34"/>
  <c r="K2735" i="34"/>
  <c r="L2734" i="34"/>
  <c r="K2734" i="34"/>
  <c r="L2733" i="34"/>
  <c r="K2733" i="34"/>
  <c r="L2732" i="34"/>
  <c r="K2732" i="34"/>
  <c r="L2731" i="34"/>
  <c r="K2731" i="34"/>
  <c r="L2730" i="34"/>
  <c r="K2730" i="34"/>
  <c r="L2729" i="34"/>
  <c r="K2729" i="34"/>
  <c r="L2728" i="34"/>
  <c r="K2728" i="34"/>
  <c r="L2727" i="34"/>
  <c r="K2727" i="34"/>
  <c r="L2726" i="34"/>
  <c r="K2726" i="34"/>
  <c r="L2725" i="34"/>
  <c r="K2725" i="34"/>
  <c r="L2724" i="34"/>
  <c r="K2724" i="34"/>
  <c r="L2723" i="34"/>
  <c r="K2723" i="34"/>
  <c r="L2722" i="34"/>
  <c r="K2722" i="34"/>
  <c r="L2721" i="34"/>
  <c r="K2721" i="34"/>
  <c r="L2720" i="34"/>
  <c r="K2720" i="34"/>
  <c r="L2719" i="34"/>
  <c r="K2719" i="34"/>
  <c r="L2718" i="34"/>
  <c r="K2718" i="34"/>
  <c r="L2717" i="34"/>
  <c r="K2717" i="34"/>
  <c r="L2716" i="34"/>
  <c r="K2716" i="34"/>
  <c r="L2715" i="34"/>
  <c r="K2715" i="34"/>
  <c r="L2714" i="34"/>
  <c r="K2714" i="34"/>
  <c r="L2713" i="34"/>
  <c r="K2713" i="34"/>
  <c r="L2712" i="34"/>
  <c r="K2712" i="34"/>
  <c r="L2711" i="34"/>
  <c r="K2711" i="34"/>
  <c r="L2710" i="34"/>
  <c r="K2710" i="34"/>
  <c r="L2709" i="34"/>
  <c r="K2709" i="34"/>
  <c r="L2708" i="34"/>
  <c r="K2708" i="34"/>
  <c r="L2707" i="34"/>
  <c r="K2707" i="34"/>
  <c r="L2706" i="34"/>
  <c r="K2706" i="34"/>
  <c r="L2705" i="34"/>
  <c r="K2705" i="34"/>
  <c r="L2704" i="34"/>
  <c r="K2704" i="34"/>
  <c r="L2703" i="34"/>
  <c r="K2703" i="34"/>
  <c r="L2702" i="34"/>
  <c r="K2702" i="34"/>
  <c r="L2701" i="34"/>
  <c r="K2701" i="34"/>
  <c r="L2700" i="34"/>
  <c r="K2700" i="34"/>
  <c r="L2699" i="34"/>
  <c r="K2699" i="34"/>
  <c r="L2698" i="34"/>
  <c r="K2698" i="34"/>
  <c r="L2697" i="34"/>
  <c r="K2697" i="34"/>
  <c r="L2696" i="34"/>
  <c r="K2696" i="34"/>
  <c r="L2695" i="34"/>
  <c r="K2695" i="34"/>
  <c r="L2694" i="34"/>
  <c r="K2694" i="34"/>
  <c r="L2693" i="34"/>
  <c r="K2693" i="34"/>
  <c r="L2692" i="34"/>
  <c r="K2692" i="34"/>
  <c r="L2691" i="34"/>
  <c r="K2691" i="34"/>
  <c r="L2690" i="34"/>
  <c r="K2690" i="34"/>
  <c r="L2689" i="34"/>
  <c r="K2689" i="34"/>
  <c r="L2688" i="34"/>
  <c r="K2688" i="34"/>
  <c r="L2687" i="34"/>
  <c r="K2687" i="34"/>
  <c r="L2686" i="34"/>
  <c r="K2686" i="34"/>
  <c r="L2685" i="34"/>
  <c r="K2685" i="34"/>
  <c r="L2684" i="34"/>
  <c r="K2684" i="34"/>
  <c r="L2683" i="34"/>
  <c r="K2683" i="34"/>
  <c r="L2682" i="34"/>
  <c r="K2682" i="34"/>
  <c r="L2681" i="34"/>
  <c r="K2681" i="34"/>
  <c r="L2680" i="34"/>
  <c r="K2680" i="34"/>
  <c r="L2679" i="34"/>
  <c r="K2679" i="34"/>
  <c r="L2678" i="34"/>
  <c r="K2678" i="34"/>
  <c r="L2677" i="34"/>
  <c r="K2677" i="34"/>
  <c r="L2676" i="34"/>
  <c r="K2676" i="34"/>
  <c r="L2675" i="34"/>
  <c r="K2675" i="34"/>
  <c r="L2674" i="34"/>
  <c r="K2674" i="34"/>
  <c r="L2673" i="34"/>
  <c r="K2673" i="34"/>
  <c r="L2672" i="34"/>
  <c r="K2672" i="34"/>
  <c r="L2671" i="34"/>
  <c r="K2671" i="34"/>
  <c r="L2670" i="34"/>
  <c r="K2670" i="34"/>
  <c r="L2669" i="34"/>
  <c r="K2669" i="34"/>
  <c r="L2668" i="34"/>
  <c r="K2668" i="34"/>
  <c r="L2667" i="34"/>
  <c r="K2667" i="34"/>
  <c r="L2666" i="34"/>
  <c r="K2666" i="34"/>
  <c r="L2665" i="34"/>
  <c r="K2665" i="34"/>
  <c r="L2664" i="34"/>
  <c r="K2664" i="34"/>
  <c r="L2663" i="34"/>
  <c r="K2663" i="34"/>
  <c r="L2662" i="34"/>
  <c r="K2662" i="34"/>
  <c r="L2661" i="34"/>
  <c r="K2661" i="34"/>
  <c r="L2660" i="34"/>
  <c r="K2660" i="34"/>
  <c r="L2659" i="34"/>
  <c r="K2659" i="34"/>
  <c r="L2658" i="34"/>
  <c r="K2658" i="34"/>
  <c r="L2657" i="34"/>
  <c r="K2657" i="34"/>
  <c r="L2656" i="34"/>
  <c r="K2656" i="34"/>
  <c r="L2655" i="34"/>
  <c r="K2655" i="34"/>
  <c r="L2654" i="34"/>
  <c r="K2654" i="34"/>
  <c r="L2653" i="34"/>
  <c r="K2653" i="34"/>
  <c r="L2652" i="34"/>
  <c r="K2652" i="34"/>
  <c r="L2651" i="34"/>
  <c r="K2651" i="34"/>
  <c r="L2650" i="34"/>
  <c r="K2650" i="34"/>
  <c r="L2649" i="34"/>
  <c r="K2649" i="34"/>
  <c r="L2648" i="34"/>
  <c r="K2648" i="34"/>
  <c r="L2647" i="34"/>
  <c r="K2647" i="34"/>
  <c r="L2646" i="34"/>
  <c r="K2646" i="34"/>
  <c r="L2645" i="34"/>
  <c r="K2645" i="34"/>
  <c r="L2644" i="34"/>
  <c r="K2644" i="34"/>
  <c r="L2643" i="34"/>
  <c r="K2643" i="34"/>
  <c r="L2642" i="34"/>
  <c r="K2642" i="34"/>
  <c r="L2641" i="34"/>
  <c r="K2641" i="34"/>
  <c r="L2640" i="34"/>
  <c r="K2640" i="34"/>
  <c r="L2639" i="34"/>
  <c r="K2639" i="34"/>
  <c r="L2638" i="34"/>
  <c r="K2638" i="34"/>
  <c r="L2637" i="34"/>
  <c r="K2637" i="34"/>
  <c r="L2636" i="34"/>
  <c r="K2636" i="34"/>
  <c r="L2635" i="34"/>
  <c r="K2635" i="34"/>
  <c r="L2634" i="34"/>
  <c r="K2634" i="34"/>
  <c r="L2633" i="34"/>
  <c r="K2633" i="34"/>
  <c r="L2632" i="34"/>
  <c r="K2632" i="34"/>
  <c r="L2631" i="34"/>
  <c r="K2631" i="34"/>
  <c r="L2630" i="34"/>
  <c r="K2630" i="34"/>
  <c r="L2629" i="34"/>
  <c r="K2629" i="34"/>
  <c r="L2628" i="34"/>
  <c r="K2628" i="34"/>
  <c r="L2627" i="34"/>
  <c r="K2627" i="34"/>
  <c r="L2626" i="34"/>
  <c r="K2626" i="34"/>
  <c r="L2625" i="34"/>
  <c r="K2625" i="34"/>
  <c r="L2624" i="34"/>
  <c r="K2624" i="34"/>
  <c r="L2623" i="34"/>
  <c r="K2623" i="34"/>
  <c r="L2622" i="34"/>
  <c r="K2622" i="34"/>
  <c r="L2621" i="34"/>
  <c r="K2621" i="34"/>
  <c r="L2620" i="34"/>
  <c r="K2620" i="34"/>
  <c r="L2619" i="34"/>
  <c r="K2619" i="34"/>
  <c r="L2618" i="34"/>
  <c r="K2618" i="34"/>
  <c r="L2617" i="34"/>
  <c r="K2617" i="34"/>
  <c r="L2616" i="34"/>
  <c r="K2616" i="34"/>
  <c r="L2615" i="34"/>
  <c r="K2615" i="34"/>
  <c r="L2614" i="34"/>
  <c r="K2614" i="34"/>
  <c r="L2613" i="34"/>
  <c r="K2613" i="34"/>
  <c r="L2612" i="34"/>
  <c r="K2612" i="34"/>
  <c r="L2611" i="34"/>
  <c r="K2611" i="34"/>
  <c r="L2610" i="34"/>
  <c r="K2610" i="34"/>
  <c r="L2609" i="34"/>
  <c r="K2609" i="34"/>
  <c r="L2608" i="34"/>
  <c r="K2608" i="34"/>
  <c r="L2607" i="34"/>
  <c r="K2607" i="34"/>
  <c r="L2606" i="34"/>
  <c r="K2606" i="34"/>
  <c r="L2605" i="34"/>
  <c r="K2605" i="34"/>
  <c r="L2604" i="34"/>
  <c r="K2604" i="34"/>
  <c r="L2603" i="34"/>
  <c r="K2603" i="34"/>
  <c r="L2602" i="34"/>
  <c r="K2602" i="34"/>
  <c r="L2601" i="34"/>
  <c r="K2601" i="34"/>
  <c r="L2600" i="34"/>
  <c r="K2600" i="34"/>
  <c r="L2599" i="34"/>
  <c r="K2599" i="34"/>
  <c r="L2598" i="34"/>
  <c r="K2598" i="34"/>
  <c r="L2597" i="34"/>
  <c r="K2597" i="34"/>
  <c r="L2596" i="34"/>
  <c r="K2596" i="34"/>
  <c r="L2595" i="34"/>
  <c r="K2595" i="34"/>
  <c r="L2594" i="34"/>
  <c r="K2594" i="34"/>
  <c r="L2593" i="34"/>
  <c r="K2593" i="34"/>
  <c r="L2592" i="34"/>
  <c r="K2592" i="34"/>
  <c r="L2591" i="34"/>
  <c r="K2591" i="34"/>
  <c r="L2590" i="34"/>
  <c r="K2590" i="34"/>
  <c r="L2589" i="34"/>
  <c r="K2589" i="34"/>
  <c r="L2588" i="34"/>
  <c r="K2588" i="34"/>
  <c r="L2587" i="34"/>
  <c r="K2587" i="34"/>
  <c r="L2586" i="34"/>
  <c r="K2586" i="34"/>
  <c r="L2585" i="34"/>
  <c r="K2585" i="34"/>
  <c r="L2584" i="34"/>
  <c r="K2584" i="34"/>
  <c r="L2583" i="34"/>
  <c r="K2583" i="34"/>
  <c r="L2582" i="34"/>
  <c r="K2582" i="34"/>
  <c r="L2581" i="34"/>
  <c r="K2581" i="34"/>
  <c r="L2580" i="34"/>
  <c r="K2580" i="34"/>
  <c r="L2579" i="34"/>
  <c r="K2579" i="34"/>
  <c r="L2578" i="34"/>
  <c r="K2578" i="34"/>
  <c r="L2577" i="34"/>
  <c r="K2577" i="34"/>
  <c r="L2576" i="34"/>
  <c r="K2576" i="34"/>
  <c r="L2575" i="34"/>
  <c r="K2575" i="34"/>
  <c r="L2574" i="34"/>
  <c r="K2574" i="34"/>
  <c r="L2573" i="34"/>
  <c r="K2573" i="34"/>
  <c r="L2572" i="34"/>
  <c r="K2572" i="34"/>
  <c r="L2571" i="34"/>
  <c r="K2571" i="34"/>
  <c r="L2570" i="34"/>
  <c r="K2570" i="34"/>
  <c r="L2569" i="34"/>
  <c r="K2569" i="34"/>
  <c r="L2568" i="34"/>
  <c r="K2568" i="34"/>
  <c r="L2567" i="34"/>
  <c r="K2567" i="34"/>
  <c r="L2566" i="34"/>
  <c r="K2566" i="34"/>
  <c r="L2565" i="34"/>
  <c r="K2565" i="34"/>
  <c r="L2564" i="34"/>
  <c r="K2564" i="34"/>
  <c r="L2563" i="34"/>
  <c r="K2563" i="34"/>
  <c r="L2562" i="34"/>
  <c r="K2562" i="34"/>
  <c r="L2561" i="34"/>
  <c r="K2561" i="34"/>
  <c r="L2560" i="34"/>
  <c r="K2560" i="34"/>
  <c r="L2559" i="34"/>
  <c r="K2559" i="34"/>
  <c r="L2558" i="34"/>
  <c r="K2558" i="34"/>
  <c r="L2557" i="34"/>
  <c r="K2557" i="34"/>
  <c r="L2556" i="34"/>
  <c r="K2556" i="34"/>
  <c r="L2555" i="34"/>
  <c r="K2555" i="34"/>
  <c r="L2554" i="34"/>
  <c r="K2554" i="34"/>
  <c r="L2553" i="34"/>
  <c r="K2553" i="34"/>
  <c r="L2552" i="34"/>
  <c r="K2552" i="34"/>
  <c r="L2551" i="34"/>
  <c r="K2551" i="34"/>
  <c r="L2550" i="34"/>
  <c r="K2550" i="34"/>
  <c r="L2549" i="34"/>
  <c r="K2549" i="34"/>
  <c r="L2548" i="34"/>
  <c r="K2548" i="34"/>
  <c r="L2547" i="34"/>
  <c r="K2547" i="34"/>
  <c r="L2546" i="34"/>
  <c r="K2546" i="34"/>
  <c r="L2545" i="34"/>
  <c r="K2545" i="34"/>
  <c r="L2544" i="34"/>
  <c r="K2544" i="34"/>
  <c r="L2543" i="34"/>
  <c r="K2543" i="34"/>
  <c r="L2542" i="34"/>
  <c r="K2542" i="34"/>
  <c r="L2541" i="34"/>
  <c r="K2541" i="34"/>
  <c r="L2540" i="34"/>
  <c r="K2540" i="34"/>
  <c r="L2539" i="34"/>
  <c r="K2539" i="34"/>
  <c r="L2538" i="34"/>
  <c r="K2538" i="34"/>
  <c r="L2537" i="34"/>
  <c r="K2537" i="34"/>
  <c r="L2536" i="34"/>
  <c r="K2536" i="34"/>
  <c r="L2535" i="34"/>
  <c r="K2535" i="34"/>
  <c r="L2534" i="34"/>
  <c r="K2534" i="34"/>
  <c r="L2533" i="34"/>
  <c r="K2533" i="34"/>
  <c r="L2532" i="34"/>
  <c r="K2532" i="34"/>
  <c r="L2531" i="34"/>
  <c r="K2531" i="34"/>
  <c r="L2530" i="34"/>
  <c r="K2530" i="34"/>
  <c r="L2529" i="34"/>
  <c r="K2529" i="34"/>
  <c r="L2528" i="34"/>
  <c r="K2528" i="34"/>
  <c r="L2527" i="34"/>
  <c r="K2527" i="34"/>
  <c r="L2526" i="34"/>
  <c r="K2526" i="34"/>
  <c r="L2525" i="34"/>
  <c r="K2525" i="34"/>
  <c r="L2524" i="34"/>
  <c r="K2524" i="34"/>
  <c r="L2523" i="34"/>
  <c r="K2523" i="34"/>
  <c r="L2522" i="34"/>
  <c r="K2522" i="34"/>
  <c r="L2521" i="34"/>
  <c r="K2521" i="34"/>
  <c r="L2520" i="34"/>
  <c r="K2520" i="34"/>
  <c r="L2519" i="34"/>
  <c r="K2519" i="34"/>
  <c r="L2518" i="34"/>
  <c r="K2518" i="34"/>
  <c r="L2517" i="34"/>
  <c r="K2517" i="34"/>
  <c r="L2516" i="34"/>
  <c r="K2516" i="34"/>
  <c r="L2515" i="34"/>
  <c r="K2515" i="34"/>
  <c r="L2514" i="34"/>
  <c r="K2514" i="34"/>
  <c r="L2513" i="34"/>
  <c r="K2513" i="34"/>
  <c r="L2512" i="34"/>
  <c r="K2512" i="34"/>
  <c r="L2511" i="34"/>
  <c r="K2511" i="34"/>
  <c r="L2510" i="34"/>
  <c r="K2510" i="34"/>
  <c r="L2509" i="34"/>
  <c r="K2509" i="34"/>
  <c r="L2508" i="34"/>
  <c r="K2508" i="34"/>
  <c r="L2507" i="34"/>
  <c r="K2507" i="34"/>
  <c r="L2506" i="34"/>
  <c r="K2506" i="34"/>
  <c r="L2505" i="34"/>
  <c r="K2505" i="34"/>
  <c r="L2504" i="34"/>
  <c r="K2504" i="34"/>
  <c r="L2503" i="34"/>
  <c r="K2503" i="34"/>
  <c r="L2502" i="34"/>
  <c r="K2502" i="34"/>
  <c r="L2501" i="34"/>
  <c r="K2501" i="34"/>
  <c r="L2500" i="34"/>
  <c r="K2500" i="34"/>
  <c r="L2499" i="34"/>
  <c r="K2499" i="34"/>
  <c r="L2498" i="34"/>
  <c r="K2498" i="34"/>
  <c r="L2497" i="34"/>
  <c r="K2497" i="34"/>
  <c r="L2496" i="34"/>
  <c r="K2496" i="34"/>
  <c r="L2495" i="34"/>
  <c r="K2495" i="34"/>
  <c r="L2494" i="34"/>
  <c r="K2494" i="34"/>
  <c r="L2493" i="34"/>
  <c r="K2493" i="34"/>
  <c r="L2492" i="34"/>
  <c r="K2492" i="34"/>
  <c r="L2491" i="34"/>
  <c r="K2491" i="34"/>
  <c r="L2490" i="34"/>
  <c r="K2490" i="34"/>
  <c r="L2489" i="34"/>
  <c r="K2489" i="34"/>
  <c r="L2488" i="34"/>
  <c r="K2488" i="34"/>
  <c r="L2487" i="34"/>
  <c r="K2487" i="34"/>
  <c r="L2486" i="34"/>
  <c r="K2486" i="34"/>
  <c r="L2485" i="34"/>
  <c r="K2485" i="34"/>
  <c r="L2484" i="34"/>
  <c r="K2484" i="34"/>
  <c r="L2483" i="34"/>
  <c r="K2483" i="34"/>
  <c r="L2482" i="34"/>
  <c r="K2482" i="34"/>
  <c r="L2481" i="34"/>
  <c r="K2481" i="34"/>
  <c r="L2480" i="34"/>
  <c r="K2480" i="34"/>
  <c r="L2479" i="34"/>
  <c r="K2479" i="34"/>
  <c r="L2478" i="34"/>
  <c r="K2478" i="34"/>
  <c r="L2477" i="34"/>
  <c r="K2477" i="34"/>
  <c r="L2476" i="34"/>
  <c r="K2476" i="34"/>
  <c r="L2475" i="34"/>
  <c r="K2475" i="34"/>
  <c r="L2474" i="34"/>
  <c r="K2474" i="34"/>
  <c r="L2473" i="34"/>
  <c r="K2473" i="34"/>
  <c r="L2472" i="34"/>
  <c r="K2472" i="34"/>
  <c r="L2471" i="34"/>
  <c r="K2471" i="34"/>
  <c r="L2470" i="34"/>
  <c r="K2470" i="34"/>
  <c r="L2469" i="34"/>
  <c r="K2469" i="34"/>
  <c r="L2468" i="34"/>
  <c r="K2468" i="34"/>
  <c r="L2467" i="34"/>
  <c r="K2467" i="34"/>
  <c r="L2466" i="34"/>
  <c r="K2466" i="34"/>
  <c r="L2465" i="34"/>
  <c r="K2465" i="34"/>
  <c r="L2464" i="34"/>
  <c r="K2464" i="34"/>
  <c r="L2463" i="34"/>
  <c r="K2463" i="34"/>
  <c r="L2462" i="34"/>
  <c r="K2462" i="34"/>
  <c r="L2461" i="34"/>
  <c r="K2461" i="34"/>
  <c r="L2460" i="34"/>
  <c r="K2460" i="34"/>
  <c r="L2459" i="34"/>
  <c r="K2459" i="34"/>
  <c r="L2458" i="34"/>
  <c r="K2458" i="34"/>
  <c r="L2457" i="34"/>
  <c r="K2457" i="34"/>
  <c r="L2456" i="34"/>
  <c r="K2456" i="34"/>
  <c r="L2455" i="34"/>
  <c r="K2455" i="34"/>
  <c r="L2454" i="34"/>
  <c r="K2454" i="34"/>
  <c r="L2453" i="34"/>
  <c r="K2453" i="34"/>
  <c r="L2452" i="34"/>
  <c r="K2452" i="34"/>
  <c r="L2451" i="34"/>
  <c r="K2451" i="34"/>
  <c r="L2450" i="34"/>
  <c r="K2450" i="34"/>
  <c r="L2449" i="34"/>
  <c r="K2449" i="34"/>
  <c r="L2448" i="34"/>
  <c r="K2448" i="34"/>
  <c r="L2447" i="34"/>
  <c r="K2447" i="34"/>
  <c r="L2446" i="34"/>
  <c r="K2446" i="34"/>
  <c r="L2445" i="34"/>
  <c r="K2445" i="34"/>
  <c r="L2444" i="34"/>
  <c r="K2444" i="34"/>
  <c r="L2443" i="34"/>
  <c r="K2443" i="34"/>
  <c r="L2442" i="34"/>
  <c r="K2442" i="34"/>
  <c r="L2441" i="34"/>
  <c r="K2441" i="34"/>
  <c r="L2440" i="34"/>
  <c r="K2440" i="34"/>
  <c r="L2439" i="34"/>
  <c r="K2439" i="34"/>
  <c r="L2438" i="34"/>
  <c r="K2438" i="34"/>
  <c r="L2437" i="34"/>
  <c r="K2437" i="34"/>
  <c r="L2436" i="34"/>
  <c r="K2436" i="34"/>
  <c r="L2435" i="34"/>
  <c r="K2435" i="34"/>
  <c r="L2434" i="34"/>
  <c r="K2434" i="34"/>
  <c r="L2433" i="34"/>
  <c r="K2433" i="34"/>
  <c r="L2432" i="34"/>
  <c r="K2432" i="34"/>
  <c r="L2431" i="34"/>
  <c r="K2431" i="34"/>
  <c r="L2430" i="34"/>
  <c r="K2430" i="34"/>
  <c r="L2429" i="34"/>
  <c r="K2429" i="34"/>
  <c r="L2428" i="34"/>
  <c r="K2428" i="34"/>
  <c r="L2427" i="34"/>
  <c r="K2427" i="34"/>
  <c r="L2426" i="34"/>
  <c r="K2426" i="34"/>
  <c r="L2425" i="34"/>
  <c r="K2425" i="34"/>
  <c r="L2424" i="34"/>
  <c r="K2424" i="34"/>
  <c r="L2423" i="34"/>
  <c r="K2423" i="34"/>
  <c r="L2422" i="34"/>
  <c r="K2422" i="34"/>
  <c r="L2421" i="34"/>
  <c r="K2421" i="34"/>
  <c r="L2420" i="34"/>
  <c r="K2420" i="34"/>
  <c r="L2419" i="34"/>
  <c r="K2419" i="34"/>
  <c r="L2418" i="34"/>
  <c r="K2418" i="34"/>
  <c r="L2417" i="34"/>
  <c r="K2417" i="34"/>
  <c r="L2416" i="34"/>
  <c r="K2416" i="34"/>
  <c r="L2415" i="34"/>
  <c r="K2415" i="34"/>
  <c r="L2414" i="34"/>
  <c r="K2414" i="34"/>
  <c r="L2413" i="34"/>
  <c r="K2413" i="34"/>
  <c r="L2412" i="34"/>
  <c r="K2412" i="34"/>
  <c r="L2411" i="34"/>
  <c r="K2411" i="34"/>
  <c r="L2410" i="34"/>
  <c r="K2410" i="34"/>
  <c r="L2409" i="34"/>
  <c r="K2409" i="34"/>
  <c r="L2408" i="34"/>
  <c r="K2408" i="34"/>
  <c r="L2407" i="34"/>
  <c r="K2407" i="34"/>
  <c r="L2406" i="34"/>
  <c r="K2406" i="34"/>
  <c r="L2405" i="34"/>
  <c r="K2405" i="34"/>
  <c r="L2404" i="34"/>
  <c r="K2404" i="34"/>
  <c r="L2403" i="34"/>
  <c r="K2403" i="34"/>
  <c r="L2402" i="34"/>
  <c r="K2402" i="34"/>
  <c r="L2401" i="34"/>
  <c r="K2401" i="34"/>
  <c r="L2400" i="34"/>
  <c r="K2400" i="34"/>
  <c r="L2399" i="34"/>
  <c r="K2399" i="34"/>
  <c r="L2398" i="34"/>
  <c r="K2398" i="34"/>
  <c r="L2397" i="34"/>
  <c r="K2397" i="34"/>
  <c r="L2396" i="34"/>
  <c r="K2396" i="34"/>
  <c r="L2395" i="34"/>
  <c r="K2395" i="34"/>
  <c r="L2394" i="34"/>
  <c r="K2394" i="34"/>
  <c r="L2393" i="34"/>
  <c r="K2393" i="34"/>
  <c r="L2392" i="34"/>
  <c r="K2392" i="34"/>
  <c r="L2391" i="34"/>
  <c r="K2391" i="34"/>
  <c r="L2390" i="34"/>
  <c r="K2390" i="34"/>
  <c r="L2389" i="34"/>
  <c r="K2389" i="34"/>
  <c r="L2388" i="34"/>
  <c r="K2388" i="34"/>
  <c r="L2387" i="34"/>
  <c r="K2387" i="34"/>
  <c r="L2386" i="34"/>
  <c r="K2386" i="34"/>
  <c r="L2385" i="34"/>
  <c r="K2385" i="34"/>
  <c r="L2384" i="34"/>
  <c r="K2384" i="34"/>
  <c r="L2383" i="34"/>
  <c r="K2383" i="34"/>
  <c r="L2382" i="34"/>
  <c r="K2382" i="34"/>
  <c r="L2381" i="34"/>
  <c r="K2381" i="34"/>
  <c r="L2380" i="34"/>
  <c r="K2380" i="34"/>
  <c r="L2379" i="34"/>
  <c r="K2379" i="34"/>
  <c r="L2378" i="34"/>
  <c r="K2378" i="34"/>
  <c r="L2377" i="34"/>
  <c r="K2377" i="34"/>
  <c r="L2376" i="34"/>
  <c r="K2376" i="34"/>
  <c r="L2375" i="34"/>
  <c r="K2375" i="34"/>
  <c r="L2374" i="34"/>
  <c r="K2374" i="34"/>
  <c r="L2373" i="34"/>
  <c r="K2373" i="34"/>
  <c r="L2372" i="34"/>
  <c r="K2372" i="34"/>
  <c r="L2371" i="34"/>
  <c r="K2371" i="34"/>
  <c r="L2370" i="34"/>
  <c r="K2370" i="34"/>
  <c r="L2369" i="34"/>
  <c r="K2369" i="34"/>
  <c r="L2368" i="34"/>
  <c r="K2368" i="34"/>
  <c r="L2367" i="34"/>
  <c r="K2367" i="34"/>
  <c r="L2366" i="34"/>
  <c r="K2366" i="34"/>
  <c r="L2365" i="34"/>
  <c r="K2365" i="34"/>
  <c r="L2364" i="34"/>
  <c r="K2364" i="34"/>
  <c r="L2363" i="34"/>
  <c r="K2363" i="34"/>
  <c r="L2362" i="34"/>
  <c r="K2362" i="34"/>
  <c r="L2361" i="34"/>
  <c r="K2361" i="34"/>
  <c r="L2360" i="34"/>
  <c r="K2360" i="34"/>
  <c r="L2359" i="34"/>
  <c r="K2359" i="34"/>
  <c r="L2358" i="34"/>
  <c r="K2358" i="34"/>
  <c r="L2357" i="34"/>
  <c r="K2357" i="34"/>
  <c r="L2356" i="34"/>
  <c r="K2356" i="34"/>
  <c r="L2355" i="34"/>
  <c r="K2355" i="34"/>
  <c r="L2354" i="34"/>
  <c r="K2354" i="34"/>
  <c r="L2353" i="34"/>
  <c r="K2353" i="34"/>
  <c r="L2352" i="34"/>
  <c r="K2352" i="34"/>
  <c r="L2351" i="34"/>
  <c r="K2351" i="34"/>
  <c r="L2350" i="34"/>
  <c r="K2350" i="34"/>
  <c r="L2349" i="34"/>
  <c r="K2349" i="34"/>
  <c r="L2348" i="34"/>
  <c r="K2348" i="34"/>
  <c r="L2347" i="34"/>
  <c r="K2347" i="34"/>
  <c r="L2346" i="34"/>
  <c r="K2346" i="34"/>
  <c r="L2345" i="34"/>
  <c r="K2345" i="34"/>
  <c r="L2344" i="34"/>
  <c r="K2344" i="34"/>
  <c r="L2343" i="34"/>
  <c r="K2343" i="34"/>
  <c r="L2342" i="34"/>
  <c r="K2342" i="34"/>
  <c r="L2341" i="34"/>
  <c r="K2341" i="34"/>
  <c r="L2340" i="34"/>
  <c r="K2340" i="34"/>
  <c r="L2339" i="34"/>
  <c r="K2339" i="34"/>
  <c r="L2338" i="34"/>
  <c r="K2338" i="34"/>
  <c r="L2337" i="34"/>
  <c r="K2337" i="34"/>
  <c r="L2336" i="34"/>
  <c r="K2336" i="34"/>
  <c r="L2335" i="34"/>
  <c r="K2335" i="34"/>
  <c r="L2334" i="34"/>
  <c r="K2334" i="34"/>
  <c r="L2333" i="34"/>
  <c r="K2333" i="34"/>
  <c r="L2332" i="34"/>
  <c r="K2332" i="34"/>
  <c r="L2331" i="34"/>
  <c r="K2331" i="34"/>
  <c r="L2330" i="34"/>
  <c r="K2330" i="34"/>
  <c r="L2329" i="34"/>
  <c r="K2329" i="34"/>
  <c r="L2328" i="34"/>
  <c r="K2328" i="34"/>
  <c r="L2327" i="34"/>
  <c r="K2327" i="34"/>
  <c r="L2326" i="34"/>
  <c r="K2326" i="34"/>
  <c r="L2325" i="34"/>
  <c r="K2325" i="34"/>
  <c r="L2324" i="34"/>
  <c r="K2324" i="34"/>
  <c r="L2323" i="34"/>
  <c r="K2323" i="34"/>
  <c r="L2322" i="34"/>
  <c r="K2322" i="34"/>
  <c r="L2321" i="34"/>
  <c r="K2321" i="34"/>
  <c r="L2320" i="34"/>
  <c r="K2320" i="34"/>
  <c r="L2319" i="34"/>
  <c r="K2319" i="34"/>
  <c r="L2318" i="34"/>
  <c r="K2318" i="34"/>
  <c r="L2317" i="34"/>
  <c r="K2317" i="34"/>
  <c r="L2316" i="34"/>
  <c r="K2316" i="34"/>
  <c r="L2315" i="34"/>
  <c r="K2315" i="34"/>
  <c r="L2314" i="34"/>
  <c r="K2314" i="34"/>
  <c r="L2313" i="34"/>
  <c r="K2313" i="34"/>
  <c r="L2312" i="34"/>
  <c r="K2312" i="34"/>
  <c r="L2311" i="34"/>
  <c r="K2311" i="34"/>
  <c r="L2310" i="34"/>
  <c r="K2310" i="34"/>
  <c r="L2309" i="34"/>
  <c r="K2309" i="34"/>
  <c r="L2308" i="34"/>
  <c r="K2308" i="34"/>
  <c r="L2307" i="34"/>
  <c r="K2307" i="34"/>
  <c r="L2306" i="34"/>
  <c r="K2306" i="34"/>
  <c r="L2305" i="34"/>
  <c r="K2305" i="34"/>
  <c r="L2304" i="34"/>
  <c r="K2304" i="34"/>
  <c r="L2303" i="34"/>
  <c r="K2303" i="34"/>
  <c r="L2302" i="34"/>
  <c r="K2302" i="34"/>
  <c r="L2301" i="34"/>
  <c r="K2301" i="34"/>
  <c r="L2300" i="34"/>
  <c r="K2300" i="34"/>
  <c r="L2299" i="34"/>
  <c r="K2299" i="34"/>
  <c r="L2298" i="34"/>
  <c r="K2298" i="34"/>
  <c r="L2297" i="34"/>
  <c r="K2297" i="34"/>
  <c r="L2296" i="34"/>
  <c r="K2296" i="34"/>
  <c r="L2295" i="34"/>
  <c r="K2295" i="34"/>
  <c r="L2294" i="34"/>
  <c r="K2294" i="34"/>
  <c r="L2293" i="34"/>
  <c r="K2293" i="34"/>
  <c r="L2292" i="34"/>
  <c r="K2292" i="34"/>
  <c r="L2291" i="34"/>
  <c r="K2291" i="34"/>
  <c r="L2290" i="34"/>
  <c r="K2290" i="34"/>
  <c r="L2289" i="34"/>
  <c r="K2289" i="34"/>
  <c r="L2288" i="34"/>
  <c r="K2288" i="34"/>
  <c r="L2287" i="34"/>
  <c r="K2287" i="34"/>
  <c r="L2286" i="34"/>
  <c r="K2286" i="34"/>
  <c r="L2285" i="34"/>
  <c r="K2285" i="34"/>
  <c r="L2284" i="34"/>
  <c r="K2284" i="34"/>
  <c r="L2283" i="34"/>
  <c r="K2283" i="34"/>
  <c r="L2282" i="34"/>
  <c r="K2282" i="34"/>
  <c r="L2281" i="34"/>
  <c r="K2281" i="34"/>
  <c r="L2280" i="34"/>
  <c r="K2280" i="34"/>
  <c r="L2279" i="34"/>
  <c r="K2279" i="34"/>
  <c r="L2278" i="34"/>
  <c r="K2278" i="34"/>
  <c r="L2277" i="34"/>
  <c r="K2277" i="34"/>
  <c r="L2276" i="34"/>
  <c r="K2276" i="34"/>
  <c r="L2275" i="34"/>
  <c r="K2275" i="34"/>
  <c r="L2274" i="34"/>
  <c r="K2274" i="34"/>
  <c r="L2273" i="34"/>
  <c r="K2273" i="34"/>
  <c r="L2272" i="34"/>
  <c r="K2272" i="34"/>
  <c r="L2271" i="34"/>
  <c r="K2271" i="34"/>
  <c r="L2270" i="34"/>
  <c r="K2270" i="34"/>
  <c r="L2269" i="34"/>
  <c r="K2269" i="34"/>
  <c r="L2268" i="34"/>
  <c r="K2268" i="34"/>
  <c r="L2267" i="34"/>
  <c r="K2267" i="34"/>
  <c r="L2266" i="34"/>
  <c r="K2266" i="34"/>
  <c r="L2265" i="34"/>
  <c r="K2265" i="34"/>
  <c r="L2264" i="34"/>
  <c r="K2264" i="34"/>
  <c r="L2263" i="34"/>
  <c r="K2263" i="34"/>
  <c r="L2262" i="34"/>
  <c r="K2262" i="34"/>
  <c r="L2261" i="34"/>
  <c r="K2261" i="34"/>
  <c r="L2260" i="34"/>
  <c r="K2260" i="34"/>
  <c r="L2259" i="34"/>
  <c r="K2259" i="34"/>
  <c r="L2258" i="34"/>
  <c r="K2258" i="34"/>
  <c r="L2257" i="34"/>
  <c r="K2257" i="34"/>
  <c r="L2256" i="34"/>
  <c r="K2256" i="34"/>
  <c r="L2255" i="34"/>
  <c r="K2255" i="34"/>
  <c r="L2254" i="34"/>
  <c r="K2254" i="34"/>
  <c r="L2253" i="34"/>
  <c r="K2253" i="34"/>
  <c r="L2252" i="34"/>
  <c r="K2252" i="34"/>
  <c r="L2251" i="34"/>
  <c r="K2251" i="34"/>
  <c r="L2250" i="34"/>
  <c r="K2250" i="34"/>
  <c r="L2249" i="34"/>
  <c r="K2249" i="34"/>
  <c r="L2248" i="34"/>
  <c r="K2248" i="34"/>
  <c r="L2247" i="34"/>
  <c r="K2247" i="34"/>
  <c r="L2246" i="34"/>
  <c r="K2246" i="34"/>
  <c r="L2245" i="34"/>
  <c r="K2245" i="34"/>
  <c r="L2244" i="34"/>
  <c r="K2244" i="34"/>
  <c r="L2243" i="34"/>
  <c r="K2243" i="34"/>
  <c r="L2242" i="34"/>
  <c r="K2242" i="34"/>
  <c r="L2241" i="34"/>
  <c r="K2241" i="34"/>
  <c r="L2240" i="34"/>
  <c r="K2240" i="34"/>
  <c r="L2239" i="34"/>
  <c r="K2239" i="34"/>
  <c r="L2238" i="34"/>
  <c r="K2238" i="34"/>
  <c r="L2237" i="34"/>
  <c r="K2237" i="34"/>
  <c r="L2236" i="34"/>
  <c r="K2236" i="34"/>
  <c r="L2235" i="34"/>
  <c r="K2235" i="34"/>
  <c r="L2234" i="34"/>
  <c r="K2234" i="34"/>
  <c r="L2233" i="34"/>
  <c r="K2233" i="34"/>
  <c r="L2232" i="34"/>
  <c r="K2232" i="34"/>
  <c r="L2231" i="34"/>
  <c r="K2231" i="34"/>
  <c r="L2230" i="34"/>
  <c r="K2230" i="34"/>
  <c r="L2229" i="34"/>
  <c r="K2229" i="34"/>
  <c r="L2228" i="34"/>
  <c r="K2228" i="34"/>
  <c r="L2227" i="34"/>
  <c r="K2227" i="34"/>
  <c r="L2226" i="34"/>
  <c r="K2226" i="34"/>
  <c r="L2225" i="34"/>
  <c r="K2225" i="34"/>
  <c r="L2224" i="34"/>
  <c r="K2224" i="34"/>
  <c r="L2223" i="34"/>
  <c r="K2223" i="34"/>
  <c r="L2222" i="34"/>
  <c r="K2222" i="34"/>
  <c r="L2221" i="34"/>
  <c r="K2221" i="34"/>
  <c r="L2220" i="34"/>
  <c r="K2220" i="34"/>
  <c r="L2219" i="34"/>
  <c r="K2219" i="34"/>
  <c r="L2218" i="34"/>
  <c r="K2218" i="34"/>
  <c r="L2217" i="34"/>
  <c r="K2217" i="34"/>
  <c r="L2216" i="34"/>
  <c r="K2216" i="34"/>
  <c r="L2215" i="34"/>
  <c r="K2215" i="34"/>
  <c r="L2214" i="34"/>
  <c r="K2214" i="34"/>
  <c r="L2213" i="34"/>
  <c r="K2213" i="34"/>
  <c r="L2212" i="34"/>
  <c r="K2212" i="34"/>
  <c r="L2211" i="34"/>
  <c r="K2211" i="34"/>
  <c r="L2210" i="34"/>
  <c r="K2210" i="34"/>
  <c r="L2209" i="34"/>
  <c r="K2209" i="34"/>
  <c r="L2208" i="34"/>
  <c r="K2208" i="34"/>
  <c r="L2207" i="34"/>
  <c r="K2207" i="34"/>
  <c r="L2206" i="34"/>
  <c r="K2206" i="34"/>
  <c r="L2205" i="34"/>
  <c r="K2205" i="34"/>
  <c r="L2204" i="34"/>
  <c r="K2204" i="34"/>
  <c r="L2203" i="34"/>
  <c r="K2203" i="34"/>
  <c r="L2202" i="34"/>
  <c r="K2202" i="34"/>
  <c r="L2201" i="34"/>
  <c r="K2201" i="34"/>
  <c r="L2200" i="34"/>
  <c r="K2200" i="34"/>
  <c r="L2199" i="34"/>
  <c r="K2199" i="34"/>
  <c r="L2198" i="34"/>
  <c r="K2198" i="34"/>
  <c r="L2197" i="34"/>
  <c r="K2197" i="34"/>
  <c r="L2196" i="34"/>
  <c r="K2196" i="34"/>
  <c r="L2195" i="34"/>
  <c r="K2195" i="34"/>
  <c r="L2194" i="34"/>
  <c r="K2194" i="34"/>
  <c r="L2193" i="34"/>
  <c r="K2193" i="34"/>
  <c r="L2192" i="34"/>
  <c r="K2192" i="34"/>
  <c r="L2191" i="34"/>
  <c r="K2191" i="34"/>
  <c r="L2190" i="34"/>
  <c r="K2190" i="34"/>
  <c r="L2189" i="34"/>
  <c r="K2189" i="34"/>
  <c r="L2188" i="34"/>
  <c r="K2188" i="34"/>
  <c r="L2187" i="34"/>
  <c r="K2187" i="34"/>
  <c r="L2186" i="34"/>
  <c r="K2186" i="34"/>
  <c r="L2185" i="34"/>
  <c r="K2185" i="34"/>
  <c r="L2184" i="34"/>
  <c r="K2184" i="34"/>
  <c r="L2183" i="34"/>
  <c r="K2183" i="34"/>
  <c r="L2182" i="34"/>
  <c r="K2182" i="34"/>
  <c r="L2181" i="34"/>
  <c r="K2181" i="34"/>
  <c r="L2180" i="34"/>
  <c r="K2180" i="34"/>
  <c r="L2179" i="34"/>
  <c r="K2179" i="34"/>
  <c r="L2178" i="34"/>
  <c r="K2178" i="34"/>
  <c r="L2177" i="34"/>
  <c r="K2177" i="34"/>
  <c r="L2176" i="34"/>
  <c r="K2176" i="34"/>
  <c r="L2175" i="34"/>
  <c r="K2175" i="34"/>
  <c r="L2174" i="34"/>
  <c r="K2174" i="34"/>
  <c r="L2173" i="34"/>
  <c r="K2173" i="34"/>
  <c r="L2172" i="34"/>
  <c r="K2172" i="34"/>
  <c r="L2171" i="34"/>
  <c r="K2171" i="34"/>
  <c r="L2170" i="34"/>
  <c r="K2170" i="34"/>
  <c r="L2169" i="34"/>
  <c r="K2169" i="34"/>
  <c r="L2168" i="34"/>
  <c r="K2168" i="34"/>
  <c r="L2167" i="34"/>
  <c r="K2167" i="34"/>
  <c r="L2166" i="34"/>
  <c r="K2166" i="34"/>
  <c r="L2165" i="34"/>
  <c r="K2165" i="34"/>
  <c r="L2164" i="34"/>
  <c r="K2164" i="34"/>
  <c r="L2163" i="34"/>
  <c r="K2163" i="34"/>
  <c r="L2162" i="34"/>
  <c r="K2162" i="34"/>
  <c r="L2161" i="34"/>
  <c r="K2161" i="34"/>
  <c r="L2160" i="34"/>
  <c r="K2160" i="34"/>
  <c r="L2159" i="34"/>
  <c r="K2159" i="34"/>
  <c r="L2158" i="34"/>
  <c r="K2158" i="34"/>
  <c r="L2157" i="34"/>
  <c r="K2157" i="34"/>
  <c r="L2156" i="34"/>
  <c r="K2156" i="34"/>
  <c r="L2155" i="34"/>
  <c r="K2155" i="34"/>
  <c r="L2154" i="34"/>
  <c r="K2154" i="34"/>
  <c r="L2153" i="34"/>
  <c r="K2153" i="34"/>
  <c r="L2152" i="34"/>
  <c r="K2152" i="34"/>
  <c r="L2151" i="34"/>
  <c r="K2151" i="34"/>
  <c r="L2150" i="34"/>
  <c r="K2150" i="34"/>
  <c r="L2149" i="34"/>
  <c r="K2149" i="34"/>
  <c r="L2148" i="34"/>
  <c r="K2148" i="34"/>
  <c r="L2147" i="34"/>
  <c r="K2147" i="34"/>
  <c r="L2146" i="34"/>
  <c r="K2146" i="34"/>
  <c r="L2145" i="34"/>
  <c r="K2145" i="34"/>
  <c r="L2144" i="34"/>
  <c r="K2144" i="34"/>
  <c r="L2143" i="34"/>
  <c r="K2143" i="34"/>
  <c r="L2142" i="34"/>
  <c r="K2142" i="34"/>
  <c r="L2141" i="34"/>
  <c r="K2141" i="34"/>
  <c r="L2140" i="34"/>
  <c r="K2140" i="34"/>
  <c r="L2139" i="34"/>
  <c r="K2139" i="34"/>
  <c r="L2138" i="34"/>
  <c r="K2138" i="34"/>
  <c r="L2137" i="34"/>
  <c r="K2137" i="34"/>
  <c r="L2136" i="34"/>
  <c r="K2136" i="34"/>
  <c r="L2135" i="34"/>
  <c r="K2135" i="34"/>
  <c r="L2134" i="34"/>
  <c r="K2134" i="34"/>
  <c r="L2133" i="34"/>
  <c r="K2133" i="34"/>
  <c r="L2132" i="34"/>
  <c r="K2132" i="34"/>
  <c r="L2131" i="34"/>
  <c r="K2131" i="34"/>
  <c r="L2130" i="34"/>
  <c r="K2130" i="34"/>
  <c r="L2129" i="34"/>
  <c r="K2129" i="34"/>
  <c r="L2128" i="34"/>
  <c r="K2128" i="34"/>
  <c r="L2127" i="34"/>
  <c r="K2127" i="34"/>
  <c r="L2126" i="34"/>
  <c r="K2126" i="34"/>
  <c r="L2125" i="34"/>
  <c r="K2125" i="34"/>
  <c r="L2124" i="34"/>
  <c r="K2124" i="34"/>
  <c r="L2123" i="34"/>
  <c r="K2123" i="34"/>
  <c r="L2122" i="34"/>
  <c r="K2122" i="34"/>
  <c r="L2121" i="34"/>
  <c r="K2121" i="34"/>
  <c r="L2120" i="34"/>
  <c r="K2120" i="34"/>
  <c r="L2119" i="34"/>
  <c r="K2119" i="34"/>
  <c r="L2118" i="34"/>
  <c r="K2118" i="34"/>
  <c r="L2117" i="34"/>
  <c r="K2117" i="34"/>
  <c r="L2116" i="34"/>
  <c r="K2116" i="34"/>
  <c r="L2115" i="34"/>
  <c r="K2115" i="34"/>
  <c r="L2114" i="34"/>
  <c r="K2114" i="34"/>
  <c r="L2113" i="34"/>
  <c r="K2113" i="34"/>
  <c r="L2112" i="34"/>
  <c r="K2112" i="34"/>
  <c r="L2111" i="34"/>
  <c r="K2111" i="34"/>
  <c r="L2110" i="34"/>
  <c r="K2110" i="34"/>
  <c r="L2109" i="34"/>
  <c r="K2109" i="34"/>
  <c r="L2108" i="34"/>
  <c r="K2108" i="34"/>
  <c r="L2107" i="34"/>
  <c r="K2107" i="34"/>
  <c r="L2106" i="34"/>
  <c r="K2106" i="34"/>
  <c r="L2105" i="34"/>
  <c r="K2105" i="34"/>
  <c r="L2104" i="34"/>
  <c r="K2104" i="34"/>
  <c r="L2103" i="34"/>
  <c r="K2103" i="34"/>
  <c r="L2102" i="34"/>
  <c r="K2102" i="34"/>
  <c r="L2101" i="34"/>
  <c r="K2101" i="34"/>
  <c r="L2100" i="34"/>
  <c r="K2100" i="34"/>
  <c r="L2099" i="34"/>
  <c r="K2099" i="34"/>
  <c r="L2098" i="34"/>
  <c r="K2098" i="34"/>
  <c r="L2097" i="34"/>
  <c r="K2097" i="34"/>
  <c r="L2096" i="34"/>
  <c r="K2096" i="34"/>
  <c r="L2095" i="34"/>
  <c r="K2095" i="34"/>
  <c r="L2094" i="34"/>
  <c r="K2094" i="34"/>
  <c r="L2093" i="34"/>
  <c r="K2093" i="34"/>
  <c r="L2092" i="34"/>
  <c r="K2092" i="34"/>
  <c r="L2091" i="34"/>
  <c r="K2091" i="34"/>
  <c r="L2090" i="34"/>
  <c r="K2090" i="34"/>
  <c r="L2089" i="34"/>
  <c r="K2089" i="34"/>
  <c r="L2088" i="34"/>
  <c r="K2088" i="34"/>
  <c r="L2087" i="34"/>
  <c r="K2087" i="34"/>
  <c r="L2086" i="34"/>
  <c r="K2086" i="34"/>
  <c r="L2085" i="34"/>
  <c r="K2085" i="34"/>
  <c r="L2084" i="34"/>
  <c r="K2084" i="34"/>
  <c r="L2083" i="34"/>
  <c r="K2083" i="34"/>
  <c r="L2082" i="34"/>
  <c r="K2082" i="34"/>
  <c r="L2081" i="34"/>
  <c r="K2081" i="34"/>
  <c r="L2080" i="34"/>
  <c r="K2080" i="34"/>
  <c r="L2079" i="34"/>
  <c r="K2079" i="34"/>
  <c r="L2078" i="34"/>
  <c r="K2078" i="34"/>
  <c r="L2077" i="34"/>
  <c r="K2077" i="34"/>
  <c r="L2076" i="34"/>
  <c r="K2076" i="34"/>
  <c r="L2075" i="34"/>
  <c r="K2075" i="34"/>
  <c r="L2074" i="34"/>
  <c r="K2074" i="34"/>
  <c r="L2073" i="34"/>
  <c r="K2073" i="34"/>
  <c r="L2072" i="34"/>
  <c r="K2072" i="34"/>
  <c r="L2071" i="34"/>
  <c r="K2071" i="34"/>
  <c r="L2070" i="34"/>
  <c r="K2070" i="34"/>
  <c r="L2069" i="34"/>
  <c r="K2069" i="34"/>
  <c r="L2068" i="34"/>
  <c r="K2068" i="34"/>
  <c r="L2067" i="34"/>
  <c r="K2067" i="34"/>
  <c r="L2066" i="34"/>
  <c r="K2066" i="34"/>
  <c r="L2065" i="34"/>
  <c r="K2065" i="34"/>
  <c r="L2064" i="34"/>
  <c r="K2064" i="34"/>
  <c r="L2063" i="34"/>
  <c r="K2063" i="34"/>
  <c r="L2062" i="34"/>
  <c r="K2062" i="34"/>
  <c r="L2061" i="34"/>
  <c r="K2061" i="34"/>
  <c r="L2060" i="34"/>
  <c r="K2060" i="34"/>
  <c r="L2059" i="34"/>
  <c r="K2059" i="34"/>
  <c r="L2058" i="34"/>
  <c r="K2058" i="34"/>
  <c r="L2057" i="34"/>
  <c r="K2057" i="34"/>
  <c r="L2056" i="34"/>
  <c r="K2056" i="34"/>
  <c r="L2055" i="34"/>
  <c r="K2055" i="34"/>
  <c r="L2054" i="34"/>
  <c r="K2054" i="34"/>
  <c r="L2053" i="34"/>
  <c r="K2053" i="34"/>
  <c r="L2052" i="34"/>
  <c r="K2052" i="34"/>
  <c r="L2051" i="34"/>
  <c r="K2051" i="34"/>
  <c r="L2050" i="34"/>
  <c r="K2050" i="34"/>
  <c r="L2049" i="34"/>
  <c r="K2049" i="34"/>
  <c r="L2048" i="34"/>
  <c r="K2048" i="34"/>
  <c r="L2047" i="34"/>
  <c r="K2047" i="34"/>
  <c r="L2046" i="34"/>
  <c r="K2046" i="34"/>
  <c r="L2045" i="34"/>
  <c r="K2045" i="34"/>
  <c r="L2044" i="34"/>
  <c r="K2044" i="34"/>
  <c r="L2043" i="34"/>
  <c r="K2043" i="34"/>
  <c r="L2042" i="34"/>
  <c r="K2042" i="34"/>
  <c r="L2041" i="34"/>
  <c r="K2041" i="34"/>
  <c r="L2040" i="34"/>
  <c r="K2040" i="34"/>
  <c r="L2039" i="34"/>
  <c r="K2039" i="34"/>
  <c r="L2038" i="34"/>
  <c r="K2038" i="34"/>
  <c r="L2037" i="34"/>
  <c r="K2037" i="34"/>
  <c r="L2036" i="34"/>
  <c r="K2036" i="34"/>
  <c r="L2035" i="34"/>
  <c r="K2035" i="34"/>
  <c r="L2034" i="34"/>
  <c r="K2034" i="34"/>
  <c r="L2033" i="34"/>
  <c r="K2033" i="34"/>
  <c r="L2032" i="34"/>
  <c r="K2032" i="34"/>
  <c r="L2031" i="34"/>
  <c r="K2031" i="34"/>
  <c r="L2030" i="34"/>
  <c r="K2030" i="34"/>
  <c r="L2029" i="34"/>
  <c r="K2029" i="34"/>
  <c r="L2028" i="34"/>
  <c r="K2028" i="34"/>
  <c r="L2027" i="34"/>
  <c r="K2027" i="34"/>
  <c r="L2026" i="34"/>
  <c r="K2026" i="34"/>
  <c r="L2025" i="34"/>
  <c r="K2025" i="34"/>
  <c r="L2024" i="34"/>
  <c r="K2024" i="34"/>
  <c r="L2023" i="34"/>
  <c r="K2023" i="34"/>
  <c r="L2022" i="34"/>
  <c r="K2022" i="34"/>
  <c r="L2021" i="34"/>
  <c r="K2021" i="34"/>
  <c r="L2020" i="34"/>
  <c r="K2020" i="34"/>
  <c r="L2019" i="34"/>
  <c r="K2019" i="34"/>
  <c r="L2018" i="34"/>
  <c r="K2018" i="34"/>
  <c r="L2017" i="34"/>
  <c r="K2017" i="34"/>
  <c r="L2016" i="34"/>
  <c r="K2016" i="34"/>
  <c r="L2015" i="34"/>
  <c r="K2015" i="34"/>
  <c r="L2014" i="34"/>
  <c r="K2014" i="34"/>
  <c r="L2013" i="34"/>
  <c r="K2013" i="34"/>
  <c r="L2012" i="34"/>
  <c r="K2012" i="34"/>
  <c r="L2011" i="34"/>
  <c r="K2011" i="34"/>
  <c r="L2010" i="34"/>
  <c r="K2010" i="34"/>
  <c r="L2009" i="34"/>
  <c r="K2009" i="34"/>
  <c r="L2008" i="34"/>
  <c r="K2008" i="34"/>
  <c r="L2007" i="34"/>
  <c r="K2007" i="34"/>
  <c r="L2006" i="34"/>
  <c r="K2006" i="34"/>
  <c r="L2005" i="34"/>
  <c r="K2005" i="34"/>
  <c r="L2004" i="34"/>
  <c r="K2004" i="34"/>
  <c r="L2003" i="34"/>
  <c r="K2003" i="34"/>
  <c r="L2002" i="34"/>
  <c r="K2002" i="34"/>
  <c r="L2001" i="34"/>
  <c r="K2001" i="34"/>
  <c r="L2000" i="34"/>
  <c r="K2000" i="34"/>
  <c r="L1999" i="34"/>
  <c r="K1999" i="34"/>
  <c r="L1998" i="34"/>
  <c r="K1998" i="34"/>
  <c r="L1997" i="34"/>
  <c r="K1997" i="34"/>
  <c r="L1996" i="34"/>
  <c r="K1996" i="34"/>
  <c r="L1995" i="34"/>
  <c r="K1995" i="34"/>
  <c r="L1994" i="34"/>
  <c r="K1994" i="34"/>
  <c r="L1993" i="34"/>
  <c r="K1993" i="34"/>
  <c r="L1992" i="34"/>
  <c r="K1992" i="34"/>
  <c r="L1991" i="34"/>
  <c r="K1991" i="34"/>
  <c r="L1990" i="34"/>
  <c r="K1990" i="34"/>
  <c r="L1989" i="34"/>
  <c r="K1989" i="34"/>
  <c r="L1988" i="34"/>
  <c r="K1988" i="34"/>
  <c r="L1987" i="34"/>
  <c r="K1987" i="34"/>
  <c r="L1986" i="34"/>
  <c r="K1986" i="34"/>
  <c r="L1985" i="34"/>
  <c r="K1985" i="34"/>
  <c r="L1984" i="34"/>
  <c r="K1984" i="34"/>
  <c r="L1983" i="34"/>
  <c r="K1983" i="34"/>
  <c r="L1982" i="34"/>
  <c r="K1982" i="34"/>
  <c r="L1981" i="34"/>
  <c r="K1981" i="34"/>
  <c r="L1980" i="34"/>
  <c r="K1980" i="34"/>
  <c r="L1979" i="34"/>
  <c r="K1979" i="34"/>
  <c r="L1978" i="34"/>
  <c r="K1978" i="34"/>
  <c r="L1977" i="34"/>
  <c r="K1977" i="34"/>
  <c r="L1976" i="34"/>
  <c r="K1976" i="34"/>
  <c r="L1975" i="34"/>
  <c r="K1975" i="34"/>
  <c r="L1974" i="34"/>
  <c r="K1974" i="34"/>
  <c r="L1973" i="34"/>
  <c r="K1973" i="34"/>
  <c r="L1972" i="34"/>
  <c r="K1972" i="34"/>
  <c r="L1971" i="34"/>
  <c r="K1971" i="34"/>
  <c r="L1970" i="34"/>
  <c r="K1970" i="34"/>
  <c r="L1969" i="34"/>
  <c r="K1969" i="34"/>
  <c r="L1968" i="34"/>
  <c r="K1968" i="34"/>
  <c r="L1967" i="34"/>
  <c r="K1967" i="34"/>
  <c r="L1966" i="34"/>
  <c r="K1966" i="34"/>
  <c r="L1965" i="34"/>
  <c r="K1965" i="34"/>
  <c r="L1964" i="34"/>
  <c r="K1964" i="34"/>
  <c r="L1963" i="34"/>
  <c r="K1963" i="34"/>
  <c r="L1962" i="34"/>
  <c r="K1962" i="34"/>
  <c r="L1961" i="34"/>
  <c r="K1961" i="34"/>
  <c r="L1960" i="34"/>
  <c r="K1960" i="34"/>
  <c r="L1959" i="34"/>
  <c r="K1959" i="34"/>
  <c r="L1958" i="34"/>
  <c r="K1958" i="34"/>
  <c r="L1957" i="34"/>
  <c r="K1957" i="34"/>
  <c r="L1956" i="34"/>
  <c r="K1956" i="34"/>
  <c r="L1955" i="34"/>
  <c r="K1955" i="34"/>
  <c r="L1954" i="34"/>
  <c r="K1954" i="34"/>
  <c r="L1953" i="34"/>
  <c r="K1953" i="34"/>
  <c r="L1952" i="34"/>
  <c r="K1952" i="34"/>
  <c r="L1951" i="34"/>
  <c r="K1951" i="34"/>
  <c r="L1950" i="34"/>
  <c r="K1950" i="34"/>
  <c r="L1949" i="34"/>
  <c r="K1949" i="34"/>
  <c r="L1948" i="34"/>
  <c r="K1948" i="34"/>
  <c r="L1947" i="34"/>
  <c r="K1947" i="34"/>
  <c r="L1946" i="34"/>
  <c r="K1946" i="34"/>
  <c r="L1945" i="34"/>
  <c r="K1945" i="34"/>
  <c r="L1944" i="34"/>
  <c r="K1944" i="34"/>
  <c r="L1943" i="34"/>
  <c r="K1943" i="34"/>
  <c r="L1942" i="34"/>
  <c r="K1942" i="34"/>
  <c r="L1941" i="34"/>
  <c r="K1941" i="34"/>
  <c r="L1940" i="34"/>
  <c r="K1940" i="34"/>
  <c r="L1939" i="34"/>
  <c r="K1939" i="34"/>
  <c r="L1938" i="34"/>
  <c r="K1938" i="34"/>
  <c r="L1937" i="34"/>
  <c r="K1937" i="34"/>
  <c r="L1936" i="34"/>
  <c r="K1936" i="34"/>
  <c r="L1935" i="34"/>
  <c r="K1935" i="34"/>
  <c r="L1934" i="34"/>
  <c r="K1934" i="34"/>
  <c r="L1933" i="34"/>
  <c r="K1933" i="34"/>
  <c r="L1932" i="34"/>
  <c r="K1932" i="34"/>
  <c r="L1931" i="34"/>
  <c r="K1931" i="34"/>
  <c r="L1930" i="34"/>
  <c r="K1930" i="34"/>
  <c r="L1929" i="34"/>
  <c r="K1929" i="34"/>
  <c r="L1928" i="34"/>
  <c r="K1928" i="34"/>
  <c r="L1927" i="34"/>
  <c r="K1927" i="34"/>
  <c r="L1926" i="34"/>
  <c r="K1926" i="34"/>
  <c r="L1925" i="34"/>
  <c r="K1925" i="34"/>
  <c r="L1924" i="34"/>
  <c r="K1924" i="34"/>
  <c r="L1923" i="34"/>
  <c r="K1923" i="34"/>
  <c r="L1922" i="34"/>
  <c r="K1922" i="34"/>
  <c r="L1921" i="34"/>
  <c r="K1921" i="34"/>
  <c r="L1920" i="34"/>
  <c r="K1920" i="34"/>
  <c r="L1919" i="34"/>
  <c r="K1919" i="34"/>
  <c r="L1918" i="34"/>
  <c r="K1918" i="34"/>
  <c r="L1917" i="34"/>
  <c r="K1917" i="34"/>
  <c r="L1916" i="34"/>
  <c r="K1916" i="34"/>
  <c r="L1915" i="34"/>
  <c r="K1915" i="34"/>
  <c r="L1914" i="34"/>
  <c r="K1914" i="34"/>
  <c r="L1913" i="34"/>
  <c r="K1913" i="34"/>
  <c r="L1912" i="34"/>
  <c r="K1912" i="34"/>
  <c r="L1911" i="34"/>
  <c r="K1911" i="34"/>
  <c r="L1910" i="34"/>
  <c r="K1910" i="34"/>
  <c r="L1909" i="34"/>
  <c r="K1909" i="34"/>
  <c r="L1908" i="34"/>
  <c r="K1908" i="34"/>
  <c r="L1907" i="34"/>
  <c r="K1907" i="34"/>
  <c r="L1906" i="34"/>
  <c r="K1906" i="34"/>
  <c r="L1905" i="34"/>
  <c r="K1905" i="34"/>
  <c r="L1904" i="34"/>
  <c r="K1904" i="34"/>
  <c r="L1903" i="34"/>
  <c r="K1903" i="34"/>
  <c r="L1902" i="34"/>
  <c r="K1902" i="34"/>
  <c r="L1901" i="34"/>
  <c r="K1901" i="34"/>
  <c r="L1900" i="34"/>
  <c r="K1900" i="34"/>
  <c r="L1899" i="34"/>
  <c r="K1899" i="34"/>
  <c r="L1898" i="34"/>
  <c r="K1898" i="34"/>
  <c r="L1897" i="34"/>
  <c r="K1897" i="34"/>
  <c r="L1896" i="34"/>
  <c r="K1896" i="34"/>
  <c r="L1895" i="34"/>
  <c r="K1895" i="34"/>
  <c r="L1894" i="34"/>
  <c r="K1894" i="34"/>
  <c r="L1893" i="34"/>
  <c r="K1893" i="34"/>
  <c r="L1892" i="34"/>
  <c r="K1892" i="34"/>
  <c r="L1891" i="34"/>
  <c r="K1891" i="34"/>
  <c r="L1890" i="34"/>
  <c r="K1890" i="34"/>
  <c r="L1889" i="34"/>
  <c r="K1889" i="34"/>
  <c r="L1888" i="34"/>
  <c r="K1888" i="34"/>
  <c r="L1887" i="34"/>
  <c r="K1887" i="34"/>
  <c r="L1886" i="34"/>
  <c r="K1886" i="34"/>
  <c r="L1885" i="34"/>
  <c r="K1885" i="34"/>
  <c r="L1884" i="34"/>
  <c r="K1884" i="34"/>
  <c r="L1883" i="34"/>
  <c r="K1883" i="34"/>
  <c r="L1882" i="34"/>
  <c r="K1882" i="34"/>
  <c r="L1881" i="34"/>
  <c r="K1881" i="34"/>
  <c r="L1880" i="34"/>
  <c r="K1880" i="34"/>
  <c r="L1879" i="34"/>
  <c r="K1879" i="34"/>
  <c r="L1878" i="34"/>
  <c r="K1878" i="34"/>
  <c r="L1877" i="34"/>
  <c r="K1877" i="34"/>
  <c r="L1876" i="34"/>
  <c r="K1876" i="34"/>
  <c r="L1875" i="34"/>
  <c r="K1875" i="34"/>
  <c r="L1874" i="34"/>
  <c r="K1874" i="34"/>
  <c r="L1873" i="34"/>
  <c r="K1873" i="34"/>
  <c r="L1872" i="34"/>
  <c r="K1872" i="34"/>
  <c r="L1871" i="34"/>
  <c r="K1871" i="34"/>
  <c r="L1870" i="34"/>
  <c r="K1870" i="34"/>
  <c r="L1869" i="34"/>
  <c r="K1869" i="34"/>
  <c r="L1868" i="34"/>
  <c r="K1868" i="34"/>
  <c r="L1867" i="34"/>
  <c r="K1867" i="34"/>
  <c r="L1866" i="34"/>
  <c r="K1866" i="34"/>
  <c r="L1865" i="34"/>
  <c r="K1865" i="34"/>
  <c r="L1864" i="34"/>
  <c r="K1864" i="34"/>
  <c r="L1863" i="34"/>
  <c r="K1863" i="34"/>
  <c r="L1862" i="34"/>
  <c r="K1862" i="34"/>
  <c r="L1861" i="34"/>
  <c r="K1861" i="34"/>
  <c r="L1860" i="34"/>
  <c r="K1860" i="34"/>
  <c r="L1859" i="34"/>
  <c r="K1859" i="34"/>
  <c r="L1858" i="34"/>
  <c r="K1858" i="34"/>
  <c r="L1857" i="34"/>
  <c r="K1857" i="34"/>
  <c r="L1856" i="34"/>
  <c r="K1856" i="34"/>
  <c r="L1855" i="34"/>
  <c r="K1855" i="34"/>
  <c r="L1854" i="34"/>
  <c r="K1854" i="34"/>
  <c r="L1853" i="34"/>
  <c r="K1853" i="34"/>
  <c r="L1852" i="34"/>
  <c r="K1852" i="34"/>
  <c r="L1851" i="34"/>
  <c r="K1851" i="34"/>
  <c r="L1850" i="34"/>
  <c r="K1850" i="34"/>
  <c r="L1849" i="34"/>
  <c r="K1849" i="34"/>
  <c r="L1848" i="34"/>
  <c r="K1848" i="34"/>
  <c r="L1847" i="34"/>
  <c r="K1847" i="34"/>
  <c r="L1846" i="34"/>
  <c r="K1846" i="34"/>
  <c r="L1845" i="34"/>
  <c r="K1845" i="34"/>
  <c r="L1844" i="34"/>
  <c r="K1844" i="34"/>
  <c r="L1843" i="34"/>
  <c r="K1843" i="34"/>
  <c r="L1842" i="34"/>
  <c r="K1842" i="34"/>
  <c r="L1841" i="34"/>
  <c r="K1841" i="34"/>
  <c r="L1840" i="34"/>
  <c r="K1840" i="34"/>
  <c r="L1839" i="34"/>
  <c r="K1839" i="34"/>
  <c r="L1838" i="34"/>
  <c r="K1838" i="34"/>
  <c r="L1837" i="34"/>
  <c r="K1837" i="34"/>
  <c r="L1836" i="34"/>
  <c r="K1836" i="34"/>
  <c r="L1835" i="34"/>
  <c r="K1835" i="34"/>
  <c r="L1834" i="34"/>
  <c r="K1834" i="34"/>
  <c r="L1833" i="34"/>
  <c r="K1833" i="34"/>
  <c r="L1832" i="34"/>
  <c r="K1832" i="34"/>
  <c r="L1831" i="34"/>
  <c r="K1831" i="34"/>
  <c r="L1830" i="34"/>
  <c r="K1830" i="34"/>
  <c r="L1829" i="34"/>
  <c r="K1829" i="34"/>
  <c r="L1828" i="34"/>
  <c r="K1828" i="34"/>
  <c r="L1827" i="34"/>
  <c r="K1827" i="34"/>
  <c r="L1826" i="34"/>
  <c r="K1826" i="34"/>
  <c r="L1825" i="34"/>
  <c r="K1825" i="34"/>
  <c r="L1824" i="34"/>
  <c r="K1824" i="34"/>
  <c r="L1823" i="34"/>
  <c r="K1823" i="34"/>
  <c r="L1822" i="34"/>
  <c r="K1822" i="34"/>
  <c r="L1821" i="34"/>
  <c r="K1821" i="34"/>
  <c r="L1820" i="34"/>
  <c r="K1820" i="34"/>
  <c r="L1819" i="34"/>
  <c r="K1819" i="34"/>
  <c r="L1818" i="34"/>
  <c r="K1818" i="34"/>
  <c r="L1817" i="34"/>
  <c r="K1817" i="34"/>
  <c r="L1816" i="34"/>
  <c r="K1816" i="34"/>
  <c r="L1815" i="34"/>
  <c r="K1815" i="34"/>
  <c r="L1814" i="34"/>
  <c r="K1814" i="34"/>
  <c r="L1813" i="34"/>
  <c r="K1813" i="34"/>
  <c r="L1812" i="34"/>
  <c r="K1812" i="34"/>
  <c r="L1811" i="34"/>
  <c r="K1811" i="34"/>
  <c r="L1810" i="34"/>
  <c r="K1810" i="34"/>
  <c r="L1809" i="34"/>
  <c r="K1809" i="34"/>
  <c r="L1808" i="34"/>
  <c r="K1808" i="34"/>
  <c r="L1807" i="34"/>
  <c r="K1807" i="34"/>
  <c r="L1806" i="34"/>
  <c r="K1806" i="34"/>
  <c r="L1805" i="34"/>
  <c r="K1805" i="34"/>
  <c r="L1804" i="34"/>
  <c r="K1804" i="34"/>
  <c r="L1803" i="34"/>
  <c r="K1803" i="34"/>
  <c r="L1802" i="34"/>
  <c r="K1802" i="34"/>
  <c r="L1801" i="34"/>
  <c r="K1801" i="34"/>
  <c r="L1800" i="34"/>
  <c r="K1800" i="34"/>
  <c r="L1799" i="34"/>
  <c r="K1799" i="34"/>
  <c r="L1798" i="34"/>
  <c r="K1798" i="34"/>
  <c r="L1797" i="34"/>
  <c r="K1797" i="34"/>
  <c r="L1796" i="34"/>
  <c r="K1796" i="34"/>
  <c r="L1795" i="34"/>
  <c r="K1795" i="34"/>
  <c r="L1794" i="34"/>
  <c r="K1794" i="34"/>
  <c r="L1793" i="34"/>
  <c r="K1793" i="34"/>
  <c r="L1792" i="34"/>
  <c r="K1792" i="34"/>
  <c r="L1791" i="34"/>
  <c r="K1791" i="34"/>
  <c r="L1790" i="34"/>
  <c r="K1790" i="34"/>
  <c r="L1789" i="34"/>
  <c r="K1789" i="34"/>
  <c r="L1788" i="34"/>
  <c r="K1788" i="34"/>
  <c r="L1787" i="34"/>
  <c r="K1787" i="34"/>
  <c r="L1786" i="34"/>
  <c r="K1786" i="34"/>
  <c r="L1785" i="34"/>
  <c r="K1785" i="34"/>
  <c r="L1784" i="34"/>
  <c r="K1784" i="34"/>
  <c r="L1783" i="34"/>
  <c r="K1783" i="34"/>
  <c r="L1782" i="34"/>
  <c r="K1782" i="34"/>
  <c r="L1781" i="34"/>
  <c r="K1781" i="34"/>
  <c r="L1780" i="34"/>
  <c r="K1780" i="34"/>
  <c r="L1779" i="34"/>
  <c r="K1779" i="34"/>
  <c r="L1778" i="34"/>
  <c r="K1778" i="34"/>
  <c r="L1777" i="34"/>
  <c r="K1777" i="34"/>
  <c r="L1776" i="34"/>
  <c r="K1776" i="34"/>
  <c r="L1775" i="34"/>
  <c r="K1775" i="34"/>
  <c r="L1774" i="34"/>
  <c r="K1774" i="34"/>
  <c r="L1773" i="34"/>
  <c r="K1773" i="34"/>
  <c r="L1772" i="34"/>
  <c r="K1772" i="34"/>
  <c r="L1771" i="34"/>
  <c r="K1771" i="34"/>
  <c r="L1770" i="34"/>
  <c r="K1770" i="34"/>
  <c r="L1769" i="34"/>
  <c r="K1769" i="34"/>
  <c r="L1768" i="34"/>
  <c r="K1768" i="34"/>
  <c r="L1767" i="34"/>
  <c r="K1767" i="34"/>
  <c r="L1766" i="34"/>
  <c r="K1766" i="34"/>
  <c r="L1765" i="34"/>
  <c r="K1765" i="34"/>
  <c r="L1764" i="34"/>
  <c r="K1764" i="34"/>
  <c r="L1763" i="34"/>
  <c r="K1763" i="34"/>
  <c r="L1762" i="34"/>
  <c r="K1762" i="34"/>
  <c r="L1761" i="34"/>
  <c r="K1761" i="34"/>
  <c r="L1760" i="34"/>
  <c r="K1760" i="34"/>
  <c r="L1759" i="34"/>
  <c r="K1759" i="34"/>
  <c r="L1758" i="34"/>
  <c r="K1758" i="34"/>
  <c r="L1757" i="34"/>
  <c r="K1757" i="34"/>
  <c r="L1756" i="34"/>
  <c r="K1756" i="34"/>
  <c r="L1755" i="34"/>
  <c r="K1755" i="34"/>
  <c r="L1754" i="34"/>
  <c r="K1754" i="34"/>
  <c r="L1753" i="34"/>
  <c r="K1753" i="34"/>
  <c r="L1752" i="34"/>
  <c r="K1752" i="34"/>
  <c r="L1751" i="34"/>
  <c r="K1751" i="34"/>
  <c r="L1750" i="34"/>
  <c r="K1750" i="34"/>
  <c r="L1749" i="34"/>
  <c r="K1749" i="34"/>
  <c r="L1748" i="34"/>
  <c r="K1748" i="34"/>
  <c r="L1747" i="34"/>
  <c r="K1747" i="34"/>
  <c r="L1746" i="34"/>
  <c r="K1746" i="34"/>
  <c r="L1745" i="34"/>
  <c r="K1745" i="34"/>
  <c r="L1744" i="34"/>
  <c r="K1744" i="34"/>
  <c r="L1743" i="34"/>
  <c r="K1743" i="34"/>
  <c r="L1742" i="34"/>
  <c r="K1742" i="34"/>
  <c r="L1741" i="34"/>
  <c r="K1741" i="34"/>
  <c r="L1740" i="34"/>
  <c r="K1740" i="34"/>
  <c r="L1739" i="34"/>
  <c r="K1739" i="34"/>
  <c r="L1738" i="34"/>
  <c r="K1738" i="34"/>
  <c r="L1737" i="34"/>
  <c r="K1737" i="34"/>
  <c r="L1736" i="34"/>
  <c r="K1736" i="34"/>
  <c r="L1735" i="34"/>
  <c r="K1735" i="34"/>
  <c r="L1734" i="34"/>
  <c r="K1734" i="34"/>
  <c r="L1733" i="34"/>
  <c r="K1733" i="34"/>
  <c r="L1732" i="34"/>
  <c r="K1732" i="34"/>
  <c r="L1731" i="34"/>
  <c r="K1731" i="34"/>
  <c r="L1730" i="34"/>
  <c r="K1730" i="34"/>
  <c r="L1729" i="34"/>
  <c r="K1729" i="34"/>
  <c r="L1728" i="34"/>
  <c r="K1728" i="34"/>
  <c r="L1727" i="34"/>
  <c r="K1727" i="34"/>
  <c r="L1726" i="34"/>
  <c r="K1726" i="34"/>
  <c r="L1725" i="34"/>
  <c r="K1725" i="34"/>
  <c r="L1724" i="34"/>
  <c r="K1724" i="34"/>
  <c r="L1723" i="34"/>
  <c r="K1723" i="34"/>
  <c r="L1722" i="34"/>
  <c r="K1722" i="34"/>
  <c r="L1721" i="34"/>
  <c r="K1721" i="34"/>
  <c r="L1720" i="34"/>
  <c r="K1720" i="34"/>
  <c r="L1719" i="34"/>
  <c r="K1719" i="34"/>
  <c r="L1718" i="34"/>
  <c r="K1718" i="34"/>
  <c r="L1717" i="34"/>
  <c r="K1717" i="34"/>
  <c r="L1716" i="34"/>
  <c r="K1716" i="34"/>
  <c r="L1715" i="34"/>
  <c r="K1715" i="34"/>
  <c r="L1714" i="34"/>
  <c r="K1714" i="34"/>
  <c r="L1713" i="34"/>
  <c r="K1713" i="34"/>
  <c r="L1712" i="34"/>
  <c r="K1712" i="34"/>
  <c r="L1711" i="34"/>
  <c r="K1711" i="34"/>
  <c r="L1710" i="34"/>
  <c r="K1710" i="34"/>
  <c r="L1709" i="34"/>
  <c r="K1709" i="34"/>
  <c r="L1708" i="34"/>
  <c r="K1708" i="34"/>
  <c r="L1707" i="34"/>
  <c r="K1707" i="34"/>
  <c r="L1706" i="34"/>
  <c r="K1706" i="34"/>
  <c r="L1705" i="34"/>
  <c r="K1705" i="34"/>
  <c r="L1704" i="34"/>
  <c r="K1704" i="34"/>
  <c r="L1703" i="34"/>
  <c r="K1703" i="34"/>
  <c r="L1702" i="34"/>
  <c r="K1702" i="34"/>
  <c r="L1701" i="34"/>
  <c r="K1701" i="34"/>
  <c r="L1700" i="34"/>
  <c r="K1700" i="34"/>
  <c r="L1699" i="34"/>
  <c r="K1699" i="34"/>
  <c r="L1698" i="34"/>
  <c r="K1698" i="34"/>
  <c r="L1697" i="34"/>
  <c r="K1697" i="34"/>
  <c r="L1696" i="34"/>
  <c r="K1696" i="34"/>
  <c r="L1695" i="34"/>
  <c r="K1695" i="34"/>
  <c r="L1694" i="34"/>
  <c r="K1694" i="34"/>
  <c r="L1693" i="34"/>
  <c r="K1693" i="34"/>
  <c r="L1692" i="34"/>
  <c r="K1692" i="34"/>
  <c r="L1691" i="34"/>
  <c r="K1691" i="34"/>
  <c r="L1690" i="34"/>
  <c r="K1690" i="34"/>
  <c r="L1689" i="34"/>
  <c r="K1689" i="34"/>
  <c r="L1688" i="34"/>
  <c r="K1688" i="34"/>
  <c r="L1687" i="34"/>
  <c r="K1687" i="34"/>
  <c r="L1686" i="34"/>
  <c r="K1686" i="34"/>
  <c r="L1685" i="34"/>
  <c r="K1685" i="34"/>
  <c r="L1684" i="34"/>
  <c r="K1684" i="34"/>
  <c r="L1683" i="34"/>
  <c r="K1683" i="34"/>
  <c r="L1682" i="34"/>
  <c r="K1682" i="34"/>
  <c r="L1681" i="34"/>
  <c r="K1681" i="34"/>
  <c r="L1680" i="34"/>
  <c r="K1680" i="34"/>
  <c r="L1679" i="34"/>
  <c r="K1679" i="34"/>
  <c r="L1678" i="34"/>
  <c r="K1678" i="34"/>
  <c r="L1677" i="34"/>
  <c r="K1677" i="34"/>
  <c r="L1676" i="34"/>
  <c r="K1676" i="34"/>
  <c r="L1675" i="34"/>
  <c r="K1675" i="34"/>
  <c r="L1674" i="34"/>
  <c r="K1674" i="34"/>
  <c r="L1673" i="34"/>
  <c r="K1673" i="34"/>
  <c r="L1672" i="34"/>
  <c r="K1672" i="34"/>
  <c r="L1671" i="34"/>
  <c r="K1671" i="34"/>
  <c r="L1670" i="34"/>
  <c r="K1670" i="34"/>
  <c r="L1669" i="34"/>
  <c r="K1669" i="34"/>
  <c r="L1668" i="34"/>
  <c r="K1668" i="34"/>
  <c r="L1667" i="34"/>
  <c r="K1667" i="34"/>
  <c r="L1666" i="34"/>
  <c r="K1666" i="34"/>
  <c r="L1665" i="34"/>
  <c r="K1665" i="34"/>
  <c r="L1664" i="34"/>
  <c r="K1664" i="34"/>
  <c r="L1663" i="34"/>
  <c r="K1663" i="34"/>
  <c r="L1662" i="34"/>
  <c r="K1662" i="34"/>
  <c r="L1661" i="34"/>
  <c r="K1661" i="34"/>
  <c r="L1660" i="34"/>
  <c r="K1660" i="34"/>
  <c r="L1659" i="34"/>
  <c r="K1659" i="34"/>
  <c r="L1658" i="34"/>
  <c r="K1658" i="34"/>
  <c r="L1657" i="34"/>
  <c r="K1657" i="34"/>
  <c r="L1656" i="34"/>
  <c r="K1656" i="34"/>
  <c r="L1655" i="34"/>
  <c r="K1655" i="34"/>
  <c r="L1654" i="34"/>
  <c r="K1654" i="34"/>
  <c r="L1653" i="34"/>
  <c r="K1653" i="34"/>
  <c r="L1652" i="34"/>
  <c r="K1652" i="34"/>
  <c r="L1651" i="34"/>
  <c r="K1651" i="34"/>
  <c r="L1650" i="34"/>
  <c r="K1650" i="34"/>
  <c r="L1649" i="34"/>
  <c r="K1649" i="34"/>
  <c r="L1648" i="34"/>
  <c r="K1648" i="34"/>
  <c r="L1647" i="34"/>
  <c r="K1647" i="34"/>
  <c r="L1646" i="34"/>
  <c r="K1646" i="34"/>
  <c r="L1645" i="34"/>
  <c r="K1645" i="34"/>
  <c r="L1644" i="34"/>
  <c r="K1644" i="34"/>
  <c r="L1643" i="34"/>
  <c r="K1643" i="34"/>
  <c r="L1642" i="34"/>
  <c r="K1642" i="34"/>
  <c r="L1641" i="34"/>
  <c r="K1641" i="34"/>
  <c r="L1640" i="34"/>
  <c r="K1640" i="34"/>
  <c r="L1639" i="34"/>
  <c r="K1639" i="34"/>
  <c r="L1638" i="34"/>
  <c r="K1638" i="34"/>
  <c r="L1637" i="34"/>
  <c r="K1637" i="34"/>
  <c r="L1636" i="34"/>
  <c r="K1636" i="34"/>
  <c r="L1635" i="34"/>
  <c r="K1635" i="34"/>
  <c r="L1634" i="34"/>
  <c r="K1634" i="34"/>
  <c r="L1633" i="34"/>
  <c r="K1633" i="34"/>
  <c r="L1632" i="34"/>
  <c r="K1632" i="34"/>
  <c r="L1631" i="34"/>
  <c r="K1631" i="34"/>
  <c r="L1630" i="34"/>
  <c r="K1630" i="34"/>
  <c r="L1629" i="34"/>
  <c r="K1629" i="34"/>
  <c r="L1628" i="34"/>
  <c r="K1628" i="34"/>
  <c r="L1627" i="34"/>
  <c r="K1627" i="34"/>
  <c r="L1626" i="34"/>
  <c r="K1626" i="34"/>
  <c r="L1625" i="34"/>
  <c r="K1625" i="34"/>
  <c r="L1624" i="34"/>
  <c r="K1624" i="34"/>
  <c r="L1623" i="34"/>
  <c r="K1623" i="34"/>
  <c r="L1622" i="34"/>
  <c r="K1622" i="34"/>
  <c r="L1621" i="34"/>
  <c r="K1621" i="34"/>
  <c r="L1620" i="34"/>
  <c r="K1620" i="34"/>
  <c r="L1619" i="34"/>
  <c r="K1619" i="34"/>
  <c r="L1618" i="34"/>
  <c r="K1618" i="34"/>
  <c r="L1617" i="34"/>
  <c r="K1617" i="34"/>
  <c r="L1616" i="34"/>
  <c r="K1616" i="34"/>
  <c r="L1615" i="34"/>
  <c r="K1615" i="34"/>
  <c r="L1614" i="34"/>
  <c r="K1614" i="34"/>
  <c r="L1613" i="34"/>
  <c r="K1613" i="34"/>
  <c r="L1612" i="34"/>
  <c r="K1612" i="34"/>
  <c r="L1611" i="34"/>
  <c r="K1611" i="34"/>
  <c r="L1610" i="34"/>
  <c r="K1610" i="34"/>
  <c r="L1609" i="34"/>
  <c r="K1609" i="34"/>
  <c r="L1608" i="34"/>
  <c r="K1608" i="34"/>
  <c r="L1607" i="34"/>
  <c r="K1607" i="34"/>
  <c r="L1606" i="34"/>
  <c r="K1606" i="34"/>
  <c r="L1605" i="34"/>
  <c r="K1605" i="34"/>
  <c r="L1604" i="34"/>
  <c r="K1604" i="34"/>
  <c r="L1603" i="34"/>
  <c r="K1603" i="34"/>
  <c r="L1602" i="34"/>
  <c r="K1602" i="34"/>
  <c r="L1601" i="34"/>
  <c r="K1601" i="34"/>
  <c r="L1600" i="34"/>
  <c r="K1600" i="34"/>
  <c r="L1599" i="34"/>
  <c r="K1599" i="34"/>
  <c r="L1598" i="34"/>
  <c r="K1598" i="34"/>
  <c r="L1597" i="34"/>
  <c r="K1597" i="34"/>
  <c r="L1596" i="34"/>
  <c r="K1596" i="34"/>
  <c r="L1595" i="34"/>
  <c r="K1595" i="34"/>
  <c r="L1594" i="34"/>
  <c r="K1594" i="34"/>
  <c r="L1593" i="34"/>
  <c r="K1593" i="34"/>
  <c r="L1592" i="34"/>
  <c r="K1592" i="34"/>
  <c r="L1591" i="34"/>
  <c r="K1591" i="34"/>
  <c r="L1590" i="34"/>
  <c r="K1590" i="34"/>
  <c r="L1589" i="34"/>
  <c r="K1589" i="34"/>
  <c r="L1588" i="34"/>
  <c r="K1588" i="34"/>
  <c r="L1587" i="34"/>
  <c r="K1587" i="34"/>
  <c r="L1586" i="34"/>
  <c r="K1586" i="34"/>
  <c r="L1585" i="34"/>
  <c r="K1585" i="34"/>
  <c r="L1584" i="34"/>
  <c r="K1584" i="34"/>
  <c r="L1583" i="34"/>
  <c r="K1583" i="34"/>
  <c r="L1582" i="34"/>
  <c r="K1582" i="34"/>
  <c r="L1581" i="34"/>
  <c r="K1581" i="34"/>
  <c r="L1580" i="34"/>
  <c r="K1580" i="34"/>
  <c r="L1579" i="34"/>
  <c r="K1579" i="34"/>
  <c r="L1578" i="34"/>
  <c r="K1578" i="34"/>
  <c r="L1577" i="34"/>
  <c r="K1577" i="34"/>
  <c r="L1576" i="34"/>
  <c r="K1576" i="34"/>
  <c r="L1575" i="34"/>
  <c r="K1575" i="34"/>
  <c r="L1574" i="34"/>
  <c r="K1574" i="34"/>
  <c r="L1573" i="34"/>
  <c r="K1573" i="34"/>
  <c r="L1572" i="34"/>
  <c r="K1572" i="34"/>
  <c r="L1571" i="34"/>
  <c r="K1571" i="34"/>
  <c r="L1570" i="34"/>
  <c r="K1570" i="34"/>
  <c r="L1569" i="34"/>
  <c r="K1569" i="34"/>
  <c r="L1568" i="34"/>
  <c r="K1568" i="34"/>
  <c r="L1567" i="34"/>
  <c r="K1567" i="34"/>
  <c r="L1566" i="34"/>
  <c r="K1566" i="34"/>
  <c r="L1565" i="34"/>
  <c r="K1565" i="34"/>
  <c r="L1564" i="34"/>
  <c r="K1564" i="34"/>
  <c r="L1563" i="34"/>
  <c r="K1563" i="34"/>
  <c r="L1562" i="34"/>
  <c r="K1562" i="34"/>
  <c r="L1561" i="34"/>
  <c r="K1561" i="34"/>
  <c r="L1560" i="34"/>
  <c r="K1560" i="34"/>
  <c r="L1559" i="34"/>
  <c r="K1559" i="34"/>
  <c r="L1558" i="34"/>
  <c r="K1558" i="34"/>
  <c r="L1557" i="34"/>
  <c r="K1557" i="34"/>
  <c r="L1556" i="34"/>
  <c r="K1556" i="34"/>
  <c r="L1555" i="34"/>
  <c r="K1555" i="34"/>
  <c r="L1554" i="34"/>
  <c r="K1554" i="34"/>
  <c r="L1553" i="34"/>
  <c r="K1553" i="34"/>
  <c r="L1552" i="34"/>
  <c r="K1552" i="34"/>
  <c r="L1551" i="34"/>
  <c r="K1551" i="34"/>
  <c r="L1550" i="34"/>
  <c r="K1550" i="34"/>
  <c r="L1549" i="34"/>
  <c r="K1549" i="34"/>
  <c r="L1548" i="34"/>
  <c r="K1548" i="34"/>
  <c r="L1547" i="34"/>
  <c r="K1547" i="34"/>
  <c r="L1546" i="34"/>
  <c r="K1546" i="34"/>
  <c r="L1545" i="34"/>
  <c r="K1545" i="34"/>
  <c r="L1544" i="34"/>
  <c r="K1544" i="34"/>
  <c r="L1543" i="34"/>
  <c r="K1543" i="34"/>
  <c r="L1542" i="34"/>
  <c r="K1542" i="34"/>
  <c r="L1541" i="34"/>
  <c r="K1541" i="34"/>
  <c r="L1540" i="34"/>
  <c r="K1540" i="34"/>
  <c r="L1539" i="34"/>
  <c r="K1539" i="34"/>
  <c r="L1538" i="34"/>
  <c r="K1538" i="34"/>
  <c r="L1537" i="34"/>
  <c r="K1537" i="34"/>
  <c r="L1536" i="34"/>
  <c r="K1536" i="34"/>
  <c r="L1535" i="34"/>
  <c r="K1535" i="34"/>
  <c r="L1534" i="34"/>
  <c r="K1534" i="34"/>
  <c r="L1533" i="34"/>
  <c r="K1533" i="34"/>
  <c r="L1532" i="34"/>
  <c r="K1532" i="34"/>
  <c r="L1531" i="34"/>
  <c r="K1531" i="34"/>
  <c r="L1530" i="34"/>
  <c r="K1530" i="34"/>
  <c r="L1529" i="34"/>
  <c r="K1529" i="34"/>
  <c r="L1528" i="34"/>
  <c r="K1528" i="34"/>
  <c r="L1527" i="34"/>
  <c r="K1527" i="34"/>
  <c r="L1526" i="34"/>
  <c r="K1526" i="34"/>
  <c r="L1525" i="34"/>
  <c r="K1525" i="34"/>
  <c r="L1524" i="34"/>
  <c r="K1524" i="34"/>
  <c r="L1523" i="34"/>
  <c r="K1523" i="34"/>
  <c r="L1522" i="34"/>
  <c r="K1522" i="34"/>
  <c r="L1521" i="34"/>
  <c r="K1521" i="34"/>
  <c r="L1520" i="34"/>
  <c r="K1520" i="34"/>
  <c r="L1519" i="34"/>
  <c r="K1519" i="34"/>
  <c r="L1518" i="34"/>
  <c r="K1518" i="34"/>
  <c r="L1517" i="34"/>
  <c r="K1517" i="34"/>
  <c r="L1516" i="34"/>
  <c r="K1516" i="34"/>
  <c r="L1515" i="34"/>
  <c r="K1515" i="34"/>
  <c r="L1514" i="34"/>
  <c r="K1514" i="34"/>
  <c r="L1513" i="34"/>
  <c r="K1513" i="34"/>
  <c r="L1512" i="34"/>
  <c r="K1512" i="34"/>
  <c r="L1511" i="34"/>
  <c r="K1511" i="34"/>
  <c r="L1510" i="34"/>
  <c r="K1510" i="34"/>
  <c r="L1509" i="34"/>
  <c r="K1509" i="34"/>
  <c r="L1508" i="34"/>
  <c r="K1508" i="34"/>
  <c r="L1507" i="34"/>
  <c r="K1507" i="34"/>
  <c r="L1506" i="34"/>
  <c r="K1506" i="34"/>
  <c r="L1505" i="34"/>
  <c r="K1505" i="34"/>
  <c r="L1504" i="34"/>
  <c r="K1504" i="34"/>
  <c r="L1503" i="34"/>
  <c r="K1503" i="34"/>
  <c r="L1502" i="34"/>
  <c r="K1502" i="34"/>
  <c r="L1501" i="34"/>
  <c r="K1501" i="34"/>
  <c r="L1500" i="34"/>
  <c r="K1500" i="34"/>
  <c r="L1499" i="34"/>
  <c r="K1499" i="34"/>
  <c r="L1498" i="34"/>
  <c r="K1498" i="34"/>
  <c r="L1497" i="34"/>
  <c r="K1497" i="34"/>
  <c r="L1496" i="34"/>
  <c r="K1496" i="34"/>
  <c r="L1495" i="34"/>
  <c r="K1495" i="34"/>
  <c r="L1494" i="34"/>
  <c r="K1494" i="34"/>
  <c r="L1493" i="34"/>
  <c r="K1493" i="34"/>
  <c r="L1492" i="34"/>
  <c r="K1492" i="34"/>
  <c r="L1491" i="34"/>
  <c r="K1491" i="34"/>
  <c r="L1490" i="34"/>
  <c r="K1490" i="34"/>
  <c r="L1489" i="34"/>
  <c r="K1489" i="34"/>
  <c r="L1488" i="34"/>
  <c r="K1488" i="34"/>
  <c r="L1487" i="34"/>
  <c r="K1487" i="34"/>
  <c r="L1486" i="34"/>
  <c r="K1486" i="34"/>
  <c r="L1485" i="34"/>
  <c r="K1485" i="34"/>
  <c r="L1484" i="34"/>
  <c r="K1484" i="34"/>
  <c r="L1483" i="34"/>
  <c r="K1483" i="34"/>
  <c r="L1482" i="34"/>
  <c r="K1482" i="34"/>
  <c r="L1481" i="34"/>
  <c r="K1481" i="34"/>
  <c r="L1480" i="34"/>
  <c r="K1480" i="34"/>
  <c r="L1479" i="34"/>
  <c r="K1479" i="34"/>
  <c r="L1478" i="34"/>
  <c r="K1478" i="34"/>
  <c r="L1477" i="34"/>
  <c r="K1477" i="34"/>
  <c r="L1476" i="34"/>
  <c r="K1476" i="34"/>
  <c r="L1475" i="34"/>
  <c r="K1475" i="34"/>
  <c r="L1474" i="34"/>
  <c r="K1474" i="34"/>
  <c r="L1473" i="34"/>
  <c r="K1473" i="34"/>
  <c r="L1472" i="34"/>
  <c r="K1472" i="34"/>
  <c r="L1471" i="34"/>
  <c r="K1471" i="34"/>
  <c r="L1470" i="34"/>
  <c r="K1470" i="34"/>
  <c r="L1469" i="34"/>
  <c r="K1469" i="34"/>
  <c r="L1468" i="34"/>
  <c r="K1468" i="34"/>
  <c r="L1467" i="34"/>
  <c r="K1467" i="34"/>
  <c r="L1466" i="34"/>
  <c r="K1466" i="34"/>
  <c r="L1465" i="34"/>
  <c r="K1465" i="34"/>
  <c r="L1464" i="34"/>
  <c r="K1464" i="34"/>
  <c r="L1463" i="34"/>
  <c r="K1463" i="34"/>
  <c r="L1462" i="34"/>
  <c r="K1462" i="34"/>
  <c r="L1461" i="34"/>
  <c r="K1461" i="34"/>
  <c r="L1460" i="34"/>
  <c r="K1460" i="34"/>
  <c r="L1459" i="34"/>
  <c r="K1459" i="34"/>
  <c r="L1458" i="34"/>
  <c r="K1458" i="34"/>
  <c r="L1457" i="34"/>
  <c r="K1457" i="34"/>
  <c r="L1456" i="34"/>
  <c r="K1456" i="34"/>
  <c r="L1455" i="34"/>
  <c r="K1455" i="34"/>
  <c r="L1454" i="34"/>
  <c r="K1454" i="34"/>
  <c r="L1453" i="34"/>
  <c r="K1453" i="34"/>
  <c r="L1452" i="34"/>
  <c r="K1452" i="34"/>
  <c r="L1451" i="34"/>
  <c r="K1451" i="34"/>
  <c r="L1450" i="34"/>
  <c r="K1450" i="34"/>
  <c r="L1449" i="34"/>
  <c r="K1449" i="34"/>
  <c r="L1448" i="34"/>
  <c r="K1448" i="34"/>
  <c r="L1447" i="34"/>
  <c r="K1447" i="34"/>
  <c r="L1446" i="34"/>
  <c r="K1446" i="34"/>
  <c r="L1445" i="34"/>
  <c r="K1445" i="34"/>
  <c r="L1444" i="34"/>
  <c r="K1444" i="34"/>
  <c r="L1443" i="34"/>
  <c r="K1443" i="34"/>
  <c r="L1442" i="34"/>
  <c r="K1442" i="34"/>
  <c r="L1441" i="34"/>
  <c r="K1441" i="34"/>
  <c r="L1440" i="34"/>
  <c r="K1440" i="34"/>
  <c r="L1439" i="34"/>
  <c r="K1439" i="34"/>
  <c r="L1438" i="34"/>
  <c r="K1438" i="34"/>
  <c r="L1437" i="34"/>
  <c r="K1437" i="34"/>
  <c r="L1436" i="34"/>
  <c r="K1436" i="34"/>
  <c r="L1435" i="34"/>
  <c r="K1435" i="34"/>
  <c r="L1434" i="34"/>
  <c r="K1434" i="34"/>
  <c r="L1433" i="34"/>
  <c r="K1433" i="34"/>
  <c r="L1432" i="34"/>
  <c r="K1432" i="34"/>
  <c r="L1431" i="34"/>
  <c r="K1431" i="34"/>
  <c r="L1430" i="34"/>
  <c r="K1430" i="34"/>
  <c r="L1429" i="34"/>
  <c r="K1429" i="34"/>
  <c r="L1428" i="34"/>
  <c r="K1428" i="34"/>
  <c r="L1427" i="34"/>
  <c r="K1427" i="34"/>
  <c r="L1426" i="34"/>
  <c r="K1426" i="34"/>
  <c r="L1425" i="34"/>
  <c r="K1425" i="34"/>
  <c r="L1424" i="34"/>
  <c r="K1424" i="34"/>
  <c r="L1423" i="34"/>
  <c r="K1423" i="34"/>
  <c r="L1422" i="34"/>
  <c r="K1422" i="34"/>
  <c r="L1421" i="34"/>
  <c r="K1421" i="34"/>
  <c r="L1420" i="34"/>
  <c r="K1420" i="34"/>
  <c r="L1419" i="34"/>
  <c r="K1419" i="34"/>
  <c r="L1418" i="34"/>
  <c r="K1418" i="34"/>
  <c r="L1417" i="34"/>
  <c r="K1417" i="34"/>
  <c r="L1416" i="34"/>
  <c r="K1416" i="34"/>
  <c r="L1415" i="34"/>
  <c r="K1415" i="34"/>
  <c r="L1414" i="34"/>
  <c r="K1414" i="34"/>
  <c r="L1413" i="34"/>
  <c r="K1413" i="34"/>
  <c r="L1412" i="34"/>
  <c r="K1412" i="34"/>
  <c r="L1411" i="34"/>
  <c r="K1411" i="34"/>
  <c r="L1410" i="34"/>
  <c r="K1410" i="34"/>
  <c r="L1409" i="34"/>
  <c r="K1409" i="34"/>
  <c r="L1408" i="34"/>
  <c r="K1408" i="34"/>
  <c r="L1407" i="34"/>
  <c r="K1407" i="34"/>
  <c r="L1406" i="34"/>
  <c r="K1406" i="34"/>
  <c r="L1405" i="34"/>
  <c r="K1405" i="34"/>
  <c r="L1404" i="34"/>
  <c r="K1404" i="34"/>
  <c r="L1403" i="34"/>
  <c r="K1403" i="34"/>
  <c r="L1402" i="34"/>
  <c r="K1402" i="34"/>
  <c r="L1401" i="34"/>
  <c r="K1401" i="34"/>
  <c r="L1400" i="34"/>
  <c r="K1400" i="34"/>
  <c r="L1399" i="34"/>
  <c r="K1399" i="34"/>
  <c r="L1398" i="34"/>
  <c r="K1398" i="34"/>
  <c r="L1397" i="34"/>
  <c r="K1397" i="34"/>
  <c r="L1396" i="34"/>
  <c r="K1396" i="34"/>
  <c r="L1395" i="34"/>
  <c r="K1395" i="34"/>
  <c r="L1394" i="34"/>
  <c r="K1394" i="34"/>
  <c r="L1393" i="34"/>
  <c r="K1393" i="34"/>
  <c r="L1392" i="34"/>
  <c r="K1392" i="34"/>
  <c r="L1391" i="34"/>
  <c r="K1391" i="34"/>
  <c r="L1390" i="34"/>
  <c r="K1390" i="34"/>
  <c r="L1389" i="34"/>
  <c r="K1389" i="34"/>
  <c r="L1388" i="34"/>
  <c r="K1388" i="34"/>
  <c r="L1387" i="34"/>
  <c r="K1387" i="34"/>
  <c r="L1386" i="34"/>
  <c r="K1386" i="34"/>
  <c r="L1385" i="34"/>
  <c r="K1385" i="34"/>
  <c r="L1384" i="34"/>
  <c r="K1384" i="34"/>
  <c r="L1383" i="34"/>
  <c r="K1383" i="34"/>
  <c r="L1382" i="34"/>
  <c r="K1382" i="34"/>
  <c r="L1381" i="34"/>
  <c r="K1381" i="34"/>
  <c r="L1380" i="34"/>
  <c r="K1380" i="34"/>
  <c r="L1379" i="34"/>
  <c r="K1379" i="34"/>
  <c r="L1378" i="34"/>
  <c r="K1378" i="34"/>
  <c r="L1377" i="34"/>
  <c r="K1377" i="34"/>
  <c r="L1376" i="34"/>
  <c r="K1376" i="34"/>
  <c r="L1375" i="34"/>
  <c r="K1375" i="34"/>
  <c r="L1374" i="34"/>
  <c r="K1374" i="34"/>
  <c r="L1373" i="34"/>
  <c r="K1373" i="34"/>
  <c r="L1372" i="34"/>
  <c r="K1372" i="34"/>
  <c r="L1371" i="34"/>
  <c r="K1371" i="34"/>
  <c r="L1370" i="34"/>
  <c r="K1370" i="34"/>
  <c r="L1369" i="34"/>
  <c r="K1369" i="34"/>
  <c r="L1368" i="34"/>
  <c r="K1368" i="34"/>
  <c r="L1367" i="34"/>
  <c r="K1367" i="34"/>
  <c r="L1366" i="34"/>
  <c r="K1366" i="34"/>
  <c r="L1365" i="34"/>
  <c r="K1365" i="34"/>
  <c r="L1364" i="34"/>
  <c r="K1364" i="34"/>
  <c r="L1363" i="34"/>
  <c r="K1363" i="34"/>
  <c r="L1362" i="34"/>
  <c r="K1362" i="34"/>
  <c r="L1361" i="34"/>
  <c r="K1361" i="34"/>
  <c r="L1360" i="34"/>
  <c r="K1360" i="34"/>
  <c r="L1359" i="34"/>
  <c r="K1359" i="34"/>
  <c r="L1358" i="34"/>
  <c r="K1358" i="34"/>
  <c r="L1357" i="34"/>
  <c r="K1357" i="34"/>
  <c r="L1356" i="34"/>
  <c r="K1356" i="34"/>
  <c r="L1355" i="34"/>
  <c r="K1355" i="34"/>
  <c r="L1354" i="34"/>
  <c r="K1354" i="34"/>
  <c r="L1353" i="34"/>
  <c r="K1353" i="34"/>
  <c r="L1352" i="34"/>
  <c r="K1352" i="34"/>
  <c r="L1351" i="34"/>
  <c r="K1351" i="34"/>
  <c r="L1350" i="34"/>
  <c r="K1350" i="34"/>
  <c r="L1349" i="34"/>
  <c r="K1349" i="34"/>
  <c r="L1348" i="34"/>
  <c r="K1348" i="34"/>
  <c r="L1347" i="34"/>
  <c r="K1347" i="34"/>
  <c r="L1346" i="34"/>
  <c r="K1346" i="34"/>
  <c r="L1345" i="34"/>
  <c r="K1345" i="34"/>
  <c r="L1344" i="34"/>
  <c r="K1344" i="34"/>
  <c r="L1343" i="34"/>
  <c r="K1343" i="34"/>
  <c r="L1342" i="34"/>
  <c r="K1342" i="34"/>
  <c r="L1341" i="34"/>
  <c r="K1341" i="34"/>
  <c r="L1340" i="34"/>
  <c r="K1340" i="34"/>
  <c r="L1339" i="34"/>
  <c r="K1339" i="34"/>
  <c r="L1338" i="34"/>
  <c r="K1338" i="34"/>
  <c r="L1337" i="34"/>
  <c r="K1337" i="34"/>
  <c r="L1336" i="34"/>
  <c r="K1336" i="34"/>
  <c r="L1335" i="34"/>
  <c r="K1335" i="34"/>
  <c r="L1334" i="34"/>
  <c r="K1334" i="34"/>
  <c r="L1333" i="34"/>
  <c r="K1333" i="34"/>
  <c r="L1332" i="34"/>
  <c r="K1332" i="34"/>
  <c r="L1331" i="34"/>
  <c r="K1331" i="34"/>
  <c r="L1330" i="34"/>
  <c r="K1330" i="34"/>
  <c r="L1329" i="34"/>
  <c r="K1329" i="34"/>
  <c r="L1328" i="34"/>
  <c r="K1328" i="34"/>
  <c r="L1327" i="34"/>
  <c r="K1327" i="34"/>
  <c r="L1326" i="34"/>
  <c r="K1326" i="34"/>
  <c r="L1325" i="34"/>
  <c r="K1325" i="34"/>
  <c r="L1324" i="34"/>
  <c r="K1324" i="34"/>
  <c r="L1323" i="34"/>
  <c r="K1323" i="34"/>
  <c r="L1322" i="34"/>
  <c r="K1322" i="34"/>
  <c r="L1321" i="34"/>
  <c r="K1321" i="34"/>
  <c r="L1320" i="34"/>
  <c r="K1320" i="34"/>
  <c r="L1319" i="34"/>
  <c r="K1319" i="34"/>
  <c r="L1318" i="34"/>
  <c r="K1318" i="34"/>
  <c r="L1317" i="34"/>
  <c r="K1317" i="34"/>
  <c r="L1316" i="34"/>
  <c r="K1316" i="34"/>
  <c r="L1315" i="34"/>
  <c r="K1315" i="34"/>
  <c r="L1314" i="34"/>
  <c r="K1314" i="34"/>
  <c r="L1313" i="34"/>
  <c r="K1313" i="34"/>
  <c r="L1312" i="34"/>
  <c r="K1312" i="34"/>
  <c r="L1311" i="34"/>
  <c r="K1311" i="34"/>
  <c r="L1310" i="34"/>
  <c r="K1310" i="34"/>
  <c r="L1309" i="34"/>
  <c r="K1309" i="34"/>
  <c r="L1308" i="34"/>
  <c r="K1308" i="34"/>
  <c r="L1307" i="34"/>
  <c r="K1307" i="34"/>
  <c r="L1306" i="34"/>
  <c r="K1306" i="34"/>
  <c r="L1305" i="34"/>
  <c r="K1305" i="34"/>
  <c r="L1304" i="34"/>
  <c r="K1304" i="34"/>
  <c r="L1303" i="34"/>
  <c r="K1303" i="34"/>
  <c r="L1302" i="34"/>
  <c r="K1302" i="34"/>
  <c r="L1301" i="34"/>
  <c r="K1301" i="34"/>
  <c r="L1300" i="34"/>
  <c r="K1300" i="34"/>
  <c r="L1299" i="34"/>
  <c r="K1299" i="34"/>
  <c r="L1298" i="34"/>
  <c r="K1298" i="34"/>
  <c r="L1297" i="34"/>
  <c r="K1297" i="34"/>
  <c r="L1296" i="34"/>
  <c r="K1296" i="34"/>
  <c r="L1295" i="34"/>
  <c r="K1295" i="34"/>
  <c r="L1294" i="34"/>
  <c r="K1294" i="34"/>
  <c r="L1293" i="34"/>
  <c r="K1293" i="34"/>
  <c r="L1292" i="34"/>
  <c r="K1292" i="34"/>
  <c r="L1291" i="34"/>
  <c r="K1291" i="34"/>
  <c r="L1290" i="34"/>
  <c r="K1290" i="34"/>
  <c r="L1289" i="34"/>
  <c r="K1289" i="34"/>
  <c r="L1288" i="34"/>
  <c r="K1288" i="34"/>
  <c r="L1287" i="34"/>
  <c r="K1287" i="34"/>
  <c r="L1286" i="34"/>
  <c r="K1286" i="34"/>
  <c r="L1285" i="34"/>
  <c r="K1285" i="34"/>
  <c r="L1284" i="34"/>
  <c r="K1284" i="34"/>
  <c r="L1283" i="34"/>
  <c r="K1283" i="34"/>
  <c r="L1282" i="34"/>
  <c r="K1282" i="34"/>
  <c r="L1281" i="34"/>
  <c r="K1281" i="34"/>
  <c r="L1280" i="34"/>
  <c r="K1280" i="34"/>
  <c r="L1279" i="34"/>
  <c r="K1279" i="34"/>
  <c r="L1278" i="34"/>
  <c r="K1278" i="34"/>
  <c r="L1277" i="34"/>
  <c r="K1277" i="34"/>
  <c r="L1276" i="34"/>
  <c r="K1276" i="34"/>
  <c r="L1275" i="34"/>
  <c r="K1275" i="34"/>
  <c r="L1274" i="34"/>
  <c r="K1274" i="34"/>
  <c r="L1273" i="34"/>
  <c r="K1273" i="34"/>
  <c r="L1272" i="34"/>
  <c r="K1272" i="34"/>
  <c r="L1271" i="34"/>
  <c r="K1271" i="34"/>
  <c r="L1270" i="34"/>
  <c r="K1270" i="34"/>
  <c r="L1269" i="34"/>
  <c r="K1269" i="34"/>
  <c r="L1268" i="34"/>
  <c r="K1268" i="34"/>
  <c r="L1267" i="34"/>
  <c r="K1267" i="34"/>
  <c r="L1266" i="34"/>
  <c r="K1266" i="34"/>
  <c r="L1265" i="34"/>
  <c r="K1265" i="34"/>
  <c r="L1264" i="34"/>
  <c r="K1264" i="34"/>
  <c r="L1263" i="34"/>
  <c r="K1263" i="34"/>
  <c r="L1262" i="34"/>
  <c r="K1262" i="34"/>
  <c r="L1261" i="34"/>
  <c r="K1261" i="34"/>
  <c r="L1260" i="34"/>
  <c r="K1260" i="34"/>
  <c r="L1259" i="34"/>
  <c r="K1259" i="34"/>
  <c r="L1258" i="34"/>
  <c r="K1258" i="34"/>
  <c r="L1257" i="34"/>
  <c r="K1257" i="34"/>
  <c r="L1256" i="34"/>
  <c r="K1256" i="34"/>
  <c r="L1255" i="34"/>
  <c r="K1255" i="34"/>
  <c r="L1254" i="34"/>
  <c r="K1254" i="34"/>
  <c r="L1253" i="34"/>
  <c r="K1253" i="34"/>
  <c r="L1252" i="34"/>
  <c r="K1252" i="34"/>
  <c r="L1251" i="34"/>
  <c r="K1251" i="34"/>
  <c r="L1250" i="34"/>
  <c r="K1250" i="34"/>
  <c r="L1249" i="34"/>
  <c r="K1249" i="34"/>
  <c r="L1248" i="34"/>
  <c r="K1248" i="34"/>
  <c r="L1247" i="34"/>
  <c r="K1247" i="34"/>
  <c r="L1246" i="34"/>
  <c r="K1246" i="34"/>
  <c r="L1245" i="34"/>
  <c r="K1245" i="34"/>
  <c r="L1244" i="34"/>
  <c r="K1244" i="34"/>
  <c r="L1243" i="34"/>
  <c r="K1243" i="34"/>
  <c r="L1242" i="34"/>
  <c r="K1242" i="34"/>
  <c r="L1241" i="34"/>
  <c r="K1241" i="34"/>
  <c r="L1240" i="34"/>
  <c r="K1240" i="34"/>
  <c r="L1239" i="34"/>
  <c r="K1239" i="34"/>
  <c r="L1238" i="34"/>
  <c r="K1238" i="34"/>
  <c r="L1237" i="34"/>
  <c r="K1237" i="34"/>
  <c r="L1236" i="34"/>
  <c r="K1236" i="34"/>
  <c r="L1235" i="34"/>
  <c r="K1235" i="34"/>
  <c r="L1234" i="34"/>
  <c r="K1234" i="34"/>
  <c r="L1233" i="34"/>
  <c r="K1233" i="34"/>
  <c r="L1232" i="34"/>
  <c r="K1232" i="34"/>
  <c r="L1231" i="34"/>
  <c r="K1231" i="34"/>
  <c r="L1230" i="34"/>
  <c r="K1230" i="34"/>
  <c r="L1229" i="34"/>
  <c r="K1229" i="34"/>
  <c r="L1228" i="34"/>
  <c r="K1228" i="34"/>
  <c r="L1227" i="34"/>
  <c r="K1227" i="34"/>
  <c r="L1226" i="34"/>
  <c r="K1226" i="34"/>
  <c r="L1225" i="34"/>
  <c r="K1225" i="34"/>
  <c r="L1224" i="34"/>
  <c r="K1224" i="34"/>
  <c r="L1223" i="34"/>
  <c r="K1223" i="34"/>
  <c r="L1222" i="34"/>
  <c r="K1222" i="34"/>
  <c r="L1221" i="34"/>
  <c r="K1221" i="34"/>
  <c r="L1220" i="34"/>
  <c r="K1220" i="34"/>
  <c r="L1219" i="34"/>
  <c r="K1219" i="34"/>
  <c r="L1218" i="34"/>
  <c r="K1218" i="34"/>
  <c r="L1217" i="34"/>
  <c r="K1217" i="34"/>
  <c r="L1216" i="34"/>
  <c r="K1216" i="34"/>
  <c r="L1215" i="34"/>
  <c r="K1215" i="34"/>
  <c r="L1214" i="34"/>
  <c r="K1214" i="34"/>
  <c r="L1213" i="34"/>
  <c r="K1213" i="34"/>
  <c r="L1212" i="34"/>
  <c r="K1212" i="34"/>
  <c r="L1211" i="34"/>
  <c r="K1211" i="34"/>
  <c r="L1210" i="34"/>
  <c r="K1210" i="34"/>
  <c r="L1209" i="34"/>
  <c r="K1209" i="34"/>
  <c r="L1208" i="34"/>
  <c r="K1208" i="34"/>
  <c r="L1207" i="34"/>
  <c r="K1207" i="34"/>
  <c r="L1206" i="34"/>
  <c r="K1206" i="34"/>
  <c r="L1205" i="34"/>
  <c r="K1205" i="34"/>
  <c r="L1204" i="34"/>
  <c r="K1204" i="34"/>
  <c r="L1203" i="34"/>
  <c r="K1203" i="34"/>
  <c r="L1202" i="34"/>
  <c r="K1202" i="34"/>
  <c r="L1201" i="34"/>
  <c r="K1201" i="34"/>
  <c r="L1200" i="34"/>
  <c r="K1200" i="34"/>
  <c r="L1199" i="34"/>
  <c r="K1199" i="34"/>
  <c r="L1198" i="34"/>
  <c r="K1198" i="34"/>
  <c r="L1197" i="34"/>
  <c r="K1197" i="34"/>
  <c r="L1196" i="34"/>
  <c r="K1196" i="34"/>
  <c r="L1195" i="34"/>
  <c r="K1195" i="34"/>
  <c r="L1194" i="34"/>
  <c r="K1194" i="34"/>
  <c r="L1193" i="34"/>
  <c r="K1193" i="34"/>
  <c r="L1192" i="34"/>
  <c r="K1192" i="34"/>
  <c r="L1191" i="34"/>
  <c r="K1191" i="34"/>
  <c r="L1190" i="34"/>
  <c r="K1190" i="34"/>
  <c r="L1189" i="34"/>
  <c r="K1189" i="34"/>
  <c r="L1188" i="34"/>
  <c r="K1188" i="34"/>
  <c r="L1187" i="34"/>
  <c r="K1187" i="34"/>
  <c r="L1186" i="34"/>
  <c r="K1186" i="34"/>
  <c r="L1185" i="34"/>
  <c r="K1185" i="34"/>
  <c r="L1184" i="34"/>
  <c r="K1184" i="34"/>
  <c r="L1183" i="34"/>
  <c r="K1183" i="34"/>
  <c r="L1182" i="34"/>
  <c r="K1182" i="34"/>
  <c r="L1181" i="34"/>
  <c r="K1181" i="34"/>
  <c r="L1180" i="34"/>
  <c r="K1180" i="34"/>
  <c r="L1179" i="34"/>
  <c r="K1179" i="34"/>
  <c r="L1178" i="34"/>
  <c r="K1178" i="34"/>
  <c r="L1177" i="34"/>
  <c r="K1177" i="34"/>
  <c r="L1176" i="34"/>
  <c r="K1176" i="34"/>
  <c r="L1175" i="34"/>
  <c r="K1175" i="34"/>
  <c r="L1174" i="34"/>
  <c r="K1174" i="34"/>
  <c r="L1173" i="34"/>
  <c r="K1173" i="34"/>
  <c r="L1172" i="34"/>
  <c r="K1172" i="34"/>
  <c r="L1171" i="34"/>
  <c r="K1171" i="34"/>
  <c r="L1170" i="34"/>
  <c r="K1170" i="34"/>
  <c r="L1169" i="34"/>
  <c r="K1169" i="34"/>
  <c r="L1168" i="34"/>
  <c r="K1168" i="34"/>
  <c r="L1167" i="34"/>
  <c r="K1167" i="34"/>
  <c r="L1166" i="34"/>
  <c r="K1166" i="34"/>
  <c r="L1165" i="34"/>
  <c r="K1165" i="34"/>
  <c r="L1164" i="34"/>
  <c r="K1164" i="34"/>
  <c r="L1163" i="34"/>
  <c r="K1163" i="34"/>
  <c r="L1162" i="34"/>
  <c r="K1162" i="34"/>
  <c r="L1161" i="34"/>
  <c r="K1161" i="34"/>
  <c r="L1160" i="34"/>
  <c r="K1160" i="34"/>
  <c r="L1159" i="34"/>
  <c r="K1159" i="34"/>
  <c r="L1158" i="34"/>
  <c r="K1158" i="34"/>
  <c r="L1157" i="34"/>
  <c r="K1157" i="34"/>
  <c r="L1156" i="34"/>
  <c r="K1156" i="34"/>
  <c r="L1155" i="34"/>
  <c r="K1155" i="34"/>
  <c r="L1154" i="34"/>
  <c r="K1154" i="34"/>
  <c r="L1153" i="34"/>
  <c r="K1153" i="34"/>
  <c r="L1152" i="34"/>
  <c r="K1152" i="34"/>
  <c r="L1151" i="34"/>
  <c r="K1151" i="34"/>
  <c r="L1150" i="34"/>
  <c r="K1150" i="34"/>
  <c r="L1149" i="34"/>
  <c r="K1149" i="34"/>
  <c r="L1148" i="34"/>
  <c r="K1148" i="34"/>
  <c r="L1147" i="34"/>
  <c r="K1147" i="34"/>
  <c r="L1146" i="34"/>
  <c r="K1146" i="34"/>
  <c r="L1145" i="34"/>
  <c r="K1145" i="34"/>
  <c r="L1144" i="34"/>
  <c r="K1144" i="34"/>
  <c r="L1143" i="34"/>
  <c r="K1143" i="34"/>
  <c r="L1142" i="34"/>
  <c r="K1142" i="34"/>
  <c r="L1141" i="34"/>
  <c r="K1141" i="34"/>
  <c r="L1140" i="34"/>
  <c r="K1140" i="34"/>
  <c r="L1139" i="34"/>
  <c r="K1139" i="34"/>
  <c r="L1138" i="34"/>
  <c r="K1138" i="34"/>
  <c r="L1137" i="34"/>
  <c r="K1137" i="34"/>
  <c r="L1136" i="34"/>
  <c r="K1136" i="34"/>
  <c r="L1135" i="34"/>
  <c r="K1135" i="34"/>
  <c r="L1134" i="34"/>
  <c r="K1134" i="34"/>
  <c r="L1133" i="34"/>
  <c r="K1133" i="34"/>
  <c r="L1132" i="34"/>
  <c r="K1132" i="34"/>
  <c r="L1131" i="34"/>
  <c r="K1131" i="34"/>
  <c r="L1130" i="34"/>
  <c r="K1130" i="34"/>
  <c r="L1129" i="34"/>
  <c r="K1129" i="34"/>
  <c r="L1128" i="34"/>
  <c r="K1128" i="34"/>
  <c r="L1127" i="34"/>
  <c r="K1127" i="34"/>
  <c r="L1126" i="34"/>
  <c r="K1126" i="34"/>
  <c r="L1125" i="34"/>
  <c r="K1125" i="34"/>
  <c r="L1124" i="34"/>
  <c r="K1124" i="34"/>
  <c r="L1123" i="34"/>
  <c r="K1123" i="34"/>
  <c r="L1122" i="34"/>
  <c r="K1122" i="34"/>
  <c r="L1121" i="34"/>
  <c r="K1121" i="34"/>
  <c r="L1120" i="34"/>
  <c r="K1120" i="34"/>
  <c r="L1119" i="34"/>
  <c r="K1119" i="34"/>
  <c r="L1118" i="34"/>
  <c r="K1118" i="34"/>
  <c r="L1117" i="34"/>
  <c r="K1117" i="34"/>
  <c r="L1116" i="34"/>
  <c r="K1116" i="34"/>
  <c r="L1115" i="34"/>
  <c r="K1115" i="34"/>
  <c r="L1114" i="34"/>
  <c r="K1114" i="34"/>
  <c r="L1113" i="34"/>
  <c r="K1113" i="34"/>
  <c r="L1112" i="34"/>
  <c r="K1112" i="34"/>
  <c r="L1111" i="34"/>
  <c r="K1111" i="34"/>
  <c r="L1110" i="34"/>
  <c r="K1110" i="34"/>
  <c r="L1109" i="34"/>
  <c r="K1109" i="34"/>
  <c r="L1108" i="34"/>
  <c r="K1108" i="34"/>
  <c r="L1107" i="34"/>
  <c r="K1107" i="34"/>
  <c r="L1106" i="34"/>
  <c r="K1106" i="34"/>
  <c r="L1105" i="34"/>
  <c r="K1105" i="34"/>
  <c r="L1104" i="34"/>
  <c r="K1104" i="34"/>
  <c r="L1103" i="34"/>
  <c r="K1103" i="34"/>
  <c r="L1102" i="34"/>
  <c r="K1102" i="34"/>
  <c r="L1101" i="34"/>
  <c r="K1101" i="34"/>
  <c r="L1100" i="34"/>
  <c r="K1100" i="34"/>
  <c r="L1099" i="34"/>
  <c r="K1099" i="34"/>
  <c r="L1098" i="34"/>
  <c r="K1098" i="34"/>
  <c r="L1097" i="34"/>
  <c r="K1097" i="34"/>
  <c r="L1096" i="34"/>
  <c r="K1096" i="34"/>
  <c r="L1095" i="34"/>
  <c r="K1095" i="34"/>
  <c r="L1094" i="34"/>
  <c r="K1094" i="34"/>
  <c r="L1093" i="34"/>
  <c r="K1093" i="34"/>
  <c r="L1092" i="34"/>
  <c r="K1092" i="34"/>
  <c r="L1091" i="34"/>
  <c r="K1091" i="34"/>
  <c r="L1090" i="34"/>
  <c r="K1090" i="34"/>
  <c r="L1089" i="34"/>
  <c r="K1089" i="34"/>
  <c r="L1088" i="34"/>
  <c r="K1088" i="34"/>
  <c r="L1087" i="34"/>
  <c r="K1087" i="34"/>
  <c r="L1086" i="34"/>
  <c r="K1086" i="34"/>
  <c r="L1085" i="34"/>
  <c r="K1085" i="34"/>
  <c r="L1084" i="34"/>
  <c r="K1084" i="34"/>
  <c r="L1083" i="34"/>
  <c r="K1083" i="34"/>
  <c r="L1082" i="34"/>
  <c r="K1082" i="34"/>
  <c r="L1081" i="34"/>
  <c r="K1081" i="34"/>
  <c r="L1080" i="34"/>
  <c r="K1080" i="34"/>
  <c r="L1079" i="34"/>
  <c r="K1079" i="34"/>
  <c r="L1078" i="34"/>
  <c r="K1078" i="34"/>
  <c r="L1077" i="34"/>
  <c r="K1077" i="34"/>
  <c r="L1076" i="34"/>
  <c r="K1076" i="34"/>
  <c r="L1075" i="34"/>
  <c r="K1075" i="34"/>
  <c r="L1074" i="34"/>
  <c r="K1074" i="34"/>
  <c r="L1073" i="34"/>
  <c r="K1073" i="34"/>
  <c r="L1072" i="34"/>
  <c r="K1072" i="34"/>
  <c r="L1071" i="34"/>
  <c r="K1071" i="34"/>
  <c r="L1070" i="34"/>
  <c r="K1070" i="34"/>
  <c r="L1069" i="34"/>
  <c r="K1069" i="34"/>
  <c r="L1068" i="34"/>
  <c r="K1068" i="34"/>
  <c r="L1067" i="34"/>
  <c r="K1067" i="34"/>
  <c r="L1066" i="34"/>
  <c r="K1066" i="34"/>
  <c r="L1065" i="34"/>
  <c r="K1065" i="34"/>
  <c r="L1064" i="34"/>
  <c r="K1064" i="34"/>
  <c r="L1063" i="34"/>
  <c r="K1063" i="34"/>
  <c r="L1062" i="34"/>
  <c r="K1062" i="34"/>
  <c r="L1061" i="34"/>
  <c r="K1061" i="34"/>
  <c r="L1060" i="34"/>
  <c r="K1060" i="34"/>
  <c r="L1059" i="34"/>
  <c r="K1059" i="34"/>
  <c r="L1058" i="34"/>
  <c r="K1058" i="34"/>
  <c r="L1057" i="34"/>
  <c r="K1057" i="34"/>
  <c r="L1056" i="34"/>
  <c r="K1056" i="34"/>
  <c r="L1055" i="34"/>
  <c r="K1055" i="34"/>
  <c r="L1054" i="34"/>
  <c r="K1054" i="34"/>
  <c r="L1053" i="34"/>
  <c r="K1053" i="34"/>
  <c r="L1052" i="34"/>
  <c r="K1052" i="34"/>
  <c r="L1051" i="34"/>
  <c r="K1051" i="34"/>
  <c r="L1050" i="34"/>
  <c r="K1050" i="34"/>
  <c r="L1049" i="34"/>
  <c r="K1049" i="34"/>
  <c r="L1048" i="34"/>
  <c r="K1048" i="34"/>
  <c r="L1047" i="34"/>
  <c r="K1047" i="34"/>
  <c r="L1046" i="34"/>
  <c r="K1046" i="34"/>
  <c r="L1045" i="34"/>
  <c r="K1045" i="34"/>
  <c r="L1044" i="34"/>
  <c r="K1044" i="34"/>
  <c r="L1043" i="34"/>
  <c r="K1043" i="34"/>
  <c r="L1042" i="34"/>
  <c r="K1042" i="34"/>
  <c r="L1041" i="34"/>
  <c r="K1041" i="34"/>
  <c r="L1040" i="34"/>
  <c r="K1040" i="34"/>
  <c r="L1039" i="34"/>
  <c r="K1039" i="34"/>
  <c r="L1038" i="34"/>
  <c r="K1038" i="34"/>
  <c r="L1037" i="34"/>
  <c r="K1037" i="34"/>
  <c r="L1036" i="34"/>
  <c r="K1036" i="34"/>
  <c r="L1035" i="34"/>
  <c r="K1035" i="34"/>
  <c r="L1034" i="34"/>
  <c r="K1034" i="34"/>
  <c r="L1033" i="34"/>
  <c r="K1033" i="34"/>
  <c r="L1032" i="34"/>
  <c r="K1032" i="34"/>
  <c r="L1031" i="34"/>
  <c r="K1031" i="34"/>
  <c r="L1030" i="34"/>
  <c r="K1030" i="34"/>
  <c r="L1029" i="34"/>
  <c r="K1029" i="34"/>
  <c r="L1028" i="34"/>
  <c r="K1028" i="34"/>
  <c r="L1027" i="34"/>
  <c r="K1027" i="34"/>
  <c r="L1026" i="34"/>
  <c r="K1026" i="34"/>
  <c r="L1025" i="34"/>
  <c r="K1025" i="34"/>
  <c r="L1024" i="34"/>
  <c r="K1024" i="34"/>
  <c r="L1023" i="34"/>
  <c r="K1023" i="34"/>
  <c r="L1022" i="34"/>
  <c r="K1022" i="34"/>
  <c r="L1021" i="34"/>
  <c r="K1021" i="34"/>
  <c r="L1020" i="34"/>
  <c r="K1020" i="34"/>
  <c r="L1019" i="34"/>
  <c r="K1019" i="34"/>
  <c r="L1018" i="34"/>
  <c r="K1018" i="34"/>
  <c r="L1017" i="34"/>
  <c r="K1017" i="34"/>
  <c r="L1016" i="34"/>
  <c r="K1016" i="34"/>
  <c r="L1015" i="34"/>
  <c r="K1015" i="34"/>
  <c r="L1014" i="34"/>
  <c r="K1014" i="34"/>
  <c r="L1013" i="34"/>
  <c r="K1013" i="34"/>
  <c r="L1012" i="34"/>
  <c r="K1012" i="34"/>
  <c r="L1011" i="34"/>
  <c r="K1011" i="34"/>
  <c r="L1010" i="34"/>
  <c r="K1010" i="34"/>
  <c r="L1009" i="34"/>
  <c r="K1009" i="34"/>
  <c r="L1008" i="34"/>
  <c r="K1008" i="34"/>
  <c r="L1007" i="34"/>
  <c r="K1007" i="34"/>
  <c r="L1006" i="34"/>
  <c r="K1006" i="34"/>
  <c r="L1005" i="34"/>
  <c r="K1005" i="34"/>
  <c r="L1004" i="34"/>
  <c r="K1004" i="34"/>
  <c r="L1003" i="34"/>
  <c r="K1003" i="34"/>
  <c r="L1002" i="34"/>
  <c r="K1002" i="34"/>
  <c r="L1001" i="34"/>
  <c r="K1001" i="34"/>
  <c r="L1000" i="34"/>
  <c r="K1000" i="34"/>
  <c r="L999" i="34"/>
  <c r="K999" i="34"/>
  <c r="L998" i="34"/>
  <c r="K998" i="34"/>
  <c r="L997" i="34"/>
  <c r="K997" i="34"/>
  <c r="L996" i="34"/>
  <c r="K996" i="34"/>
  <c r="L995" i="34"/>
  <c r="K995" i="34"/>
  <c r="L994" i="34"/>
  <c r="K994" i="34"/>
  <c r="L993" i="34"/>
  <c r="K993" i="34"/>
  <c r="L992" i="34"/>
  <c r="K992" i="34"/>
  <c r="L991" i="34"/>
  <c r="K991" i="34"/>
  <c r="L990" i="34"/>
  <c r="K990" i="34"/>
  <c r="L989" i="34"/>
  <c r="K989" i="34"/>
  <c r="L988" i="34"/>
  <c r="K988" i="34"/>
  <c r="L987" i="34"/>
  <c r="K987" i="34"/>
  <c r="L986" i="34"/>
  <c r="K986" i="34"/>
  <c r="L985" i="34"/>
  <c r="K985" i="34"/>
  <c r="L984" i="34"/>
  <c r="K984" i="34"/>
  <c r="L983" i="34"/>
  <c r="K983" i="34"/>
  <c r="L982" i="34"/>
  <c r="K982" i="34"/>
  <c r="L981" i="34"/>
  <c r="K981" i="34"/>
  <c r="L980" i="34"/>
  <c r="K980" i="34"/>
  <c r="L979" i="34"/>
  <c r="K979" i="34"/>
  <c r="L978" i="34"/>
  <c r="K978" i="34"/>
  <c r="L977" i="34"/>
  <c r="K977" i="34"/>
  <c r="L976" i="34"/>
  <c r="K976" i="34"/>
  <c r="L975" i="34"/>
  <c r="K975" i="34"/>
  <c r="L974" i="34"/>
  <c r="K974" i="34"/>
  <c r="L973" i="34"/>
  <c r="K973" i="34"/>
  <c r="L972" i="34"/>
  <c r="K972" i="34"/>
  <c r="L971" i="34"/>
  <c r="K971" i="34"/>
  <c r="L970" i="34"/>
  <c r="K970" i="34"/>
  <c r="L969" i="34"/>
  <c r="K969" i="34"/>
  <c r="L968" i="34"/>
  <c r="K968" i="34"/>
  <c r="L967" i="34"/>
  <c r="K967" i="34"/>
  <c r="L966" i="34"/>
  <c r="K966" i="34"/>
  <c r="L965" i="34"/>
  <c r="K965" i="34"/>
  <c r="L964" i="34"/>
  <c r="K964" i="34"/>
  <c r="L963" i="34"/>
  <c r="K963" i="34"/>
  <c r="L962" i="34"/>
  <c r="K962" i="34"/>
  <c r="L961" i="34"/>
  <c r="K961" i="34"/>
  <c r="L960" i="34"/>
  <c r="K960" i="34"/>
  <c r="L959" i="34"/>
  <c r="K959" i="34"/>
  <c r="L958" i="34"/>
  <c r="K958" i="34"/>
  <c r="L957" i="34"/>
  <c r="K957" i="34"/>
  <c r="L956" i="34"/>
  <c r="K956" i="34"/>
  <c r="L955" i="34"/>
  <c r="K955" i="34"/>
  <c r="L954" i="34"/>
  <c r="K954" i="34"/>
  <c r="L953" i="34"/>
  <c r="K953" i="34"/>
  <c r="L952" i="34"/>
  <c r="K952" i="34"/>
  <c r="L951" i="34"/>
  <c r="K951" i="34"/>
  <c r="L950" i="34"/>
  <c r="K950" i="34"/>
  <c r="L949" i="34"/>
  <c r="K949" i="34"/>
  <c r="L948" i="34"/>
  <c r="K948" i="34"/>
  <c r="L947" i="34"/>
  <c r="K947" i="34"/>
  <c r="L946" i="34"/>
  <c r="K946" i="34"/>
  <c r="L945" i="34"/>
  <c r="K945" i="34"/>
  <c r="L944" i="34"/>
  <c r="K944" i="34"/>
  <c r="L943" i="34"/>
  <c r="K943" i="34"/>
  <c r="L942" i="34"/>
  <c r="K942" i="34"/>
  <c r="L941" i="34"/>
  <c r="K941" i="34"/>
  <c r="L940" i="34"/>
  <c r="K940" i="34"/>
  <c r="L939" i="34"/>
  <c r="K939" i="34"/>
  <c r="L938" i="34"/>
  <c r="K938" i="34"/>
  <c r="L937" i="34"/>
  <c r="K937" i="34"/>
  <c r="L936" i="34"/>
  <c r="K936" i="34"/>
  <c r="L935" i="34"/>
  <c r="K935" i="34"/>
  <c r="L934" i="34"/>
  <c r="K934" i="34"/>
  <c r="L933" i="34"/>
  <c r="K933" i="34"/>
  <c r="L932" i="34"/>
  <c r="K932" i="34"/>
  <c r="L931" i="34"/>
  <c r="K931" i="34"/>
  <c r="L930" i="34"/>
  <c r="K930" i="34"/>
  <c r="L929" i="34"/>
  <c r="K929" i="34"/>
  <c r="L928" i="34"/>
  <c r="K928" i="34"/>
  <c r="L927" i="34"/>
  <c r="K927" i="34"/>
  <c r="L926" i="34"/>
  <c r="K926" i="34"/>
  <c r="L925" i="34"/>
  <c r="K925" i="34"/>
  <c r="L924" i="34"/>
  <c r="K924" i="34"/>
  <c r="L923" i="34"/>
  <c r="K923" i="34"/>
  <c r="L922" i="34"/>
  <c r="K922" i="34"/>
  <c r="L921" i="34"/>
  <c r="K921" i="34"/>
  <c r="L920" i="34"/>
  <c r="K920" i="34"/>
  <c r="L919" i="34"/>
  <c r="K919" i="34"/>
  <c r="L918" i="34"/>
  <c r="K918" i="34"/>
  <c r="L917" i="34"/>
  <c r="K917" i="34"/>
  <c r="L916" i="34"/>
  <c r="K916" i="34"/>
  <c r="L915" i="34"/>
  <c r="K915" i="34"/>
  <c r="L914" i="34"/>
  <c r="K914" i="34"/>
  <c r="L913" i="34"/>
  <c r="K913" i="34"/>
  <c r="L912" i="34"/>
  <c r="K912" i="34"/>
  <c r="L911" i="34"/>
  <c r="K911" i="34"/>
  <c r="L910" i="34"/>
  <c r="K910" i="34"/>
  <c r="L909" i="34"/>
  <c r="K909" i="34"/>
  <c r="L908" i="34"/>
  <c r="K908" i="34"/>
  <c r="L907" i="34"/>
  <c r="K907" i="34"/>
  <c r="L906" i="34"/>
  <c r="K906" i="34"/>
  <c r="L905" i="34"/>
  <c r="K905" i="34"/>
  <c r="L904" i="34"/>
  <c r="K904" i="34"/>
  <c r="L903" i="34"/>
  <c r="K903" i="34"/>
  <c r="L902" i="34"/>
  <c r="K902" i="34"/>
  <c r="L901" i="34"/>
  <c r="K901" i="34"/>
  <c r="L900" i="34"/>
  <c r="K900" i="34"/>
  <c r="L899" i="34"/>
  <c r="K899" i="34"/>
  <c r="L898" i="34"/>
  <c r="K898" i="34"/>
  <c r="L897" i="34"/>
  <c r="K897" i="34"/>
  <c r="L896" i="34"/>
  <c r="K896" i="34"/>
  <c r="L895" i="34"/>
  <c r="K895" i="34"/>
  <c r="L894" i="34"/>
  <c r="K894" i="34"/>
  <c r="L893" i="34"/>
  <c r="K893" i="34"/>
  <c r="L892" i="34"/>
  <c r="K892" i="34"/>
  <c r="L891" i="34"/>
  <c r="K891" i="34"/>
  <c r="L890" i="34"/>
  <c r="K890" i="34"/>
  <c r="L889" i="34"/>
  <c r="K889" i="34"/>
  <c r="L888" i="34"/>
  <c r="K888" i="34"/>
  <c r="L887" i="34"/>
  <c r="K887" i="34"/>
  <c r="L886" i="34"/>
  <c r="K886" i="34"/>
  <c r="L885" i="34"/>
  <c r="K885" i="34"/>
  <c r="L884" i="34"/>
  <c r="K884" i="34"/>
  <c r="L883" i="34"/>
  <c r="K883" i="34"/>
  <c r="L882" i="34"/>
  <c r="K882" i="34"/>
  <c r="L881" i="34"/>
  <c r="K881" i="34"/>
  <c r="L880" i="34"/>
  <c r="K880" i="34"/>
  <c r="L879" i="34"/>
  <c r="K879" i="34"/>
  <c r="L878" i="34"/>
  <c r="K878" i="34"/>
  <c r="L877" i="34"/>
  <c r="K877" i="34"/>
  <c r="L876" i="34"/>
  <c r="K876" i="34"/>
  <c r="L875" i="34"/>
  <c r="K875" i="34"/>
  <c r="L874" i="34"/>
  <c r="K874" i="34"/>
  <c r="L873" i="34"/>
  <c r="K873" i="34"/>
  <c r="L872" i="34"/>
  <c r="K872" i="34"/>
  <c r="L871" i="34"/>
  <c r="K871" i="34"/>
  <c r="L870" i="34"/>
  <c r="K870" i="34"/>
  <c r="L869" i="34"/>
  <c r="K869" i="34"/>
  <c r="L868" i="34"/>
  <c r="K868" i="34"/>
  <c r="L867" i="34"/>
  <c r="K867" i="34"/>
  <c r="L866" i="34"/>
  <c r="K866" i="34"/>
  <c r="L865" i="34"/>
  <c r="K865" i="34"/>
  <c r="L864" i="34"/>
  <c r="K864" i="34"/>
  <c r="L863" i="34"/>
  <c r="K863" i="34"/>
  <c r="L862" i="34"/>
  <c r="K862" i="34"/>
  <c r="L861" i="34"/>
  <c r="K861" i="34"/>
  <c r="L860" i="34"/>
  <c r="K860" i="34"/>
  <c r="L859" i="34"/>
  <c r="K859" i="34"/>
  <c r="L858" i="34"/>
  <c r="K858" i="34"/>
  <c r="L857" i="34"/>
  <c r="K857" i="34"/>
  <c r="L856" i="34"/>
  <c r="K856" i="34"/>
  <c r="L855" i="34"/>
  <c r="K855" i="34"/>
  <c r="L854" i="34"/>
  <c r="K854" i="34"/>
  <c r="L853" i="34"/>
  <c r="K853" i="34"/>
  <c r="L852" i="34"/>
  <c r="K852" i="34"/>
  <c r="L851" i="34"/>
  <c r="K851" i="34"/>
  <c r="L850" i="34"/>
  <c r="K850" i="34"/>
  <c r="L849" i="34"/>
  <c r="K849" i="34"/>
  <c r="L848" i="34"/>
  <c r="K848" i="34"/>
  <c r="L847" i="34"/>
  <c r="K847" i="34"/>
  <c r="L846" i="34"/>
  <c r="K846" i="34"/>
  <c r="L845" i="34"/>
  <c r="K845" i="34"/>
  <c r="L844" i="34"/>
  <c r="K844" i="34"/>
  <c r="L843" i="34"/>
  <c r="K843" i="34"/>
  <c r="L842" i="34"/>
  <c r="K842" i="34"/>
  <c r="L841" i="34"/>
  <c r="K841" i="34"/>
  <c r="L840" i="34"/>
  <c r="K840" i="34"/>
  <c r="L839" i="34"/>
  <c r="K839" i="34"/>
  <c r="L838" i="34"/>
  <c r="K838" i="34"/>
  <c r="L837" i="34"/>
  <c r="K837" i="34"/>
  <c r="L836" i="34"/>
  <c r="K836" i="34"/>
  <c r="L835" i="34"/>
  <c r="K835" i="34"/>
  <c r="L834" i="34"/>
  <c r="K834" i="34"/>
  <c r="L833" i="34"/>
  <c r="K833" i="34"/>
  <c r="L832" i="34"/>
  <c r="K832" i="34"/>
  <c r="L831" i="34"/>
  <c r="K831" i="34"/>
  <c r="L830" i="34"/>
  <c r="K830" i="34"/>
  <c r="L829" i="34"/>
  <c r="K829" i="34"/>
  <c r="L828" i="34"/>
  <c r="K828" i="34"/>
  <c r="L827" i="34"/>
  <c r="K827" i="34"/>
  <c r="L826" i="34"/>
  <c r="K826" i="34"/>
  <c r="L825" i="34"/>
  <c r="K825" i="34"/>
  <c r="L824" i="34"/>
  <c r="K824" i="34"/>
  <c r="L823" i="34"/>
  <c r="K823" i="34"/>
  <c r="L822" i="34"/>
  <c r="K822" i="34"/>
  <c r="L821" i="34"/>
  <c r="K821" i="34"/>
  <c r="L820" i="34"/>
  <c r="K820" i="34"/>
  <c r="L819" i="34"/>
  <c r="K819" i="34"/>
  <c r="L818" i="34"/>
  <c r="K818" i="34"/>
  <c r="L817" i="34"/>
  <c r="K817" i="34"/>
  <c r="L816" i="34"/>
  <c r="K816" i="34"/>
  <c r="L815" i="34"/>
  <c r="K815" i="34"/>
  <c r="L814" i="34"/>
  <c r="K814" i="34"/>
  <c r="L813" i="34"/>
  <c r="K813" i="34"/>
  <c r="L812" i="34"/>
  <c r="K812" i="34"/>
  <c r="L811" i="34"/>
  <c r="K811" i="34"/>
  <c r="L810" i="34"/>
  <c r="K810" i="34"/>
  <c r="L809" i="34"/>
  <c r="K809" i="34"/>
  <c r="L808" i="34"/>
  <c r="K808" i="34"/>
  <c r="L807" i="34"/>
  <c r="K807" i="34"/>
  <c r="L806" i="34"/>
  <c r="K806" i="34"/>
  <c r="L805" i="34"/>
  <c r="K805" i="34"/>
  <c r="L804" i="34"/>
  <c r="K804" i="34"/>
  <c r="L803" i="34"/>
  <c r="K803" i="34"/>
  <c r="L802" i="34"/>
  <c r="K802" i="34"/>
  <c r="L801" i="34"/>
  <c r="K801" i="34"/>
  <c r="L800" i="34"/>
  <c r="K800" i="34"/>
  <c r="L799" i="34"/>
  <c r="K799" i="34"/>
  <c r="L798" i="34"/>
  <c r="K798" i="34"/>
  <c r="L797" i="34"/>
  <c r="K797" i="34"/>
  <c r="L796" i="34"/>
  <c r="K796" i="34"/>
  <c r="L795" i="34"/>
  <c r="K795" i="34"/>
  <c r="L794" i="34"/>
  <c r="K794" i="34"/>
  <c r="L793" i="34"/>
  <c r="K793" i="34"/>
  <c r="L792" i="34"/>
  <c r="K792" i="34"/>
  <c r="L791" i="34"/>
  <c r="K791" i="34"/>
  <c r="L790" i="34"/>
  <c r="K790" i="34"/>
  <c r="L789" i="34"/>
  <c r="K789" i="34"/>
  <c r="L788" i="34"/>
  <c r="K788" i="34"/>
  <c r="L787" i="34"/>
  <c r="K787" i="34"/>
  <c r="L786" i="34"/>
  <c r="K786" i="34"/>
  <c r="L785" i="34"/>
  <c r="K785" i="34"/>
  <c r="L784" i="34"/>
  <c r="K784" i="34"/>
  <c r="L783" i="34"/>
  <c r="K783" i="34"/>
  <c r="L782" i="34"/>
  <c r="K782" i="34"/>
  <c r="L781" i="34"/>
  <c r="K781" i="34"/>
  <c r="L780" i="34"/>
  <c r="K780" i="34"/>
  <c r="L779" i="34"/>
  <c r="K779" i="34"/>
  <c r="L778" i="34"/>
  <c r="K778" i="34"/>
  <c r="L777" i="34"/>
  <c r="K777" i="34"/>
  <c r="L776" i="34"/>
  <c r="K776" i="34"/>
  <c r="L775" i="34"/>
  <c r="K775" i="34"/>
  <c r="L774" i="34"/>
  <c r="K774" i="34"/>
  <c r="L773" i="34"/>
  <c r="K773" i="34"/>
  <c r="L772" i="34"/>
  <c r="K772" i="34"/>
  <c r="L771" i="34"/>
  <c r="K771" i="34"/>
  <c r="L770" i="34"/>
  <c r="K770" i="34"/>
  <c r="L769" i="34"/>
  <c r="K769" i="34"/>
  <c r="L768" i="34"/>
  <c r="K768" i="34"/>
  <c r="L767" i="34"/>
  <c r="K767" i="34"/>
  <c r="L766" i="34"/>
  <c r="K766" i="34"/>
  <c r="L765" i="34"/>
  <c r="K765" i="34"/>
  <c r="L764" i="34"/>
  <c r="K764" i="34"/>
  <c r="L763" i="34"/>
  <c r="K763" i="34"/>
  <c r="L762" i="34"/>
  <c r="K762" i="34"/>
  <c r="L761" i="34"/>
  <c r="K761" i="34"/>
  <c r="L760" i="34"/>
  <c r="K760" i="34"/>
  <c r="L759" i="34"/>
  <c r="K759" i="34"/>
  <c r="L758" i="34"/>
  <c r="K758" i="34"/>
  <c r="L757" i="34"/>
  <c r="K757" i="34"/>
  <c r="L756" i="34"/>
  <c r="K756" i="34"/>
  <c r="L755" i="34"/>
  <c r="K755" i="34"/>
  <c r="L754" i="34"/>
  <c r="K754" i="34"/>
  <c r="L753" i="34"/>
  <c r="K753" i="34"/>
  <c r="L752" i="34"/>
  <c r="K752" i="34"/>
  <c r="L751" i="34"/>
  <c r="K751" i="34"/>
  <c r="L750" i="34"/>
  <c r="K750" i="34"/>
  <c r="L749" i="34"/>
  <c r="K749" i="34"/>
  <c r="L748" i="34"/>
  <c r="K748" i="34"/>
  <c r="L747" i="34"/>
  <c r="K747" i="34"/>
  <c r="L746" i="34"/>
  <c r="K746" i="34"/>
  <c r="L745" i="34"/>
  <c r="K745" i="34"/>
  <c r="L744" i="34"/>
  <c r="K744" i="34"/>
  <c r="L743" i="34"/>
  <c r="K743" i="34"/>
  <c r="L742" i="34"/>
  <c r="K742" i="34"/>
  <c r="L741" i="34"/>
  <c r="K741" i="34"/>
  <c r="L740" i="34"/>
  <c r="K740" i="34"/>
  <c r="L739" i="34"/>
  <c r="K739" i="34"/>
  <c r="L738" i="34"/>
  <c r="K738" i="34"/>
  <c r="L737" i="34"/>
  <c r="K737" i="34"/>
  <c r="L736" i="34"/>
  <c r="K736" i="34"/>
  <c r="L735" i="34"/>
  <c r="K735" i="34"/>
  <c r="L734" i="34"/>
  <c r="K734" i="34"/>
  <c r="L733" i="34"/>
  <c r="K733" i="34"/>
  <c r="L732" i="34"/>
  <c r="K732" i="34"/>
  <c r="L731" i="34"/>
  <c r="K731" i="34"/>
  <c r="L730" i="34"/>
  <c r="K730" i="34"/>
  <c r="L729" i="34"/>
  <c r="K729" i="34"/>
  <c r="L728" i="34"/>
  <c r="K728" i="34"/>
  <c r="L727" i="34"/>
  <c r="K727" i="34"/>
  <c r="L726" i="34"/>
  <c r="K726" i="34"/>
  <c r="L725" i="34"/>
  <c r="K725" i="34"/>
  <c r="L724" i="34"/>
  <c r="K724" i="34"/>
  <c r="L723" i="34"/>
  <c r="K723" i="34"/>
  <c r="L722" i="34"/>
  <c r="K722" i="34"/>
  <c r="L721" i="34"/>
  <c r="K721" i="34"/>
  <c r="L720" i="34"/>
  <c r="K720" i="34"/>
  <c r="L719" i="34"/>
  <c r="K719" i="34"/>
  <c r="L718" i="34"/>
  <c r="K718" i="34"/>
  <c r="L717" i="34"/>
  <c r="K717" i="34"/>
  <c r="L716" i="34"/>
  <c r="K716" i="34"/>
  <c r="L715" i="34"/>
  <c r="K715" i="34"/>
  <c r="L714" i="34"/>
  <c r="K714" i="34"/>
  <c r="L713" i="34"/>
  <c r="K713" i="34"/>
  <c r="L712" i="34"/>
  <c r="K712" i="34"/>
  <c r="L711" i="34"/>
  <c r="K711" i="34"/>
  <c r="L710" i="34"/>
  <c r="K710" i="34"/>
  <c r="L709" i="34"/>
  <c r="K709" i="34"/>
  <c r="L708" i="34"/>
  <c r="K708" i="34"/>
  <c r="L707" i="34"/>
  <c r="K707" i="34"/>
  <c r="L706" i="34"/>
  <c r="K706" i="34"/>
  <c r="L705" i="34"/>
  <c r="K705" i="34"/>
  <c r="L704" i="34"/>
  <c r="K704" i="34"/>
  <c r="L703" i="34"/>
  <c r="K703" i="34"/>
  <c r="L702" i="34"/>
  <c r="K702" i="34"/>
  <c r="L701" i="34"/>
  <c r="K701" i="34"/>
  <c r="L700" i="34"/>
  <c r="K700" i="34"/>
  <c r="L699" i="34"/>
  <c r="K699" i="34"/>
  <c r="L698" i="34"/>
  <c r="K698" i="34"/>
  <c r="L697" i="34"/>
  <c r="K697" i="34"/>
  <c r="L696" i="34"/>
  <c r="K696" i="34"/>
  <c r="L695" i="34"/>
  <c r="K695" i="34"/>
  <c r="L694" i="34"/>
  <c r="K694" i="34"/>
  <c r="L693" i="34"/>
  <c r="K693" i="34"/>
  <c r="L692" i="34"/>
  <c r="K692" i="34"/>
  <c r="L691" i="34"/>
  <c r="K691" i="34"/>
  <c r="L690" i="34"/>
  <c r="K690" i="34"/>
  <c r="L689" i="34"/>
  <c r="K689" i="34"/>
  <c r="L688" i="34"/>
  <c r="K688" i="34"/>
  <c r="L687" i="34"/>
  <c r="K687" i="34"/>
  <c r="L686" i="34"/>
  <c r="K686" i="34"/>
  <c r="L685" i="34"/>
  <c r="K685" i="34"/>
  <c r="L684" i="34"/>
  <c r="K684" i="34"/>
  <c r="L683" i="34"/>
  <c r="K683" i="34"/>
  <c r="L682" i="34"/>
  <c r="K682" i="34"/>
  <c r="L681" i="34"/>
  <c r="K681" i="34"/>
  <c r="L680" i="34"/>
  <c r="K680" i="34"/>
  <c r="L679" i="34"/>
  <c r="K679" i="34"/>
  <c r="L678" i="34"/>
  <c r="K678" i="34"/>
  <c r="L677" i="34"/>
  <c r="K677" i="34"/>
  <c r="L676" i="34"/>
  <c r="K676" i="34"/>
  <c r="L675" i="34"/>
  <c r="K675" i="34"/>
  <c r="L674" i="34"/>
  <c r="K674" i="34"/>
  <c r="L673" i="34"/>
  <c r="K673" i="34"/>
  <c r="L672" i="34"/>
  <c r="K672" i="34"/>
  <c r="L671" i="34"/>
  <c r="K671" i="34"/>
  <c r="L670" i="34"/>
  <c r="K670" i="34"/>
  <c r="L669" i="34"/>
  <c r="K669" i="34"/>
  <c r="L668" i="34"/>
  <c r="K668" i="34"/>
  <c r="L667" i="34"/>
  <c r="K667" i="34"/>
  <c r="L666" i="34"/>
  <c r="K666" i="34"/>
  <c r="L665" i="34"/>
  <c r="K665" i="34"/>
  <c r="L664" i="34"/>
  <c r="K664" i="34"/>
  <c r="L663" i="34"/>
  <c r="K663" i="34"/>
  <c r="L662" i="34"/>
  <c r="K662" i="34"/>
  <c r="L661" i="34"/>
  <c r="K661" i="34"/>
  <c r="L660" i="34"/>
  <c r="K660" i="34"/>
  <c r="L659" i="34"/>
  <c r="K659" i="34"/>
  <c r="L658" i="34"/>
  <c r="K658" i="34"/>
  <c r="L657" i="34"/>
  <c r="K657" i="34"/>
  <c r="L656" i="34"/>
  <c r="K656" i="34"/>
  <c r="L655" i="34"/>
  <c r="K655" i="34"/>
  <c r="L654" i="34"/>
  <c r="K654" i="34"/>
  <c r="L653" i="34"/>
  <c r="K653" i="34"/>
  <c r="L652" i="34"/>
  <c r="K652" i="34"/>
  <c r="L651" i="34"/>
  <c r="K651" i="34"/>
  <c r="L650" i="34"/>
  <c r="K650" i="34"/>
  <c r="L649" i="34"/>
  <c r="K649" i="34"/>
  <c r="L648" i="34"/>
  <c r="K648" i="34"/>
  <c r="L647" i="34"/>
  <c r="K647" i="34"/>
  <c r="L646" i="34"/>
  <c r="K646" i="34"/>
  <c r="L645" i="34"/>
  <c r="K645" i="34"/>
  <c r="L644" i="34"/>
  <c r="K644" i="34"/>
  <c r="L643" i="34"/>
  <c r="K643" i="34"/>
  <c r="L642" i="34"/>
  <c r="K642" i="34"/>
  <c r="L641" i="34"/>
  <c r="K641" i="34"/>
  <c r="L640" i="34"/>
  <c r="K640" i="34"/>
  <c r="L639" i="34"/>
  <c r="K639" i="34"/>
  <c r="L638" i="34"/>
  <c r="K638" i="34"/>
  <c r="L637" i="34"/>
  <c r="K637" i="34"/>
  <c r="L636" i="34"/>
  <c r="K636" i="34"/>
  <c r="L635" i="34"/>
  <c r="K635" i="34"/>
  <c r="L634" i="34"/>
  <c r="K634" i="34"/>
  <c r="L633" i="34"/>
  <c r="K633" i="34"/>
  <c r="L632" i="34"/>
  <c r="K632" i="34"/>
  <c r="L631" i="34"/>
  <c r="K631" i="34"/>
  <c r="L630" i="34"/>
  <c r="K630" i="34"/>
  <c r="L629" i="34"/>
  <c r="K629" i="34"/>
  <c r="L628" i="34"/>
  <c r="K628" i="34"/>
  <c r="L627" i="34"/>
  <c r="K627" i="34"/>
  <c r="L626" i="34"/>
  <c r="K626" i="34"/>
  <c r="L625" i="34"/>
  <c r="K625" i="34"/>
  <c r="L624" i="34"/>
  <c r="K624" i="34"/>
  <c r="L623" i="34"/>
  <c r="K623" i="34"/>
  <c r="L622" i="34"/>
  <c r="K622" i="34"/>
  <c r="L621" i="34"/>
  <c r="K621" i="34"/>
  <c r="L620" i="34"/>
  <c r="K620" i="34"/>
  <c r="L619" i="34"/>
  <c r="K619" i="34"/>
  <c r="L618" i="34"/>
  <c r="K618" i="34"/>
  <c r="L617" i="34"/>
  <c r="K617" i="34"/>
  <c r="L616" i="34"/>
  <c r="K616" i="34"/>
  <c r="L615" i="34"/>
  <c r="K615" i="34"/>
  <c r="L614" i="34"/>
  <c r="K614" i="34"/>
  <c r="L613" i="34"/>
  <c r="K613" i="34"/>
  <c r="L612" i="34"/>
  <c r="K612" i="34"/>
  <c r="L611" i="34"/>
  <c r="K611" i="34"/>
  <c r="L610" i="34"/>
  <c r="K610" i="34"/>
  <c r="L609" i="34"/>
  <c r="K609" i="34"/>
  <c r="L608" i="34"/>
  <c r="K608" i="34"/>
  <c r="L607" i="34"/>
  <c r="K607" i="34"/>
  <c r="L606" i="34"/>
  <c r="K606" i="34"/>
  <c r="L605" i="34"/>
  <c r="K605" i="34"/>
  <c r="L604" i="34"/>
  <c r="K604" i="34"/>
  <c r="L603" i="34"/>
  <c r="K603" i="34"/>
  <c r="L602" i="34"/>
  <c r="K602" i="34"/>
  <c r="L601" i="34"/>
  <c r="K601" i="34"/>
  <c r="L600" i="34"/>
  <c r="K600" i="34"/>
  <c r="L599" i="34"/>
  <c r="K599" i="34"/>
  <c r="L598" i="34"/>
  <c r="K598" i="34"/>
  <c r="L597" i="34"/>
  <c r="K597" i="34"/>
  <c r="L596" i="34"/>
  <c r="K596" i="34"/>
  <c r="L595" i="34"/>
  <c r="K595" i="34"/>
  <c r="L594" i="34"/>
  <c r="K594" i="34"/>
  <c r="L593" i="34"/>
  <c r="K593" i="34"/>
  <c r="L592" i="34"/>
  <c r="K592" i="34"/>
  <c r="L591" i="34"/>
  <c r="K591" i="34"/>
  <c r="L590" i="34"/>
  <c r="K590" i="34"/>
  <c r="L589" i="34"/>
  <c r="K589" i="34"/>
  <c r="L588" i="34"/>
  <c r="K588" i="34"/>
  <c r="L587" i="34"/>
  <c r="K587" i="34"/>
  <c r="L586" i="34"/>
  <c r="K586" i="34"/>
  <c r="L585" i="34"/>
  <c r="K585" i="34"/>
  <c r="L584" i="34"/>
  <c r="K584" i="34"/>
  <c r="L583" i="34"/>
  <c r="K583" i="34"/>
  <c r="L582" i="34"/>
  <c r="K582" i="34"/>
  <c r="L581" i="34"/>
  <c r="K581" i="34"/>
  <c r="L580" i="34"/>
  <c r="K580" i="34"/>
  <c r="L579" i="34"/>
  <c r="K579" i="34"/>
  <c r="L578" i="34"/>
  <c r="K578" i="34"/>
  <c r="L577" i="34"/>
  <c r="K577" i="34"/>
  <c r="L576" i="34"/>
  <c r="K576" i="34"/>
  <c r="L575" i="34"/>
  <c r="K575" i="34"/>
  <c r="L574" i="34"/>
  <c r="K574" i="34"/>
  <c r="L573" i="34"/>
  <c r="K573" i="34"/>
  <c r="L572" i="34"/>
  <c r="K572" i="34"/>
  <c r="L571" i="34"/>
  <c r="K571" i="34"/>
  <c r="L570" i="34"/>
  <c r="K570" i="34"/>
  <c r="L569" i="34"/>
  <c r="K569" i="34"/>
  <c r="L568" i="34"/>
  <c r="K568" i="34"/>
  <c r="L567" i="34"/>
  <c r="K567" i="34"/>
  <c r="L566" i="34"/>
  <c r="K566" i="34"/>
  <c r="L565" i="34"/>
  <c r="K565" i="34"/>
  <c r="L564" i="34"/>
  <c r="K564" i="34"/>
  <c r="L563" i="34"/>
  <c r="K563" i="34"/>
  <c r="L562" i="34"/>
  <c r="K562" i="34"/>
  <c r="L561" i="34"/>
  <c r="K561" i="34"/>
  <c r="L560" i="34"/>
  <c r="K560" i="34"/>
  <c r="L559" i="34"/>
  <c r="K559" i="34"/>
  <c r="L558" i="34"/>
  <c r="K558" i="34"/>
  <c r="L557" i="34"/>
  <c r="K557" i="34"/>
  <c r="L556" i="34"/>
  <c r="K556" i="34"/>
  <c r="L555" i="34"/>
  <c r="K555" i="34"/>
  <c r="L554" i="34"/>
  <c r="K554" i="34"/>
  <c r="L553" i="34"/>
  <c r="K553" i="34"/>
  <c r="L552" i="34"/>
  <c r="K552" i="34"/>
  <c r="L551" i="34"/>
  <c r="K551" i="34"/>
  <c r="L550" i="34"/>
  <c r="K550" i="34"/>
  <c r="L549" i="34"/>
  <c r="K549" i="34"/>
  <c r="L548" i="34"/>
  <c r="K548" i="34"/>
  <c r="L547" i="34"/>
  <c r="K547" i="34"/>
  <c r="L546" i="34"/>
  <c r="K546" i="34"/>
  <c r="L545" i="34"/>
  <c r="K545" i="34"/>
  <c r="L544" i="34"/>
  <c r="K544" i="34"/>
  <c r="L543" i="34"/>
  <c r="K543" i="34"/>
  <c r="L542" i="34"/>
  <c r="K542" i="34"/>
  <c r="L541" i="34"/>
  <c r="K541" i="34"/>
  <c r="L540" i="34"/>
  <c r="K540" i="34"/>
  <c r="L539" i="34"/>
  <c r="K539" i="34"/>
  <c r="L538" i="34"/>
  <c r="K538" i="34"/>
  <c r="L537" i="34"/>
  <c r="K537" i="34"/>
  <c r="L536" i="34"/>
  <c r="K536" i="34"/>
  <c r="L535" i="34"/>
  <c r="K535" i="34"/>
  <c r="L534" i="34"/>
  <c r="K534" i="34"/>
  <c r="L533" i="34"/>
  <c r="K533" i="34"/>
  <c r="L532" i="34"/>
  <c r="K532" i="34"/>
  <c r="L531" i="34"/>
  <c r="K531" i="34"/>
  <c r="L530" i="34"/>
  <c r="K530" i="34"/>
  <c r="L529" i="34"/>
  <c r="K529" i="34"/>
  <c r="L528" i="34"/>
  <c r="K528" i="34"/>
  <c r="L527" i="34"/>
  <c r="K527" i="34"/>
  <c r="L526" i="34"/>
  <c r="K526" i="34"/>
  <c r="L525" i="34"/>
  <c r="K525" i="34"/>
  <c r="L524" i="34"/>
  <c r="K524" i="34"/>
  <c r="L523" i="34"/>
  <c r="K523" i="34"/>
  <c r="L522" i="34"/>
  <c r="K522" i="34"/>
  <c r="L521" i="34"/>
  <c r="K521" i="34"/>
  <c r="L520" i="34"/>
  <c r="K520" i="34"/>
  <c r="L519" i="34"/>
  <c r="K519" i="34"/>
  <c r="L518" i="34"/>
  <c r="K518" i="34"/>
  <c r="L517" i="34"/>
  <c r="K517" i="34"/>
  <c r="L516" i="34"/>
  <c r="K516" i="34"/>
  <c r="L515" i="34"/>
  <c r="K515" i="34"/>
  <c r="L514" i="34"/>
  <c r="K514" i="34"/>
  <c r="L513" i="34"/>
  <c r="K513" i="34"/>
  <c r="L512" i="34"/>
  <c r="K512" i="34"/>
  <c r="L511" i="34"/>
  <c r="K511" i="34"/>
  <c r="L510" i="34"/>
  <c r="K510" i="34"/>
  <c r="L509" i="34"/>
  <c r="K509" i="34"/>
  <c r="L508" i="34"/>
  <c r="K508" i="34"/>
  <c r="L507" i="34"/>
  <c r="K507" i="34"/>
  <c r="L506" i="34"/>
  <c r="K506" i="34"/>
  <c r="L505" i="34"/>
  <c r="K505" i="34"/>
  <c r="L504" i="34"/>
  <c r="K504" i="34"/>
  <c r="L503" i="34"/>
  <c r="K503" i="34"/>
  <c r="L502" i="34"/>
  <c r="K502" i="34"/>
  <c r="L501" i="34"/>
  <c r="K501" i="34"/>
  <c r="L500" i="34"/>
  <c r="K500" i="34"/>
  <c r="L499" i="34"/>
  <c r="K499" i="34"/>
  <c r="L498" i="34"/>
  <c r="K498" i="34"/>
  <c r="L497" i="34"/>
  <c r="K497" i="34"/>
  <c r="L496" i="34"/>
  <c r="K496" i="34"/>
  <c r="L495" i="34"/>
  <c r="K495" i="34"/>
  <c r="L494" i="34"/>
  <c r="K494" i="34"/>
  <c r="L493" i="34"/>
  <c r="K493" i="34"/>
  <c r="L492" i="34"/>
  <c r="K492" i="34"/>
  <c r="L491" i="34"/>
  <c r="K491" i="34"/>
  <c r="L490" i="34"/>
  <c r="K490" i="34"/>
  <c r="L489" i="34"/>
  <c r="K489" i="34"/>
  <c r="L488" i="34"/>
  <c r="K488" i="34"/>
  <c r="L487" i="34"/>
  <c r="K487" i="34"/>
  <c r="L486" i="34"/>
  <c r="K486" i="34"/>
  <c r="L485" i="34"/>
  <c r="K485" i="34"/>
  <c r="L484" i="34"/>
  <c r="K484" i="34"/>
  <c r="L483" i="34"/>
  <c r="K483" i="34"/>
  <c r="L482" i="34"/>
  <c r="K482" i="34"/>
  <c r="L481" i="34"/>
  <c r="K481" i="34"/>
  <c r="L480" i="34"/>
  <c r="K480" i="34"/>
  <c r="L479" i="34"/>
  <c r="K479" i="34"/>
  <c r="L478" i="34"/>
  <c r="K478" i="34"/>
  <c r="L477" i="34"/>
  <c r="K477" i="34"/>
  <c r="L476" i="34"/>
  <c r="K476" i="34"/>
  <c r="L475" i="34"/>
  <c r="K475" i="34"/>
  <c r="L474" i="34"/>
  <c r="K474" i="34"/>
  <c r="L473" i="34"/>
  <c r="K473" i="34"/>
  <c r="L472" i="34"/>
  <c r="K472" i="34"/>
  <c r="L471" i="34"/>
  <c r="K471" i="34"/>
  <c r="L470" i="34"/>
  <c r="K470" i="34"/>
  <c r="L469" i="34"/>
  <c r="K469" i="34"/>
  <c r="L468" i="34"/>
  <c r="K468" i="34"/>
  <c r="L467" i="34"/>
  <c r="K467" i="34"/>
  <c r="L466" i="34"/>
  <c r="K466" i="34"/>
  <c r="L465" i="34"/>
  <c r="K465" i="34"/>
  <c r="L464" i="34"/>
  <c r="K464" i="34"/>
  <c r="L463" i="34"/>
  <c r="K463" i="34"/>
  <c r="L462" i="34"/>
  <c r="K462" i="34"/>
  <c r="L461" i="34"/>
  <c r="K461" i="34"/>
  <c r="L460" i="34"/>
  <c r="K460" i="34"/>
  <c r="L459" i="34"/>
  <c r="K459" i="34"/>
  <c r="L458" i="34"/>
  <c r="K458" i="34"/>
  <c r="L457" i="34"/>
  <c r="K457" i="34"/>
  <c r="L456" i="34"/>
  <c r="K456" i="34"/>
  <c r="L455" i="34"/>
  <c r="K455" i="34"/>
  <c r="L454" i="34"/>
  <c r="K454" i="34"/>
  <c r="L453" i="34"/>
  <c r="K453" i="34"/>
  <c r="L452" i="34"/>
  <c r="K452" i="34"/>
  <c r="L451" i="34"/>
  <c r="K451" i="34"/>
  <c r="L450" i="34"/>
  <c r="K450" i="34"/>
  <c r="L449" i="34"/>
  <c r="K449" i="34"/>
  <c r="L448" i="34"/>
  <c r="K448" i="34"/>
  <c r="L447" i="34"/>
  <c r="K447" i="34"/>
  <c r="L446" i="34"/>
  <c r="K446" i="34"/>
  <c r="L445" i="34"/>
  <c r="K445" i="34"/>
  <c r="L444" i="34"/>
  <c r="K444" i="34"/>
  <c r="L443" i="34"/>
  <c r="K443" i="34"/>
  <c r="L442" i="34"/>
  <c r="K442" i="34"/>
  <c r="L441" i="34"/>
  <c r="K441" i="34"/>
  <c r="L440" i="34"/>
  <c r="K440" i="34"/>
  <c r="L439" i="34"/>
  <c r="K439" i="34"/>
  <c r="L438" i="34"/>
  <c r="K438" i="34"/>
  <c r="L437" i="34"/>
  <c r="K437" i="34"/>
  <c r="L436" i="34"/>
  <c r="K436" i="34"/>
  <c r="L435" i="34"/>
  <c r="K435" i="34"/>
  <c r="L434" i="34"/>
  <c r="K434" i="34"/>
  <c r="L433" i="34"/>
  <c r="K433" i="34"/>
  <c r="L432" i="34"/>
  <c r="K432" i="34"/>
  <c r="L431" i="34"/>
  <c r="K431" i="34"/>
  <c r="L430" i="34"/>
  <c r="K430" i="34"/>
  <c r="L429" i="34"/>
  <c r="K429" i="34"/>
  <c r="L428" i="34"/>
  <c r="K428" i="34"/>
  <c r="L427" i="34"/>
  <c r="K427" i="34"/>
  <c r="L426" i="34"/>
  <c r="K426" i="34"/>
  <c r="L425" i="34"/>
  <c r="K425" i="34"/>
  <c r="L424" i="34"/>
  <c r="K424" i="34"/>
  <c r="L423" i="34"/>
  <c r="K423" i="34"/>
  <c r="L422" i="34"/>
  <c r="K422" i="34"/>
  <c r="L421" i="34"/>
  <c r="K421" i="34"/>
  <c r="L420" i="34"/>
  <c r="K420" i="34"/>
  <c r="L419" i="34"/>
  <c r="K419" i="34"/>
  <c r="L418" i="34"/>
  <c r="K418" i="34"/>
  <c r="L417" i="34"/>
  <c r="K417" i="34"/>
  <c r="L416" i="34"/>
  <c r="K416" i="34"/>
  <c r="L415" i="34"/>
  <c r="K415" i="34"/>
  <c r="L414" i="34"/>
  <c r="K414" i="34"/>
  <c r="L413" i="34"/>
  <c r="K413" i="34"/>
  <c r="L412" i="34"/>
  <c r="K412" i="34"/>
  <c r="L411" i="34"/>
  <c r="K411" i="34"/>
  <c r="L410" i="34"/>
  <c r="K410" i="34"/>
  <c r="L409" i="34"/>
  <c r="K409" i="34"/>
  <c r="L408" i="34"/>
  <c r="K408" i="34"/>
  <c r="L407" i="34"/>
  <c r="K407" i="34"/>
  <c r="L406" i="34"/>
  <c r="K406" i="34"/>
  <c r="L405" i="34"/>
  <c r="K405" i="34"/>
  <c r="L404" i="34"/>
  <c r="K404" i="34"/>
  <c r="L403" i="34"/>
  <c r="K403" i="34"/>
  <c r="L402" i="34"/>
  <c r="K402" i="34"/>
  <c r="L401" i="34"/>
  <c r="K401" i="34"/>
  <c r="L400" i="34"/>
  <c r="K400" i="34"/>
  <c r="L399" i="34"/>
  <c r="K399" i="34"/>
  <c r="L398" i="34"/>
  <c r="K398" i="34"/>
  <c r="L397" i="34"/>
  <c r="K397" i="34"/>
  <c r="L396" i="34"/>
  <c r="K396" i="34"/>
  <c r="L395" i="34"/>
  <c r="K395" i="34"/>
  <c r="L394" i="34"/>
  <c r="K394" i="34"/>
  <c r="L393" i="34"/>
  <c r="K393" i="34"/>
  <c r="L392" i="34"/>
  <c r="K392" i="34"/>
  <c r="L391" i="34"/>
  <c r="K391" i="34"/>
  <c r="L390" i="34"/>
  <c r="K390" i="34"/>
  <c r="L389" i="34"/>
  <c r="K389" i="34"/>
  <c r="L388" i="34"/>
  <c r="K388" i="34"/>
  <c r="L387" i="34"/>
  <c r="K387" i="34"/>
  <c r="L386" i="34"/>
  <c r="K386" i="34"/>
  <c r="L385" i="34"/>
  <c r="K385" i="34"/>
  <c r="L384" i="34"/>
  <c r="K384" i="34"/>
  <c r="L383" i="34"/>
  <c r="K383" i="34"/>
  <c r="L382" i="34"/>
  <c r="K382" i="34"/>
  <c r="L381" i="34"/>
  <c r="K381" i="34"/>
  <c r="L380" i="34"/>
  <c r="K380" i="34"/>
  <c r="L379" i="34"/>
  <c r="K379" i="34"/>
  <c r="L378" i="34"/>
  <c r="K378" i="34"/>
  <c r="L377" i="34"/>
  <c r="K377" i="34"/>
  <c r="L376" i="34"/>
  <c r="K376" i="34"/>
  <c r="L375" i="34"/>
  <c r="K375" i="34"/>
  <c r="L374" i="34"/>
  <c r="K374" i="34"/>
  <c r="L373" i="34"/>
  <c r="K373" i="34"/>
  <c r="L372" i="34"/>
  <c r="K372" i="34"/>
  <c r="L371" i="34"/>
  <c r="K371" i="34"/>
  <c r="L370" i="34"/>
  <c r="K370" i="34"/>
  <c r="L369" i="34"/>
  <c r="K369" i="34"/>
  <c r="L368" i="34"/>
  <c r="K368" i="34"/>
  <c r="L367" i="34"/>
  <c r="K367" i="34"/>
  <c r="L366" i="34"/>
  <c r="K366" i="34"/>
  <c r="L365" i="34"/>
  <c r="K365" i="34"/>
  <c r="L364" i="34"/>
  <c r="K364" i="34"/>
  <c r="L363" i="34"/>
  <c r="K363" i="34"/>
  <c r="L362" i="34"/>
  <c r="K362" i="34"/>
  <c r="L361" i="34"/>
  <c r="K361" i="34"/>
  <c r="L360" i="34"/>
  <c r="K360" i="34"/>
  <c r="L359" i="34"/>
  <c r="K359" i="34"/>
  <c r="L358" i="34"/>
  <c r="K358" i="34"/>
  <c r="L357" i="34"/>
  <c r="K357" i="34"/>
  <c r="L356" i="34"/>
  <c r="K356" i="34"/>
  <c r="L355" i="34"/>
  <c r="K355" i="34"/>
  <c r="L354" i="34"/>
  <c r="K354" i="34"/>
  <c r="L353" i="34"/>
  <c r="K353" i="34"/>
  <c r="L352" i="34"/>
  <c r="K352" i="34"/>
  <c r="L351" i="34"/>
  <c r="K351" i="34"/>
  <c r="L350" i="34"/>
  <c r="K350" i="34"/>
  <c r="L349" i="34"/>
  <c r="K349" i="34"/>
  <c r="L348" i="34"/>
  <c r="K348" i="34"/>
  <c r="L347" i="34"/>
  <c r="K347" i="34"/>
  <c r="L346" i="34"/>
  <c r="K346" i="34"/>
  <c r="L345" i="34"/>
  <c r="K345" i="34"/>
  <c r="L344" i="34"/>
  <c r="K344" i="34"/>
  <c r="L343" i="34"/>
  <c r="K343" i="34"/>
  <c r="L342" i="34"/>
  <c r="K342" i="34"/>
  <c r="L341" i="34"/>
  <c r="K341" i="34"/>
  <c r="L340" i="34"/>
  <c r="K340" i="34"/>
  <c r="L339" i="34"/>
  <c r="K339" i="34"/>
  <c r="L338" i="34"/>
  <c r="K338" i="34"/>
  <c r="L337" i="34"/>
  <c r="K337" i="34"/>
  <c r="L336" i="34"/>
  <c r="K336" i="34"/>
  <c r="L335" i="34"/>
  <c r="K335" i="34"/>
  <c r="L334" i="34"/>
  <c r="K334" i="34"/>
  <c r="L333" i="34"/>
  <c r="K333" i="34"/>
  <c r="L332" i="34"/>
  <c r="K332" i="34"/>
  <c r="L331" i="34"/>
  <c r="K331" i="34"/>
  <c r="L330" i="34"/>
  <c r="K330" i="34"/>
  <c r="L329" i="34"/>
  <c r="K329" i="34"/>
  <c r="L328" i="34"/>
  <c r="K328" i="34"/>
  <c r="L327" i="34"/>
  <c r="K327" i="34"/>
  <c r="L326" i="34"/>
  <c r="K326" i="34"/>
  <c r="L325" i="34"/>
  <c r="K325" i="34"/>
  <c r="L324" i="34"/>
  <c r="K324" i="34"/>
  <c r="L323" i="34"/>
  <c r="K323" i="34"/>
  <c r="L322" i="34"/>
  <c r="K322" i="34"/>
  <c r="L321" i="34"/>
  <c r="K321" i="34"/>
  <c r="L320" i="34"/>
  <c r="K320" i="34"/>
  <c r="L319" i="34"/>
  <c r="K319" i="34"/>
  <c r="L318" i="34"/>
  <c r="K318" i="34"/>
  <c r="L317" i="34"/>
  <c r="K317" i="34"/>
  <c r="L316" i="34"/>
  <c r="K316" i="34"/>
  <c r="L315" i="34"/>
  <c r="K315" i="34"/>
  <c r="L314" i="34"/>
  <c r="K314" i="34"/>
  <c r="L313" i="34"/>
  <c r="K313" i="34"/>
  <c r="L312" i="34"/>
  <c r="K312" i="34"/>
  <c r="L311" i="34"/>
  <c r="K311" i="34"/>
  <c r="L310" i="34"/>
  <c r="K310" i="34"/>
  <c r="L309" i="34"/>
  <c r="K309" i="34"/>
  <c r="L308" i="34"/>
  <c r="K308" i="34"/>
  <c r="L307" i="34"/>
  <c r="K307" i="34"/>
  <c r="L306" i="34"/>
  <c r="K306" i="34"/>
  <c r="L305" i="34"/>
  <c r="K305" i="34"/>
  <c r="L304" i="34"/>
  <c r="K304" i="34"/>
  <c r="L303" i="34"/>
  <c r="K303" i="34"/>
  <c r="L302" i="34"/>
  <c r="K302" i="34"/>
  <c r="L301" i="34"/>
  <c r="K301" i="34"/>
  <c r="L300" i="34"/>
  <c r="K300" i="34"/>
  <c r="L299" i="34"/>
  <c r="K299" i="34"/>
  <c r="L298" i="34"/>
  <c r="K298" i="34"/>
  <c r="L297" i="34"/>
  <c r="K297" i="34"/>
  <c r="L296" i="34"/>
  <c r="K296" i="34"/>
  <c r="L295" i="34"/>
  <c r="K295" i="34"/>
  <c r="L294" i="34"/>
  <c r="K294" i="34"/>
  <c r="L293" i="34"/>
  <c r="K293" i="34"/>
  <c r="L292" i="34"/>
  <c r="K292" i="34"/>
  <c r="L291" i="34"/>
  <c r="K291" i="34"/>
  <c r="L290" i="34"/>
  <c r="K290" i="34"/>
  <c r="L289" i="34"/>
  <c r="K289" i="34"/>
  <c r="L288" i="34"/>
  <c r="K288" i="34"/>
  <c r="L287" i="34"/>
  <c r="K287" i="34"/>
  <c r="L286" i="34"/>
  <c r="K286" i="34"/>
  <c r="L285" i="34"/>
  <c r="K285" i="34"/>
  <c r="L284" i="34"/>
  <c r="K284" i="34"/>
  <c r="L283" i="34"/>
  <c r="K283" i="34"/>
  <c r="L282" i="34"/>
  <c r="K282" i="34"/>
  <c r="L281" i="34"/>
  <c r="K281" i="34"/>
  <c r="L280" i="34"/>
  <c r="K280" i="34"/>
  <c r="L279" i="34"/>
  <c r="K279" i="34"/>
  <c r="L278" i="34"/>
  <c r="K278" i="34"/>
  <c r="L277" i="34"/>
  <c r="K277" i="34"/>
  <c r="L276" i="34"/>
  <c r="K276" i="34"/>
  <c r="L275" i="34"/>
  <c r="K275" i="34"/>
  <c r="L274" i="34"/>
  <c r="K274" i="34"/>
  <c r="L273" i="34"/>
  <c r="K273" i="34"/>
  <c r="L272" i="34"/>
  <c r="K272" i="34"/>
  <c r="L271" i="34"/>
  <c r="K271" i="34"/>
  <c r="L270" i="34"/>
  <c r="K270" i="34"/>
  <c r="L269" i="34"/>
  <c r="K269" i="34"/>
  <c r="L268" i="34"/>
  <c r="K268" i="34"/>
  <c r="L267" i="34"/>
  <c r="K267" i="34"/>
  <c r="L266" i="34"/>
  <c r="K266" i="34"/>
  <c r="L265" i="34"/>
  <c r="K265" i="34"/>
  <c r="L264" i="34"/>
  <c r="K264" i="34"/>
  <c r="L263" i="34"/>
  <c r="K263" i="34"/>
  <c r="L262" i="34"/>
  <c r="K262" i="34"/>
  <c r="L261" i="34"/>
  <c r="K261" i="34"/>
  <c r="L260" i="34"/>
  <c r="K260" i="34"/>
  <c r="L259" i="34"/>
  <c r="K259" i="34"/>
  <c r="L258" i="34"/>
  <c r="K258" i="34"/>
  <c r="L257" i="34"/>
  <c r="K257" i="34"/>
  <c r="L256" i="34"/>
  <c r="K256" i="34"/>
  <c r="L255" i="34"/>
  <c r="K255" i="34"/>
  <c r="L254" i="34"/>
  <c r="K254" i="34"/>
  <c r="L253" i="34"/>
  <c r="K253" i="34"/>
  <c r="L252" i="34"/>
  <c r="K252" i="34"/>
  <c r="L251" i="34"/>
  <c r="K251" i="34"/>
  <c r="L250" i="34"/>
  <c r="K250" i="34"/>
  <c r="L249" i="34"/>
  <c r="K249" i="34"/>
  <c r="L248" i="34"/>
  <c r="K248" i="34"/>
  <c r="L247" i="34"/>
  <c r="K247" i="34"/>
  <c r="L246" i="34"/>
  <c r="K246" i="34"/>
  <c r="L245" i="34"/>
  <c r="K245" i="34"/>
  <c r="L244" i="34"/>
  <c r="K244" i="34"/>
  <c r="L243" i="34"/>
  <c r="K243" i="34"/>
  <c r="L242" i="34"/>
  <c r="K242" i="34"/>
  <c r="L241" i="34"/>
  <c r="K241" i="34"/>
  <c r="L240" i="34"/>
  <c r="K240" i="34"/>
  <c r="L239" i="34"/>
  <c r="K239" i="34"/>
  <c r="L238" i="34"/>
  <c r="K238" i="34"/>
  <c r="L237" i="34"/>
  <c r="K237" i="34"/>
  <c r="L236" i="34"/>
  <c r="K236" i="34"/>
  <c r="L235" i="34"/>
  <c r="K235" i="34"/>
  <c r="L234" i="34"/>
  <c r="K234" i="34"/>
  <c r="L233" i="34"/>
  <c r="K233" i="34"/>
  <c r="L232" i="34"/>
  <c r="K232" i="34"/>
  <c r="L231" i="34"/>
  <c r="K231" i="34"/>
  <c r="L230" i="34"/>
  <c r="K230" i="34"/>
  <c r="L229" i="34"/>
  <c r="K229" i="34"/>
  <c r="L228" i="34"/>
  <c r="K228" i="34"/>
  <c r="L227" i="34"/>
  <c r="K227" i="34"/>
  <c r="L226" i="34"/>
  <c r="K226" i="34"/>
  <c r="L225" i="34"/>
  <c r="K225" i="34"/>
  <c r="L224" i="34"/>
  <c r="K224" i="34"/>
  <c r="L223" i="34"/>
  <c r="K223" i="34"/>
  <c r="L222" i="34"/>
  <c r="K222" i="34"/>
  <c r="L221" i="34"/>
  <c r="K221" i="34"/>
  <c r="L220" i="34"/>
  <c r="K220" i="34"/>
  <c r="L219" i="34"/>
  <c r="K219" i="34"/>
  <c r="L218" i="34"/>
  <c r="K218" i="34"/>
  <c r="L217" i="34"/>
  <c r="K217" i="34"/>
  <c r="L216" i="34"/>
  <c r="K216" i="34"/>
  <c r="L215" i="34"/>
  <c r="K215" i="34"/>
  <c r="L214" i="34"/>
  <c r="K214" i="34"/>
  <c r="L213" i="34"/>
  <c r="K213" i="34"/>
  <c r="L212" i="34"/>
  <c r="K212" i="34"/>
  <c r="L211" i="34"/>
  <c r="K211" i="34"/>
  <c r="L210" i="34"/>
  <c r="K210" i="34"/>
  <c r="L209" i="34"/>
  <c r="K209" i="34"/>
  <c r="L208" i="34"/>
  <c r="K208" i="34"/>
  <c r="L207" i="34"/>
  <c r="K207" i="34"/>
  <c r="L206" i="34"/>
  <c r="K206" i="34"/>
  <c r="L205" i="34"/>
  <c r="K205" i="34"/>
  <c r="L204" i="34"/>
  <c r="K204" i="34"/>
  <c r="L203" i="34"/>
  <c r="K203" i="34"/>
  <c r="L202" i="34"/>
  <c r="K202" i="34"/>
  <c r="L201" i="34"/>
  <c r="K201" i="34"/>
  <c r="L200" i="34"/>
  <c r="K200" i="34"/>
  <c r="L199" i="34"/>
  <c r="K199" i="34"/>
  <c r="L198" i="34"/>
  <c r="K198" i="34"/>
  <c r="L197" i="34"/>
  <c r="K197" i="34"/>
  <c r="L196" i="34"/>
  <c r="K196" i="34"/>
  <c r="L195" i="34"/>
  <c r="K195" i="34"/>
  <c r="L194" i="34"/>
  <c r="K194" i="34"/>
  <c r="L193" i="34"/>
  <c r="K193" i="34"/>
  <c r="L192" i="34"/>
  <c r="K192" i="34"/>
  <c r="L191" i="34"/>
  <c r="K191" i="34"/>
  <c r="L190" i="34"/>
  <c r="K190" i="34"/>
  <c r="L189" i="34"/>
  <c r="K189" i="34"/>
  <c r="L188" i="34"/>
  <c r="K188" i="34"/>
  <c r="L187" i="34"/>
  <c r="K187" i="34"/>
  <c r="L186" i="34"/>
  <c r="K186" i="34"/>
  <c r="L185" i="34"/>
  <c r="K185" i="34"/>
  <c r="L184" i="34"/>
  <c r="K184" i="34"/>
  <c r="L183" i="34"/>
  <c r="K183" i="34"/>
  <c r="L182" i="34"/>
  <c r="K182" i="34"/>
  <c r="L181" i="34"/>
  <c r="K181" i="34"/>
  <c r="L180" i="34"/>
  <c r="K180" i="34"/>
  <c r="L179" i="34"/>
  <c r="K179" i="34"/>
  <c r="L178" i="34"/>
  <c r="K178" i="34"/>
  <c r="L177" i="34"/>
  <c r="K177" i="34"/>
  <c r="L176" i="34"/>
  <c r="K176" i="34"/>
  <c r="L175" i="34"/>
  <c r="K175" i="34"/>
  <c r="L174" i="34"/>
  <c r="K174" i="34"/>
  <c r="L173" i="34"/>
  <c r="K173" i="34"/>
  <c r="L172" i="34"/>
  <c r="K172" i="34"/>
  <c r="L171" i="34"/>
  <c r="K171" i="34"/>
  <c r="L170" i="34"/>
  <c r="K170" i="34"/>
  <c r="L169" i="34"/>
  <c r="K169" i="34"/>
  <c r="L168" i="34"/>
  <c r="K168" i="34"/>
  <c r="L167" i="34"/>
  <c r="K167" i="34"/>
  <c r="L166" i="34"/>
  <c r="K166" i="34"/>
  <c r="L165" i="34"/>
  <c r="K165" i="34"/>
  <c r="L164" i="34"/>
  <c r="K164" i="34"/>
  <c r="L163" i="34"/>
  <c r="K163" i="34"/>
  <c r="L162" i="34"/>
  <c r="K162" i="34"/>
  <c r="L161" i="34"/>
  <c r="K161" i="34"/>
  <c r="L160" i="34"/>
  <c r="K160" i="34"/>
  <c r="L159" i="34"/>
  <c r="K159" i="34"/>
  <c r="L158" i="34"/>
  <c r="K158" i="34"/>
  <c r="L157" i="34"/>
  <c r="K157" i="34"/>
  <c r="L156" i="34"/>
  <c r="K156" i="34"/>
  <c r="L155" i="34"/>
  <c r="K155" i="34"/>
  <c r="L154" i="34"/>
  <c r="K154" i="34"/>
  <c r="L153" i="34"/>
  <c r="K153" i="34"/>
  <c r="L152" i="34"/>
  <c r="K152" i="34"/>
  <c r="L151" i="34"/>
  <c r="K151" i="34"/>
  <c r="L150" i="34"/>
  <c r="K150" i="34"/>
  <c r="L149" i="34"/>
  <c r="K149" i="34"/>
  <c r="L148" i="34"/>
  <c r="K148" i="34"/>
  <c r="L147" i="34"/>
  <c r="K147" i="34"/>
  <c r="L146" i="34"/>
  <c r="K146" i="34"/>
  <c r="L145" i="34"/>
  <c r="K145" i="34"/>
  <c r="L144" i="34"/>
  <c r="K144" i="34"/>
  <c r="L143" i="34"/>
  <c r="K143" i="34"/>
  <c r="L142" i="34"/>
  <c r="K142" i="34"/>
  <c r="L141" i="34"/>
  <c r="K141" i="34"/>
  <c r="L140" i="34"/>
  <c r="K140" i="34"/>
  <c r="L139" i="34"/>
  <c r="K139" i="34"/>
  <c r="L138" i="34"/>
  <c r="K138" i="34"/>
  <c r="L137" i="34"/>
  <c r="K137" i="34"/>
  <c r="L136" i="34"/>
  <c r="K136" i="34"/>
  <c r="L135" i="34"/>
  <c r="K135" i="34"/>
  <c r="L134" i="34"/>
  <c r="K134" i="34"/>
  <c r="L133" i="34"/>
  <c r="K133" i="34"/>
  <c r="L132" i="34"/>
  <c r="K132" i="34"/>
  <c r="L131" i="34"/>
  <c r="K131" i="34"/>
  <c r="L130" i="34"/>
  <c r="K130" i="34"/>
  <c r="L129" i="34"/>
  <c r="K129" i="34"/>
  <c r="L128" i="34"/>
  <c r="K128" i="34"/>
  <c r="L127" i="34"/>
  <c r="K127" i="34"/>
  <c r="L126" i="34"/>
  <c r="K126" i="34"/>
  <c r="L125" i="34"/>
  <c r="K125" i="34"/>
  <c r="L124" i="34"/>
  <c r="K124" i="34"/>
  <c r="L123" i="34"/>
  <c r="K123" i="34"/>
  <c r="L122" i="34"/>
  <c r="K122" i="34"/>
  <c r="L121" i="34"/>
  <c r="K121" i="34"/>
  <c r="L120" i="34"/>
  <c r="K120" i="34"/>
  <c r="L119" i="34"/>
  <c r="K119" i="34"/>
  <c r="L118" i="34"/>
  <c r="K118" i="34"/>
  <c r="L117" i="34"/>
  <c r="K117" i="34"/>
  <c r="L116" i="34"/>
  <c r="K116" i="34"/>
  <c r="L115" i="34"/>
  <c r="K115" i="34"/>
  <c r="L114" i="34"/>
  <c r="K114" i="34"/>
  <c r="L113" i="34"/>
  <c r="K113" i="34"/>
  <c r="L112" i="34"/>
  <c r="K112" i="34"/>
  <c r="L111" i="34"/>
  <c r="K111" i="34"/>
  <c r="L110" i="34"/>
  <c r="K110" i="34"/>
  <c r="L109" i="34"/>
  <c r="K109" i="34"/>
  <c r="L108" i="34"/>
  <c r="K108" i="34"/>
  <c r="L107" i="34"/>
  <c r="K107" i="34"/>
  <c r="L106" i="34"/>
  <c r="K106" i="34"/>
  <c r="L105" i="34"/>
  <c r="K105" i="34"/>
  <c r="L104" i="34"/>
  <c r="K104" i="34"/>
  <c r="L103" i="34"/>
  <c r="K103" i="34"/>
  <c r="L102" i="34"/>
  <c r="K102" i="34"/>
  <c r="L101" i="34"/>
  <c r="K101" i="34"/>
  <c r="L100" i="34"/>
  <c r="K100" i="34"/>
  <c r="L99" i="34"/>
  <c r="K99" i="34"/>
  <c r="L98" i="34"/>
  <c r="K98" i="34"/>
  <c r="L97" i="34"/>
  <c r="K97" i="34"/>
  <c r="L96" i="34"/>
  <c r="K96" i="34"/>
  <c r="L95" i="34"/>
  <c r="K95" i="34"/>
  <c r="L94" i="34"/>
  <c r="K94" i="34"/>
  <c r="L93" i="34"/>
  <c r="K93" i="34"/>
  <c r="L92" i="34"/>
  <c r="K92" i="34"/>
  <c r="L91" i="34"/>
  <c r="K91" i="34"/>
  <c r="L90" i="34"/>
  <c r="K90" i="34"/>
  <c r="L89" i="34"/>
  <c r="K89" i="34"/>
  <c r="L88" i="34"/>
  <c r="K88" i="34"/>
  <c r="L87" i="34"/>
  <c r="K87" i="34"/>
  <c r="L86" i="34"/>
  <c r="K86" i="34"/>
  <c r="L85" i="34"/>
  <c r="K85" i="34"/>
  <c r="L84" i="34"/>
  <c r="K84" i="34"/>
  <c r="L83" i="34"/>
  <c r="K83" i="34"/>
  <c r="L82" i="34"/>
  <c r="K82" i="34"/>
  <c r="L81" i="34"/>
  <c r="K81" i="34"/>
  <c r="L80" i="34"/>
  <c r="K80" i="34"/>
  <c r="L79" i="34"/>
  <c r="K79" i="34"/>
  <c r="L78" i="34"/>
  <c r="K78" i="34"/>
  <c r="L77" i="34"/>
  <c r="K77" i="34"/>
  <c r="L76" i="34"/>
  <c r="K76" i="34"/>
  <c r="L75" i="34"/>
  <c r="K75" i="34"/>
  <c r="L74" i="34"/>
  <c r="K74" i="34"/>
  <c r="L73" i="34"/>
  <c r="K73" i="34"/>
  <c r="L72" i="34"/>
  <c r="K72" i="34"/>
  <c r="L71" i="34"/>
  <c r="K71" i="34"/>
  <c r="L70" i="34"/>
  <c r="K70" i="34"/>
  <c r="L69" i="34"/>
  <c r="K69" i="34"/>
  <c r="L68" i="34"/>
  <c r="K68" i="34"/>
  <c r="L67" i="34"/>
  <c r="K67" i="34"/>
  <c r="L66" i="34"/>
  <c r="K66" i="34"/>
  <c r="L65" i="34"/>
  <c r="K65" i="34"/>
  <c r="L64" i="34"/>
  <c r="K64" i="34"/>
  <c r="L63" i="34"/>
  <c r="K63" i="34"/>
  <c r="L62" i="34"/>
  <c r="K62" i="34"/>
  <c r="L61" i="34"/>
  <c r="K61" i="34"/>
  <c r="L60" i="34"/>
  <c r="K60" i="34"/>
  <c r="L59" i="34"/>
  <c r="K59" i="34"/>
  <c r="L58" i="34"/>
  <c r="K58" i="34"/>
  <c r="L57" i="34"/>
  <c r="K57" i="34"/>
  <c r="L56" i="34"/>
  <c r="K56" i="34"/>
  <c r="L55" i="34"/>
  <c r="K55" i="34"/>
  <c r="L54" i="34"/>
  <c r="K54" i="34"/>
  <c r="L53" i="34"/>
  <c r="K53" i="34"/>
  <c r="L52" i="34"/>
  <c r="K52" i="34"/>
  <c r="L51" i="34"/>
  <c r="K51" i="34"/>
  <c r="L50" i="34"/>
  <c r="K50" i="34"/>
  <c r="L49" i="34"/>
  <c r="K49" i="34"/>
  <c r="L48" i="34"/>
  <c r="K48" i="34"/>
  <c r="L47" i="34"/>
  <c r="K47" i="34"/>
  <c r="L46" i="34"/>
  <c r="K46" i="34"/>
  <c r="L45" i="34"/>
  <c r="K45" i="34"/>
  <c r="L44" i="34"/>
  <c r="K44" i="34"/>
  <c r="L43" i="34"/>
  <c r="K43" i="34"/>
  <c r="L42" i="34"/>
  <c r="K42" i="34"/>
  <c r="L41" i="34"/>
  <c r="K41" i="34"/>
  <c r="L40" i="34"/>
  <c r="K40" i="34"/>
  <c r="L39" i="34"/>
  <c r="K39" i="34"/>
  <c r="L38" i="34"/>
  <c r="K38" i="34"/>
  <c r="L37" i="34"/>
  <c r="K37" i="34"/>
  <c r="L36" i="34"/>
  <c r="K36" i="34"/>
  <c r="L35" i="34"/>
  <c r="K35" i="34"/>
  <c r="L34" i="34"/>
  <c r="K34" i="34"/>
  <c r="L33" i="34"/>
  <c r="K33" i="34"/>
  <c r="L32" i="34"/>
  <c r="K32" i="34"/>
  <c r="L31" i="34"/>
  <c r="K31" i="34"/>
  <c r="L30" i="34"/>
  <c r="K30" i="34"/>
  <c r="L29" i="34"/>
  <c r="K29" i="34"/>
  <c r="L28" i="34"/>
  <c r="K28" i="34"/>
  <c r="L27" i="34"/>
  <c r="K27" i="34"/>
  <c r="L26" i="34"/>
  <c r="K26" i="34"/>
  <c r="L25" i="34"/>
  <c r="K25" i="34"/>
  <c r="L24" i="34"/>
  <c r="K24" i="34"/>
  <c r="L23" i="34"/>
  <c r="K23" i="34"/>
  <c r="L22" i="34"/>
  <c r="K22" i="34"/>
  <c r="L21" i="34"/>
  <c r="K21" i="34"/>
  <c r="L20" i="34"/>
  <c r="K20" i="34"/>
  <c r="L19" i="34"/>
  <c r="K19" i="34"/>
  <c r="L18" i="34"/>
  <c r="K18" i="34"/>
  <c r="L17" i="34"/>
  <c r="K17" i="34"/>
  <c r="L16" i="34"/>
  <c r="K16" i="34"/>
  <c r="L15" i="34"/>
  <c r="K15" i="34"/>
  <c r="L14" i="34"/>
  <c r="K14" i="34"/>
  <c r="L13" i="34"/>
  <c r="K13" i="34"/>
  <c r="L12" i="34"/>
  <c r="K12" i="34"/>
  <c r="L11" i="34"/>
  <c r="K11" i="34"/>
  <c r="L10" i="34"/>
  <c r="K10" i="34"/>
  <c r="L9" i="34"/>
  <c r="K9" i="34"/>
  <c r="L8" i="34"/>
  <c r="K8" i="34"/>
  <c r="L7" i="34"/>
  <c r="K7" i="34"/>
  <c r="L6" i="34"/>
  <c r="K6" i="34"/>
  <c r="L5" i="34"/>
  <c r="K5" i="34"/>
  <c r="L4" i="34"/>
  <c r="K4" i="34"/>
  <c r="M3" i="6" l="1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2" i="6"/>
  <c r="F3" i="33" l="1"/>
  <c r="F4" i="33"/>
  <c r="F5" i="33"/>
  <c r="F6" i="33"/>
  <c r="F7" i="33"/>
  <c r="F8" i="33"/>
  <c r="F9" i="33"/>
  <c r="F10" i="33"/>
  <c r="F11" i="33"/>
  <c r="F12" i="33"/>
  <c r="F13" i="33"/>
  <c r="F14" i="33"/>
  <c r="F15" i="33"/>
  <c r="F16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2" i="33"/>
  <c r="D3" i="33"/>
  <c r="D4" i="33"/>
  <c r="D5" i="33"/>
  <c r="D6" i="33"/>
  <c r="D7" i="33"/>
  <c r="D8" i="33"/>
  <c r="D9" i="33"/>
  <c r="D10" i="33"/>
  <c r="D11" i="33"/>
  <c r="D12" i="33"/>
  <c r="D13" i="33"/>
  <c r="D14" i="33"/>
  <c r="D15" i="33"/>
  <c r="D16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2" i="33"/>
  <c r="B3" i="33"/>
  <c r="B4" i="33"/>
  <c r="B5" i="33"/>
  <c r="B6" i="33"/>
  <c r="B7" i="33"/>
  <c r="B8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2" i="33"/>
  <c r="J83" i="1"/>
  <c r="A83" i="33" l="1"/>
  <c r="A82" i="33"/>
  <c r="A81" i="33"/>
  <c r="A80" i="33"/>
  <c r="A79" i="33"/>
  <c r="A78" i="33"/>
  <c r="A77" i="33"/>
  <c r="A76" i="33"/>
  <c r="A75" i="33"/>
  <c r="A74" i="33"/>
  <c r="A73" i="33"/>
  <c r="A72" i="33"/>
  <c r="A71" i="33"/>
  <c r="A70" i="33"/>
  <c r="A69" i="33"/>
  <c r="A68" i="33"/>
  <c r="A67" i="33"/>
  <c r="A66" i="33"/>
  <c r="A65" i="33"/>
  <c r="A64" i="33"/>
  <c r="A63" i="33"/>
  <c r="A62" i="33"/>
  <c r="A61" i="33"/>
  <c r="A60" i="33"/>
  <c r="A59" i="33"/>
  <c r="A58" i="33"/>
  <c r="A57" i="33"/>
  <c r="A56" i="33"/>
  <c r="A55" i="33"/>
  <c r="A54" i="33"/>
  <c r="A53" i="33"/>
  <c r="A52" i="33"/>
  <c r="A51" i="33"/>
  <c r="A50" i="33"/>
  <c r="A49" i="33"/>
  <c r="A48" i="33"/>
  <c r="A47" i="33"/>
  <c r="A46" i="33"/>
  <c r="A45" i="33"/>
  <c r="A44" i="33"/>
  <c r="A43" i="33"/>
  <c r="A42" i="33"/>
  <c r="A41" i="33"/>
  <c r="A40" i="33"/>
  <c r="A39" i="33"/>
  <c r="A38" i="33"/>
  <c r="A37" i="33"/>
  <c r="A36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A8" i="33"/>
  <c r="A7" i="33"/>
  <c r="A6" i="33"/>
  <c r="A5" i="33"/>
  <c r="A4" i="33"/>
  <c r="A3" i="33"/>
  <c r="A2" i="33"/>
  <c r="D37" i="30"/>
  <c r="I8" i="32"/>
  <c r="G8" i="32"/>
  <c r="E8" i="32"/>
  <c r="C10" i="32"/>
  <c r="C9" i="32"/>
  <c r="C8" i="32"/>
  <c r="N5" i="32"/>
  <c r="D37" i="31"/>
  <c r="B37" i="30"/>
  <c r="C37" i="7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E37" i="3"/>
  <c r="C37" i="3"/>
  <c r="G37" i="31"/>
  <c r="D38" i="31"/>
  <c r="G83" i="31"/>
  <c r="D83" i="31"/>
  <c r="G82" i="31"/>
  <c r="D82" i="31"/>
  <c r="G81" i="31"/>
  <c r="D81" i="31"/>
  <c r="G80" i="31"/>
  <c r="D80" i="31"/>
  <c r="G79" i="31"/>
  <c r="D79" i="31"/>
  <c r="G78" i="31"/>
  <c r="D78" i="31"/>
  <c r="G77" i="31"/>
  <c r="D77" i="31"/>
  <c r="G76" i="31"/>
  <c r="D76" i="31"/>
  <c r="G75" i="31"/>
  <c r="D75" i="31"/>
  <c r="G74" i="31"/>
  <c r="D74" i="31"/>
  <c r="G73" i="31"/>
  <c r="D73" i="31"/>
  <c r="G72" i="31"/>
  <c r="D72" i="31"/>
  <c r="G71" i="31"/>
  <c r="D71" i="31"/>
  <c r="G70" i="31"/>
  <c r="D70" i="31"/>
  <c r="G69" i="31"/>
  <c r="D69" i="31"/>
  <c r="G68" i="31"/>
  <c r="D68" i="31"/>
  <c r="G67" i="31"/>
  <c r="D67" i="31"/>
  <c r="G66" i="31"/>
  <c r="D66" i="31"/>
  <c r="G65" i="31"/>
  <c r="D65" i="31"/>
  <c r="G64" i="31"/>
  <c r="D64" i="31"/>
  <c r="G63" i="31"/>
  <c r="D63" i="31"/>
  <c r="G62" i="31"/>
  <c r="D62" i="31"/>
  <c r="G61" i="31"/>
  <c r="D61" i="31"/>
  <c r="G60" i="31"/>
  <c r="D60" i="31"/>
  <c r="G59" i="31"/>
  <c r="D59" i="31"/>
  <c r="G58" i="31"/>
  <c r="D58" i="31"/>
  <c r="G57" i="31"/>
  <c r="D57" i="31"/>
  <c r="G56" i="31"/>
  <c r="D56" i="31"/>
  <c r="G55" i="31"/>
  <c r="D55" i="31"/>
  <c r="G54" i="31"/>
  <c r="D54" i="31"/>
  <c r="G53" i="31"/>
  <c r="D53" i="31"/>
  <c r="G52" i="31"/>
  <c r="D52" i="31"/>
  <c r="G51" i="31"/>
  <c r="D51" i="31"/>
  <c r="G50" i="31"/>
  <c r="D50" i="31"/>
  <c r="G49" i="31"/>
  <c r="D49" i="31"/>
  <c r="G48" i="31"/>
  <c r="D48" i="31"/>
  <c r="G47" i="31"/>
  <c r="D47" i="31"/>
  <c r="G46" i="31"/>
  <c r="D46" i="31"/>
  <c r="G45" i="31"/>
  <c r="D45" i="31"/>
  <c r="G44" i="31"/>
  <c r="D44" i="31"/>
  <c r="G43" i="31"/>
  <c r="D43" i="31"/>
  <c r="G42" i="31"/>
  <c r="D42" i="31"/>
  <c r="G41" i="31"/>
  <c r="D41" i="31"/>
  <c r="G40" i="31"/>
  <c r="D40" i="31"/>
  <c r="G39" i="31"/>
  <c r="D39" i="31"/>
  <c r="G38" i="31"/>
  <c r="G36" i="31"/>
  <c r="D36" i="31"/>
  <c r="G35" i="31"/>
  <c r="D35" i="31"/>
  <c r="G34" i="31"/>
  <c r="D34" i="31"/>
  <c r="G33" i="31"/>
  <c r="D33" i="31"/>
  <c r="G32" i="31"/>
  <c r="D32" i="31"/>
  <c r="G31" i="31"/>
  <c r="D31" i="31"/>
  <c r="G30" i="31"/>
  <c r="D30" i="31"/>
  <c r="G29" i="31"/>
  <c r="D29" i="31"/>
  <c r="G28" i="31"/>
  <c r="D28" i="31"/>
  <c r="G27" i="31"/>
  <c r="D27" i="31"/>
  <c r="G26" i="31"/>
  <c r="D26" i="31"/>
  <c r="G25" i="31"/>
  <c r="D25" i="31"/>
  <c r="G24" i="31"/>
  <c r="D24" i="31"/>
  <c r="G23" i="31"/>
  <c r="D23" i="31"/>
  <c r="G22" i="31"/>
  <c r="D22" i="31"/>
  <c r="G21" i="31"/>
  <c r="D21" i="31"/>
  <c r="G20" i="31"/>
  <c r="D20" i="31"/>
  <c r="G19" i="31"/>
  <c r="D19" i="31"/>
  <c r="G18" i="31"/>
  <c r="D18" i="31"/>
  <c r="G17" i="31"/>
  <c r="D17" i="31"/>
  <c r="G16" i="31"/>
  <c r="D16" i="31"/>
  <c r="G15" i="31"/>
  <c r="D15" i="31"/>
  <c r="G14" i="31"/>
  <c r="D14" i="31"/>
  <c r="G13" i="31"/>
  <c r="D13" i="31"/>
  <c r="G12" i="31"/>
  <c r="D12" i="31"/>
  <c r="G11" i="31"/>
  <c r="D11" i="31"/>
  <c r="G10" i="31"/>
  <c r="N10" i="32" s="1"/>
  <c r="D10" i="31"/>
  <c r="G9" i="31"/>
  <c r="D9" i="31"/>
  <c r="G8" i="31"/>
  <c r="D8" i="31"/>
  <c r="G7" i="31"/>
  <c r="D7" i="31"/>
  <c r="G6" i="31"/>
  <c r="D6" i="31"/>
  <c r="G5" i="31"/>
  <c r="D5" i="31"/>
  <c r="G4" i="31"/>
  <c r="D4" i="31"/>
  <c r="G3" i="31"/>
  <c r="H2" i="31"/>
  <c r="G2" i="31"/>
  <c r="D3" i="31"/>
  <c r="C2" i="31"/>
  <c r="E37" i="1" l="1"/>
  <c r="C40" i="21"/>
  <c r="B40" i="21"/>
  <c r="C39" i="21"/>
  <c r="B39" i="21"/>
  <c r="C38" i="21"/>
  <c r="B38" i="21"/>
  <c r="C37" i="21"/>
  <c r="B37" i="21"/>
  <c r="C36" i="21"/>
  <c r="B36" i="21"/>
  <c r="C35" i="21"/>
  <c r="B35" i="21"/>
  <c r="C34" i="21"/>
  <c r="B34" i="21"/>
  <c r="C33" i="21"/>
  <c r="B33" i="21"/>
  <c r="C32" i="21"/>
  <c r="B32" i="21"/>
  <c r="C31" i="21"/>
  <c r="B31" i="21"/>
  <c r="C30" i="21"/>
  <c r="B30" i="21"/>
  <c r="C29" i="21"/>
  <c r="B29" i="21"/>
  <c r="C28" i="21"/>
  <c r="B28" i="21"/>
  <c r="C27" i="21"/>
  <c r="B27" i="21"/>
  <c r="C26" i="21"/>
  <c r="B26" i="21"/>
  <c r="C25" i="21"/>
  <c r="B25" i="21"/>
  <c r="C24" i="21"/>
  <c r="B24" i="21"/>
  <c r="C23" i="21"/>
  <c r="B23" i="21"/>
  <c r="C22" i="21"/>
  <c r="B22" i="21"/>
  <c r="C21" i="21"/>
  <c r="B21" i="21"/>
  <c r="C20" i="21"/>
  <c r="B20" i="21"/>
  <c r="C19" i="21"/>
  <c r="B19" i="21"/>
  <c r="C18" i="21"/>
  <c r="B18" i="21"/>
  <c r="C17" i="21"/>
  <c r="B17" i="21"/>
  <c r="C16" i="21"/>
  <c r="B16" i="21"/>
  <c r="C15" i="21"/>
  <c r="B15" i="21"/>
  <c r="C14" i="21"/>
  <c r="B14" i="21"/>
  <c r="C13" i="21"/>
  <c r="B13" i="21"/>
  <c r="C12" i="21"/>
  <c r="B12" i="21"/>
  <c r="C11" i="21"/>
  <c r="B11" i="21"/>
  <c r="C10" i="21"/>
  <c r="B10" i="21"/>
  <c r="C9" i="21"/>
  <c r="B9" i="21"/>
  <c r="C8" i="21"/>
  <c r="B8" i="21"/>
  <c r="C7" i="21"/>
  <c r="B7" i="21"/>
  <c r="C6" i="21"/>
  <c r="B6" i="21"/>
  <c r="C5" i="21"/>
  <c r="B5" i="21"/>
  <c r="C4" i="21"/>
  <c r="B4" i="21"/>
  <c r="C3" i="21"/>
  <c r="B3" i="21"/>
  <c r="C2" i="21"/>
  <c r="B2" i="21"/>
  <c r="G37" i="30"/>
  <c r="H37" i="30"/>
  <c r="B2" i="30"/>
  <c r="C2" i="30"/>
  <c r="H2" i="30"/>
  <c r="B3" i="30"/>
  <c r="C3" i="30"/>
  <c r="H3" i="30"/>
  <c r="B4" i="30"/>
  <c r="C4" i="30"/>
  <c r="H4" i="30"/>
  <c r="B5" i="30"/>
  <c r="C5" i="30"/>
  <c r="H5" i="30"/>
  <c r="B6" i="30"/>
  <c r="C6" i="30"/>
  <c r="H6" i="30"/>
  <c r="D83" i="30"/>
  <c r="D82" i="30"/>
  <c r="D81" i="30"/>
  <c r="D80" i="30"/>
  <c r="D79" i="30"/>
  <c r="D78" i="30"/>
  <c r="D77" i="30"/>
  <c r="D76" i="30"/>
  <c r="D75" i="30"/>
  <c r="D74" i="30"/>
  <c r="D73" i="30"/>
  <c r="D72" i="30"/>
  <c r="D71" i="30"/>
  <c r="D70" i="30"/>
  <c r="D69" i="30"/>
  <c r="D68" i="30"/>
  <c r="D67" i="30"/>
  <c r="D66" i="30"/>
  <c r="D65" i="30"/>
  <c r="D64" i="30"/>
  <c r="D63" i="30"/>
  <c r="D62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22" i="30"/>
  <c r="C22" i="30" s="1"/>
  <c r="B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B83" i="30"/>
  <c r="B82" i="30"/>
  <c r="B81" i="30"/>
  <c r="B80" i="30"/>
  <c r="B79" i="30"/>
  <c r="B78" i="30"/>
  <c r="B77" i="30"/>
  <c r="B76" i="30"/>
  <c r="B75" i="30"/>
  <c r="B74" i="30"/>
  <c r="B73" i="30"/>
  <c r="B72" i="30"/>
  <c r="B71" i="30"/>
  <c r="B70" i="30"/>
  <c r="B69" i="30"/>
  <c r="B68" i="30"/>
  <c r="B67" i="30"/>
  <c r="B66" i="30"/>
  <c r="B65" i="30"/>
  <c r="B64" i="30"/>
  <c r="B63" i="30"/>
  <c r="B62" i="30"/>
  <c r="B61" i="30"/>
  <c r="B60" i="30"/>
  <c r="B59" i="30"/>
  <c r="B58" i="30"/>
  <c r="B57" i="30"/>
  <c r="B56" i="30"/>
  <c r="B55" i="30"/>
  <c r="B54" i="30"/>
  <c r="B53" i="30"/>
  <c r="B52" i="30"/>
  <c r="B51" i="30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6" i="30"/>
  <c r="B35" i="30"/>
  <c r="B34" i="30"/>
  <c r="B33" i="30"/>
  <c r="B32" i="30"/>
  <c r="B31" i="30"/>
  <c r="B30" i="30"/>
  <c r="B29" i="30"/>
  <c r="B28" i="30"/>
  <c r="B27" i="30"/>
  <c r="B26" i="30"/>
  <c r="B25" i="30"/>
  <c r="B24" i="30"/>
  <c r="B23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7" i="30"/>
  <c r="C37" i="1"/>
  <c r="B37" i="31" s="1"/>
  <c r="J38" i="31" s="1"/>
  <c r="H83" i="30"/>
  <c r="H82" i="30"/>
  <c r="H81" i="30"/>
  <c r="H80" i="30"/>
  <c r="H79" i="30"/>
  <c r="H78" i="30"/>
  <c r="H77" i="30"/>
  <c r="H76" i="30"/>
  <c r="H75" i="30"/>
  <c r="H74" i="30"/>
  <c r="H73" i="30"/>
  <c r="H72" i="30"/>
  <c r="H71" i="30"/>
  <c r="H70" i="30"/>
  <c r="H69" i="30"/>
  <c r="H68" i="30"/>
  <c r="H67" i="30"/>
  <c r="H66" i="30"/>
  <c r="H65" i="30"/>
  <c r="H64" i="30"/>
  <c r="H63" i="30"/>
  <c r="H62" i="30"/>
  <c r="H61" i="30"/>
  <c r="H60" i="30"/>
  <c r="H59" i="30"/>
  <c r="H58" i="30"/>
  <c r="H57" i="30"/>
  <c r="H56" i="30"/>
  <c r="H55" i="30"/>
  <c r="H54" i="30"/>
  <c r="H53" i="30"/>
  <c r="H52" i="30"/>
  <c r="H51" i="30"/>
  <c r="H50" i="30"/>
  <c r="H49" i="30"/>
  <c r="H48" i="30"/>
  <c r="H47" i="30"/>
  <c r="H46" i="30"/>
  <c r="H45" i="30"/>
  <c r="H44" i="30"/>
  <c r="H43" i="30"/>
  <c r="H42" i="30"/>
  <c r="H41" i="30"/>
  <c r="H40" i="30"/>
  <c r="H39" i="30"/>
  <c r="H38" i="30"/>
  <c r="H36" i="30"/>
  <c r="H35" i="30"/>
  <c r="H34" i="30"/>
  <c r="H33" i="30"/>
  <c r="H32" i="30"/>
  <c r="H31" i="30"/>
  <c r="H30" i="30"/>
  <c r="H29" i="30"/>
  <c r="H28" i="30"/>
  <c r="H27" i="30"/>
  <c r="H26" i="30"/>
  <c r="H25" i="30"/>
  <c r="H24" i="30"/>
  <c r="H23" i="30"/>
  <c r="H22" i="30"/>
  <c r="H21" i="30"/>
  <c r="H20" i="30"/>
  <c r="H19" i="30"/>
  <c r="H18" i="30"/>
  <c r="H17" i="30"/>
  <c r="H16" i="30"/>
  <c r="H15" i="30"/>
  <c r="H14" i="30"/>
  <c r="H13" i="30"/>
  <c r="H12" i="30"/>
  <c r="H11" i="30"/>
  <c r="H10" i="30"/>
  <c r="H9" i="30"/>
  <c r="H8" i="30"/>
  <c r="H7" i="30"/>
  <c r="D20" i="3"/>
  <c r="D19" i="3"/>
  <c r="D18" i="3"/>
  <c r="D17" i="3"/>
  <c r="D16" i="3"/>
  <c r="D15" i="3"/>
  <c r="D14" i="3"/>
  <c r="D13" i="3"/>
  <c r="D12" i="3"/>
  <c r="D11" i="3"/>
  <c r="D10" i="3"/>
  <c r="D9" i="3"/>
  <c r="B9" i="3" s="1"/>
  <c r="D8" i="3"/>
  <c r="D7" i="3"/>
  <c r="D6" i="3"/>
  <c r="D5" i="3"/>
  <c r="D4" i="3"/>
  <c r="D3" i="3"/>
  <c r="D2" i="3"/>
  <c r="D21" i="3"/>
  <c r="D23" i="3"/>
  <c r="D24" i="3"/>
  <c r="D25" i="3"/>
  <c r="D26" i="3"/>
  <c r="D27" i="3"/>
  <c r="D28" i="3"/>
  <c r="D29" i="3"/>
  <c r="D30" i="3"/>
  <c r="D31" i="3"/>
  <c r="D32" i="3"/>
  <c r="D33" i="3"/>
  <c r="B33" i="3" s="1"/>
  <c r="D34" i="3"/>
  <c r="D35" i="3"/>
  <c r="D36" i="3"/>
  <c r="D37" i="3"/>
  <c r="C37" i="4" s="1"/>
  <c r="D38" i="3"/>
  <c r="D39" i="3"/>
  <c r="D40" i="3"/>
  <c r="D41" i="3"/>
  <c r="D42" i="3"/>
  <c r="D43" i="3"/>
  <c r="D44" i="3"/>
  <c r="D45" i="3"/>
  <c r="D46" i="3"/>
  <c r="D47" i="3"/>
  <c r="B47" i="3" s="1"/>
  <c r="D48" i="3"/>
  <c r="D49" i="3"/>
  <c r="D50" i="3"/>
  <c r="D51" i="3"/>
  <c r="D52" i="3"/>
  <c r="D53" i="3"/>
  <c r="D54" i="3"/>
  <c r="D55" i="3"/>
  <c r="D56" i="3"/>
  <c r="D57" i="3"/>
  <c r="B57" i="3" s="1"/>
  <c r="D58" i="3"/>
  <c r="D59" i="3"/>
  <c r="B59" i="3" s="1"/>
  <c r="D60" i="3"/>
  <c r="D61" i="3"/>
  <c r="D62" i="3"/>
  <c r="D63" i="3"/>
  <c r="D64" i="3"/>
  <c r="D65" i="3"/>
  <c r="D66" i="3"/>
  <c r="D67" i="3"/>
  <c r="D68" i="3"/>
  <c r="D69" i="3"/>
  <c r="D70" i="3"/>
  <c r="D71" i="3"/>
  <c r="B71" i="3" s="1"/>
  <c r="D72" i="3"/>
  <c r="D73" i="3"/>
  <c r="D74" i="3"/>
  <c r="D75" i="3"/>
  <c r="D76" i="3"/>
  <c r="D77" i="3"/>
  <c r="D78" i="3"/>
  <c r="D79" i="3"/>
  <c r="D80" i="3"/>
  <c r="D81" i="3"/>
  <c r="B81" i="3" s="1"/>
  <c r="D82" i="3"/>
  <c r="D83" i="3"/>
  <c r="B83" i="3" s="1"/>
  <c r="D22" i="3"/>
  <c r="G83" i="30"/>
  <c r="G82" i="30"/>
  <c r="G81" i="30"/>
  <c r="G80" i="30"/>
  <c r="G79" i="30"/>
  <c r="G78" i="30"/>
  <c r="G77" i="30"/>
  <c r="G76" i="30"/>
  <c r="G75" i="30"/>
  <c r="G74" i="30"/>
  <c r="G73" i="30"/>
  <c r="G72" i="30"/>
  <c r="G71" i="30"/>
  <c r="G70" i="30"/>
  <c r="G69" i="30"/>
  <c r="G68" i="30"/>
  <c r="G67" i="30"/>
  <c r="G66" i="30"/>
  <c r="G65" i="30"/>
  <c r="G64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43" i="30"/>
  <c r="G42" i="30"/>
  <c r="G41" i="30"/>
  <c r="G40" i="30"/>
  <c r="G39" i="30"/>
  <c r="G38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BQ123" i="25"/>
  <c r="BP123" i="25"/>
  <c r="BO123" i="25"/>
  <c r="BN123" i="25"/>
  <c r="BM123" i="25"/>
  <c r="BL123" i="25"/>
  <c r="BK123" i="25"/>
  <c r="BJ123" i="25"/>
  <c r="BI123" i="25"/>
  <c r="BH123" i="25"/>
  <c r="BG123" i="25"/>
  <c r="BF123" i="25"/>
  <c r="BE123" i="25"/>
  <c r="BD123" i="25"/>
  <c r="BC123" i="25"/>
  <c r="BB123" i="25"/>
  <c r="BA123" i="25"/>
  <c r="AZ123" i="25"/>
  <c r="AY123" i="25"/>
  <c r="AX123" i="25"/>
  <c r="AW123" i="25"/>
  <c r="AV123" i="25"/>
  <c r="AU123" i="25"/>
  <c r="AT123" i="25"/>
  <c r="AS123" i="25"/>
  <c r="AR123" i="25"/>
  <c r="AQ123" i="25"/>
  <c r="AP123" i="25"/>
  <c r="AO123" i="25"/>
  <c r="AN123" i="25"/>
  <c r="AM123" i="25"/>
  <c r="AL123" i="25"/>
  <c r="AK123" i="25"/>
  <c r="AJ123" i="25"/>
  <c r="AI123" i="25"/>
  <c r="AH123" i="25"/>
  <c r="AG123" i="25"/>
  <c r="AF123" i="25"/>
  <c r="AE123" i="25"/>
  <c r="AD123" i="25"/>
  <c r="AC123" i="25"/>
  <c r="AB123" i="25"/>
  <c r="AA123" i="25"/>
  <c r="Z123" i="25"/>
  <c r="Y123" i="25"/>
  <c r="X123" i="25"/>
  <c r="W123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I123" i="25"/>
  <c r="H123" i="25"/>
  <c r="G123" i="25"/>
  <c r="F123" i="25"/>
  <c r="E123" i="25"/>
  <c r="D123" i="25"/>
  <c r="C123" i="25"/>
  <c r="B123" i="25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4" s="1"/>
  <c r="C37" i="31" s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2" i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2" i="2"/>
  <c r="K38" i="31" l="1"/>
  <c r="L6" i="1"/>
  <c r="N6" i="1"/>
  <c r="H9" i="6"/>
  <c r="I9" i="6" s="1"/>
  <c r="B24" i="3"/>
  <c r="B79" i="3"/>
  <c r="B67" i="3"/>
  <c r="B55" i="3"/>
  <c r="B43" i="3"/>
  <c r="H43" i="6" s="1"/>
  <c r="I43" i="6" s="1"/>
  <c r="B31" i="3"/>
  <c r="B35" i="3"/>
  <c r="B23" i="3"/>
  <c r="B4" i="3"/>
  <c r="H4" i="6" s="1"/>
  <c r="I4" i="6" s="1"/>
  <c r="B10" i="3"/>
  <c r="B22" i="3"/>
  <c r="B68" i="3"/>
  <c r="H68" i="6" s="1"/>
  <c r="I68" i="6" s="1"/>
  <c r="B44" i="3"/>
  <c r="B16" i="3"/>
  <c r="H16" i="6" s="1"/>
  <c r="I16" i="6" s="1"/>
  <c r="B7" i="3"/>
  <c r="H7" i="6" s="1"/>
  <c r="I7" i="6" s="1"/>
  <c r="B48" i="3"/>
  <c r="B72" i="3"/>
  <c r="H72" i="6" s="1"/>
  <c r="I72" i="6" s="1"/>
  <c r="B29" i="3"/>
  <c r="H29" i="6" s="1"/>
  <c r="I29" i="6" s="1"/>
  <c r="B13" i="3"/>
  <c r="B26" i="3"/>
  <c r="H26" i="6" s="1"/>
  <c r="I26" i="6" s="1"/>
  <c r="B38" i="3"/>
  <c r="H38" i="6" s="1"/>
  <c r="I38" i="6" s="1"/>
  <c r="B50" i="3"/>
  <c r="H50" i="6" s="1"/>
  <c r="I50" i="6" s="1"/>
  <c r="B62" i="3"/>
  <c r="H62" i="6" s="1"/>
  <c r="I62" i="6" s="1"/>
  <c r="B74" i="3"/>
  <c r="H74" i="6" s="1"/>
  <c r="I74" i="6" s="1"/>
  <c r="B5" i="3"/>
  <c r="B41" i="3"/>
  <c r="H41" i="6" s="1"/>
  <c r="I41" i="6" s="1"/>
  <c r="B77" i="3"/>
  <c r="H77" i="6" s="1"/>
  <c r="I77" i="6" s="1"/>
  <c r="B30" i="3"/>
  <c r="H30" i="6" s="1"/>
  <c r="I30" i="6" s="1"/>
  <c r="B66" i="3"/>
  <c r="H66" i="6" s="1"/>
  <c r="I66" i="6" s="1"/>
  <c r="B65" i="3"/>
  <c r="H65" i="6" s="1"/>
  <c r="I65" i="6" s="1"/>
  <c r="B70" i="3"/>
  <c r="H70" i="6" s="1"/>
  <c r="I70" i="6" s="1"/>
  <c r="B6" i="3"/>
  <c r="H6" i="6" s="1"/>
  <c r="I6" i="6" s="1"/>
  <c r="B42" i="3"/>
  <c r="H42" i="6" s="1"/>
  <c r="I42" i="6" s="1"/>
  <c r="B78" i="3"/>
  <c r="H78" i="6" s="1"/>
  <c r="I78" i="6" s="1"/>
  <c r="B3" i="3"/>
  <c r="H3" i="6" s="1"/>
  <c r="I3" i="6" s="1"/>
  <c r="B17" i="3"/>
  <c r="H17" i="6" s="1"/>
  <c r="I17" i="6" s="1"/>
  <c r="B53" i="3"/>
  <c r="H53" i="6" s="1"/>
  <c r="I53" i="6" s="1"/>
  <c r="B58" i="3"/>
  <c r="H58" i="6" s="1"/>
  <c r="I58" i="6" s="1"/>
  <c r="B18" i="3"/>
  <c r="H18" i="6" s="1"/>
  <c r="I18" i="6" s="1"/>
  <c r="B54" i="3"/>
  <c r="H54" i="6" s="1"/>
  <c r="I54" i="6" s="1"/>
  <c r="B52" i="3"/>
  <c r="H52" i="6" s="1"/>
  <c r="I52" i="6" s="1"/>
  <c r="B28" i="3"/>
  <c r="H28" i="6" s="1"/>
  <c r="I28" i="6" s="1"/>
  <c r="B36" i="3"/>
  <c r="H36" i="6" s="1"/>
  <c r="I36" i="6" s="1"/>
  <c r="B11" i="3"/>
  <c r="H11" i="6" s="1"/>
  <c r="I11" i="6" s="1"/>
  <c r="B64" i="3"/>
  <c r="H64" i="6" s="1"/>
  <c r="I64" i="6" s="1"/>
  <c r="B40" i="3"/>
  <c r="H40" i="6" s="1"/>
  <c r="I40" i="6" s="1"/>
  <c r="B12" i="3"/>
  <c r="H12" i="6" s="1"/>
  <c r="I12" i="6" s="1"/>
  <c r="B60" i="3"/>
  <c r="H60" i="6" s="1"/>
  <c r="I60" i="6" s="1"/>
  <c r="B75" i="3"/>
  <c r="B63" i="3"/>
  <c r="H63" i="6" s="1"/>
  <c r="I63" i="6" s="1"/>
  <c r="B51" i="3"/>
  <c r="H51" i="6" s="1"/>
  <c r="I51" i="6" s="1"/>
  <c r="B39" i="3"/>
  <c r="H39" i="6" s="1"/>
  <c r="I39" i="6" s="1"/>
  <c r="B27" i="3"/>
  <c r="H27" i="6" s="1"/>
  <c r="I27" i="6" s="1"/>
  <c r="B25" i="3"/>
  <c r="H25" i="6" s="1"/>
  <c r="I25" i="6" s="1"/>
  <c r="B37" i="3"/>
  <c r="B37" i="6" s="1"/>
  <c r="C37" i="6" s="1"/>
  <c r="H37" i="31" s="1"/>
  <c r="B49" i="3"/>
  <c r="H49" i="6" s="1"/>
  <c r="I49" i="6" s="1"/>
  <c r="B61" i="3"/>
  <c r="H61" i="6" s="1"/>
  <c r="I61" i="6" s="1"/>
  <c r="B73" i="3"/>
  <c r="H73" i="6" s="1"/>
  <c r="I73" i="6" s="1"/>
  <c r="B2" i="3"/>
  <c r="B14" i="3"/>
  <c r="H14" i="6" s="1"/>
  <c r="I14" i="6" s="1"/>
  <c r="B20" i="3"/>
  <c r="H20" i="6" s="1"/>
  <c r="I20" i="6" s="1"/>
  <c r="B82" i="3"/>
  <c r="H82" i="6" s="1"/>
  <c r="I82" i="6" s="1"/>
  <c r="B46" i="3"/>
  <c r="H46" i="6" s="1"/>
  <c r="I46" i="6" s="1"/>
  <c r="B34" i="3"/>
  <c r="H34" i="6" s="1"/>
  <c r="I34" i="6" s="1"/>
  <c r="H10" i="6"/>
  <c r="I10" i="6" s="1"/>
  <c r="B69" i="3"/>
  <c r="H69" i="6" s="1"/>
  <c r="I69" i="6" s="1"/>
  <c r="B45" i="3"/>
  <c r="H45" i="6" s="1"/>
  <c r="I45" i="6" s="1"/>
  <c r="B21" i="3"/>
  <c r="H21" i="6" s="1"/>
  <c r="I21" i="6" s="1"/>
  <c r="H75" i="6"/>
  <c r="I75" i="6" s="1"/>
  <c r="H57" i="6"/>
  <c r="I57" i="6" s="1"/>
  <c r="H22" i="6"/>
  <c r="I22" i="6" s="1"/>
  <c r="B80" i="3"/>
  <c r="H80" i="6" s="1"/>
  <c r="I80" i="6" s="1"/>
  <c r="B56" i="3"/>
  <c r="H56" i="6" s="1"/>
  <c r="I56" i="6" s="1"/>
  <c r="B32" i="3"/>
  <c r="H32" i="6" s="1"/>
  <c r="I32" i="6" s="1"/>
  <c r="B8" i="3"/>
  <c r="H8" i="6" s="1"/>
  <c r="I8" i="6" s="1"/>
  <c r="H33" i="6"/>
  <c r="I33" i="6" s="1"/>
  <c r="B19" i="3"/>
  <c r="H19" i="6" s="1"/>
  <c r="I19" i="6" s="1"/>
  <c r="H81" i="6"/>
  <c r="I81" i="6" s="1"/>
  <c r="H44" i="6"/>
  <c r="I44" i="6" s="1"/>
  <c r="B76" i="3"/>
  <c r="H76" i="6" s="1"/>
  <c r="I76" i="6" s="1"/>
  <c r="H83" i="6"/>
  <c r="I83" i="6" s="1"/>
  <c r="H71" i="6"/>
  <c r="I71" i="6" s="1"/>
  <c r="H59" i="6"/>
  <c r="I59" i="6" s="1"/>
  <c r="H47" i="6"/>
  <c r="I47" i="6" s="1"/>
  <c r="H35" i="6"/>
  <c r="I35" i="6" s="1"/>
  <c r="H79" i="6"/>
  <c r="I79" i="6" s="1"/>
  <c r="H67" i="6"/>
  <c r="I67" i="6" s="1"/>
  <c r="H55" i="6"/>
  <c r="I55" i="6" s="1"/>
  <c r="H31" i="6"/>
  <c r="I31" i="6" s="1"/>
  <c r="B15" i="3"/>
  <c r="H15" i="6" s="1"/>
  <c r="I15" i="6" s="1"/>
  <c r="H5" i="6"/>
  <c r="I5" i="6" s="1"/>
  <c r="H23" i="6"/>
  <c r="I23" i="6" s="1"/>
  <c r="H48" i="6"/>
  <c r="I48" i="6" s="1"/>
  <c r="H24" i="6"/>
  <c r="I24" i="6" s="1"/>
  <c r="H13" i="6"/>
  <c r="I13" i="6" s="1"/>
  <c r="L7" i="1" l="1"/>
  <c r="M6" i="1"/>
  <c r="C6" i="24" s="1"/>
  <c r="O6" i="1"/>
  <c r="N7" i="1"/>
  <c r="H37" i="6"/>
  <c r="I37" i="6" s="1"/>
  <c r="O7" i="1" l="1"/>
  <c r="N8" i="1"/>
  <c r="M7" i="1"/>
  <c r="C7" i="24" s="1"/>
  <c r="L8" i="1"/>
  <c r="L83" i="7"/>
  <c r="M83" i="7"/>
  <c r="D83" i="7"/>
  <c r="C83" i="7"/>
  <c r="B83" i="4"/>
  <c r="C83" i="4"/>
  <c r="C83" i="3"/>
  <c r="C8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B77" i="24" l="1"/>
  <c r="B78" i="31"/>
  <c r="B29" i="24"/>
  <c r="B29" i="31"/>
  <c r="B41" i="31"/>
  <c r="B40" i="24"/>
  <c r="B28" i="24"/>
  <c r="B28" i="31"/>
  <c r="B63" i="24"/>
  <c r="B64" i="31"/>
  <c r="B3" i="24"/>
  <c r="C3" i="24" s="1"/>
  <c r="B3" i="31"/>
  <c r="B51" i="31"/>
  <c r="B50" i="24"/>
  <c r="B82" i="24"/>
  <c r="B83" i="31"/>
  <c r="B61" i="24"/>
  <c r="B62" i="31"/>
  <c r="B13" i="24"/>
  <c r="B13" i="31"/>
  <c r="B72" i="24"/>
  <c r="B73" i="31"/>
  <c r="B60" i="24"/>
  <c r="B61" i="31"/>
  <c r="B48" i="24"/>
  <c r="B49" i="31"/>
  <c r="B36" i="31"/>
  <c r="B36" i="24"/>
  <c r="B24" i="31"/>
  <c r="B24" i="24"/>
  <c r="B12" i="31"/>
  <c r="B12" i="24"/>
  <c r="B41" i="24"/>
  <c r="B42" i="31"/>
  <c r="B76" i="24"/>
  <c r="B77" i="31"/>
  <c r="L9" i="1"/>
  <c r="M8" i="1"/>
  <c r="C8" i="24" s="1"/>
  <c r="B39" i="31"/>
  <c r="B38" i="24"/>
  <c r="B26" i="31"/>
  <c r="B26" i="24"/>
  <c r="B73" i="24"/>
  <c r="B74" i="31"/>
  <c r="B37" i="24"/>
  <c r="B38" i="31"/>
  <c r="B71" i="24"/>
  <c r="B72" i="31"/>
  <c r="B35" i="24"/>
  <c r="B35" i="31"/>
  <c r="B11" i="24"/>
  <c r="B11" i="31"/>
  <c r="B83" i="6"/>
  <c r="C83" i="6" s="1"/>
  <c r="C83" i="31"/>
  <c r="I83" i="31" s="1"/>
  <c r="B70" i="24"/>
  <c r="B71" i="31"/>
  <c r="B58" i="24"/>
  <c r="B59" i="31"/>
  <c r="B46" i="24"/>
  <c r="B47" i="31"/>
  <c r="B34" i="31"/>
  <c r="B34" i="24"/>
  <c r="B22" i="31"/>
  <c r="B22" i="24"/>
  <c r="B10" i="31"/>
  <c r="B10" i="24"/>
  <c r="B82" i="31"/>
  <c r="B81" i="24"/>
  <c r="B70" i="31"/>
  <c r="B69" i="24"/>
  <c r="B58" i="31"/>
  <c r="B57" i="24"/>
  <c r="B46" i="31"/>
  <c r="B45" i="24"/>
  <c r="B33" i="31"/>
  <c r="B33" i="24"/>
  <c r="B21" i="31"/>
  <c r="B21" i="24"/>
  <c r="B9" i="31"/>
  <c r="B9" i="24"/>
  <c r="B17" i="24"/>
  <c r="B17" i="31"/>
  <c r="B53" i="31"/>
  <c r="B52" i="24"/>
  <c r="B16" i="24"/>
  <c r="B16" i="31"/>
  <c r="B51" i="24"/>
  <c r="B52" i="31"/>
  <c r="B15" i="24"/>
  <c r="B15" i="31"/>
  <c r="B63" i="31"/>
  <c r="B62" i="24"/>
  <c r="N9" i="1"/>
  <c r="O8" i="1"/>
  <c r="B49" i="24"/>
  <c r="B50" i="31"/>
  <c r="B59" i="24"/>
  <c r="B60" i="31"/>
  <c r="B23" i="24"/>
  <c r="B23" i="31"/>
  <c r="B68" i="24"/>
  <c r="B69" i="31"/>
  <c r="B57" i="31"/>
  <c r="B56" i="24"/>
  <c r="B32" i="24"/>
  <c r="B32" i="31"/>
  <c r="B20" i="31"/>
  <c r="B20" i="24"/>
  <c r="B8" i="24"/>
  <c r="B8" i="31"/>
  <c r="B68" i="31"/>
  <c r="B67" i="24"/>
  <c r="B56" i="31"/>
  <c r="B55" i="24"/>
  <c r="B44" i="31"/>
  <c r="B43" i="24"/>
  <c r="B31" i="31"/>
  <c r="B31" i="24"/>
  <c r="B19" i="31"/>
  <c r="B19" i="24"/>
  <c r="B7" i="31"/>
  <c r="B7" i="24"/>
  <c r="B54" i="31"/>
  <c r="B53" i="24"/>
  <c r="B65" i="31"/>
  <c r="B64" i="24"/>
  <c r="B4" i="24"/>
  <c r="C4" i="24" s="1"/>
  <c r="B4" i="31"/>
  <c r="B75" i="24"/>
  <c r="B76" i="31"/>
  <c r="B27" i="31"/>
  <c r="B27" i="24"/>
  <c r="B75" i="31"/>
  <c r="B74" i="24"/>
  <c r="B14" i="31"/>
  <c r="B14" i="24"/>
  <c r="B25" i="31"/>
  <c r="B25" i="24"/>
  <c r="B47" i="24"/>
  <c r="B48" i="31"/>
  <c r="B80" i="24"/>
  <c r="B81" i="31"/>
  <c r="B45" i="31"/>
  <c r="B44" i="24"/>
  <c r="B80" i="31"/>
  <c r="B79" i="24"/>
  <c r="B78" i="24"/>
  <c r="B79" i="31"/>
  <c r="B66" i="24"/>
  <c r="B67" i="31"/>
  <c r="B54" i="24"/>
  <c r="B55" i="31"/>
  <c r="B43" i="31"/>
  <c r="B42" i="24"/>
  <c r="B30" i="24"/>
  <c r="B30" i="31"/>
  <c r="B18" i="24"/>
  <c r="B18" i="31"/>
  <c r="B6" i="31"/>
  <c r="B6" i="24"/>
  <c r="B65" i="24"/>
  <c r="B66" i="31"/>
  <c r="B5" i="31"/>
  <c r="B5" i="24"/>
  <c r="C5" i="24" s="1"/>
  <c r="B40" i="31"/>
  <c r="B39" i="24"/>
  <c r="F81" i="6"/>
  <c r="F70" i="6"/>
  <c r="F69" i="6"/>
  <c r="F67" i="6"/>
  <c r="F65" i="6"/>
  <c r="F64" i="6"/>
  <c r="F62" i="6"/>
  <c r="E72" i="6"/>
  <c r="F72" i="6" s="1"/>
  <c r="E71" i="6"/>
  <c r="F71" i="6" s="1"/>
  <c r="E70" i="6"/>
  <c r="E69" i="6"/>
  <c r="E68" i="6"/>
  <c r="F68" i="6" s="1"/>
  <c r="E67" i="6"/>
  <c r="E66" i="6"/>
  <c r="F66" i="6" s="1"/>
  <c r="E65" i="6"/>
  <c r="E64" i="6"/>
  <c r="E63" i="6"/>
  <c r="F63" i="6" s="1"/>
  <c r="E62" i="6"/>
  <c r="E81" i="6"/>
  <c r="E80" i="6"/>
  <c r="F80" i="6" s="1"/>
  <c r="E79" i="6"/>
  <c r="F79" i="6" s="1"/>
  <c r="E78" i="6"/>
  <c r="F78" i="6" s="1"/>
  <c r="E77" i="6"/>
  <c r="F77" i="6" s="1"/>
  <c r="E76" i="6"/>
  <c r="F76" i="6" s="1"/>
  <c r="E75" i="6"/>
  <c r="F75" i="6" s="1"/>
  <c r="E74" i="6"/>
  <c r="F74" i="6" s="1"/>
  <c r="E73" i="6"/>
  <c r="F73" i="6" s="1"/>
  <c r="J31" i="31" l="1"/>
  <c r="K31" i="31"/>
  <c r="J51" i="31"/>
  <c r="K51" i="31"/>
  <c r="K48" i="31"/>
  <c r="J48" i="31"/>
  <c r="J73" i="31"/>
  <c r="K73" i="31"/>
  <c r="K78" i="31"/>
  <c r="J78" i="31"/>
  <c r="K62" i="31"/>
  <c r="J62" i="31"/>
  <c r="J54" i="31"/>
  <c r="K54" i="31"/>
  <c r="K74" i="31"/>
  <c r="J74" i="31"/>
  <c r="J41" i="31"/>
  <c r="K41" i="31"/>
  <c r="K44" i="31"/>
  <c r="J44" i="31"/>
  <c r="K32" i="31"/>
  <c r="J32" i="31"/>
  <c r="K71" i="31"/>
  <c r="J71" i="31"/>
  <c r="K33" i="31"/>
  <c r="J33" i="31"/>
  <c r="J49" i="31"/>
  <c r="K49" i="31"/>
  <c r="K72" i="31"/>
  <c r="J72" i="31"/>
  <c r="J75" i="31"/>
  <c r="K75" i="31"/>
  <c r="K14" i="31"/>
  <c r="J14" i="31"/>
  <c r="K29" i="31"/>
  <c r="J29" i="31"/>
  <c r="K20" i="31"/>
  <c r="J20" i="31"/>
  <c r="K82" i="31"/>
  <c r="J82" i="31"/>
  <c r="K45" i="31"/>
  <c r="J45" i="31"/>
  <c r="K58" i="31"/>
  <c r="J58" i="31"/>
  <c r="K64" i="31"/>
  <c r="J64" i="31"/>
  <c r="K10" i="31"/>
  <c r="J10" i="31"/>
  <c r="K83" i="31"/>
  <c r="J83" i="31"/>
  <c r="J13" i="31"/>
  <c r="K13" i="31"/>
  <c r="K68" i="31"/>
  <c r="J68" i="31"/>
  <c r="K16" i="31"/>
  <c r="J16" i="31"/>
  <c r="K63" i="31"/>
  <c r="J63" i="31"/>
  <c r="J43" i="31"/>
  <c r="K43" i="31"/>
  <c r="K26" i="31"/>
  <c r="J26" i="31"/>
  <c r="J57" i="31"/>
  <c r="K57" i="31"/>
  <c r="K22" i="31"/>
  <c r="J22" i="31"/>
  <c r="J11" i="31"/>
  <c r="K11" i="31"/>
  <c r="J27" i="31"/>
  <c r="K27" i="31"/>
  <c r="J25" i="31"/>
  <c r="K25" i="31"/>
  <c r="J42" i="31"/>
  <c r="K42" i="31"/>
  <c r="J21" i="31"/>
  <c r="K21" i="31"/>
  <c r="J65" i="31"/>
  <c r="K65" i="31"/>
  <c r="J67" i="31"/>
  <c r="K67" i="31"/>
  <c r="J70" i="31"/>
  <c r="K70" i="31"/>
  <c r="K66" i="31"/>
  <c r="J66" i="31"/>
  <c r="K80" i="31"/>
  <c r="J80" i="31"/>
  <c r="K24" i="31"/>
  <c r="J24" i="31"/>
  <c r="J53" i="31"/>
  <c r="K53" i="31"/>
  <c r="K12" i="31"/>
  <c r="J12" i="31"/>
  <c r="K30" i="31"/>
  <c r="J30" i="31"/>
  <c r="J28" i="31"/>
  <c r="K28" i="31"/>
  <c r="K60" i="31"/>
  <c r="J60" i="31"/>
  <c r="M6" i="31"/>
  <c r="L6" i="31"/>
  <c r="K7" i="31"/>
  <c r="K55" i="31"/>
  <c r="J55" i="31"/>
  <c r="J34" i="31"/>
  <c r="K34" i="31"/>
  <c r="K23" i="31"/>
  <c r="J23" i="31"/>
  <c r="K40" i="31"/>
  <c r="J40" i="31"/>
  <c r="K37" i="31"/>
  <c r="J37" i="31"/>
  <c r="I37" i="31"/>
  <c r="K46" i="31"/>
  <c r="J46" i="31"/>
  <c r="J77" i="31"/>
  <c r="K77" i="31"/>
  <c r="J18" i="31"/>
  <c r="K18" i="31"/>
  <c r="K56" i="31"/>
  <c r="J56" i="31"/>
  <c r="J15" i="31"/>
  <c r="K15" i="31"/>
  <c r="K69" i="31"/>
  <c r="J69" i="31"/>
  <c r="J19" i="31"/>
  <c r="K19" i="31"/>
  <c r="J9" i="31"/>
  <c r="K9" i="31"/>
  <c r="J61" i="31"/>
  <c r="K61" i="31"/>
  <c r="J17" i="31"/>
  <c r="K17" i="31"/>
  <c r="K36" i="31"/>
  <c r="J36" i="31"/>
  <c r="J50" i="31"/>
  <c r="K50" i="31"/>
  <c r="J79" i="31"/>
  <c r="K79" i="31"/>
  <c r="K59" i="31"/>
  <c r="J59" i="31"/>
  <c r="K39" i="31"/>
  <c r="J39" i="31"/>
  <c r="K81" i="31"/>
  <c r="J81" i="31"/>
  <c r="K76" i="31"/>
  <c r="J76" i="31"/>
  <c r="K8" i="31"/>
  <c r="J8" i="31"/>
  <c r="J47" i="31"/>
  <c r="K47" i="31"/>
  <c r="K5" i="32"/>
  <c r="K10" i="32"/>
  <c r="K35" i="31"/>
  <c r="J35" i="31"/>
  <c r="K52" i="31"/>
  <c r="J52" i="31"/>
  <c r="J7" i="31"/>
  <c r="L10" i="1"/>
  <c r="M9" i="1"/>
  <c r="C9" i="24" s="1"/>
  <c r="N10" i="1"/>
  <c r="O9" i="1"/>
  <c r="J83" i="6"/>
  <c r="H83" i="31"/>
  <c r="M61" i="7"/>
  <c r="M60" i="7"/>
  <c r="M59" i="7"/>
  <c r="M58" i="7"/>
  <c r="L61" i="7"/>
  <c r="L60" i="7"/>
  <c r="L59" i="7"/>
  <c r="L58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D62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C62" i="7"/>
  <c r="D82" i="7"/>
  <c r="D81" i="7"/>
  <c r="C82" i="7"/>
  <c r="C81" i="7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K2" i="1"/>
  <c r="J2" i="1"/>
  <c r="C82" i="4"/>
  <c r="B82" i="4"/>
  <c r="C81" i="4"/>
  <c r="B81" i="4"/>
  <c r="B4" i="4"/>
  <c r="C4" i="4"/>
  <c r="B5" i="4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75" i="4"/>
  <c r="C75" i="4"/>
  <c r="B76" i="4"/>
  <c r="C76" i="4"/>
  <c r="B77" i="4"/>
  <c r="C77" i="4"/>
  <c r="B78" i="4"/>
  <c r="C78" i="4"/>
  <c r="B79" i="4"/>
  <c r="C79" i="4"/>
  <c r="B80" i="4"/>
  <c r="C80" i="4"/>
  <c r="C3" i="4"/>
  <c r="B3" i="4"/>
  <c r="M10" i="32" l="1"/>
  <c r="L10" i="32"/>
  <c r="B81" i="6"/>
  <c r="C81" i="6" s="1"/>
  <c r="C81" i="31"/>
  <c r="I81" i="31" s="1"/>
  <c r="B76" i="6"/>
  <c r="C76" i="31"/>
  <c r="I76" i="31" s="1"/>
  <c r="B58" i="6"/>
  <c r="C58" i="31"/>
  <c r="I58" i="31" s="1"/>
  <c r="B46" i="6"/>
  <c r="C46" i="31"/>
  <c r="I46" i="31" s="1"/>
  <c r="B27" i="6"/>
  <c r="C27" i="31"/>
  <c r="I27" i="31" s="1"/>
  <c r="B9" i="6"/>
  <c r="C9" i="31"/>
  <c r="I9" i="31" s="1"/>
  <c r="B3" i="6"/>
  <c r="C3" i="6" s="1"/>
  <c r="C3" i="31"/>
  <c r="B75" i="6"/>
  <c r="C75" i="31"/>
  <c r="I75" i="31" s="1"/>
  <c r="B69" i="6"/>
  <c r="C69" i="31"/>
  <c r="I69" i="31" s="1"/>
  <c r="B63" i="6"/>
  <c r="C63" i="31"/>
  <c r="I63" i="31" s="1"/>
  <c r="B57" i="6"/>
  <c r="C57" i="31"/>
  <c r="I57" i="31" s="1"/>
  <c r="B51" i="6"/>
  <c r="C51" i="31"/>
  <c r="I51" i="31" s="1"/>
  <c r="B45" i="6"/>
  <c r="C45" i="31"/>
  <c r="I45" i="31" s="1"/>
  <c r="B39" i="6"/>
  <c r="C39" i="31"/>
  <c r="I39" i="31" s="1"/>
  <c r="B32" i="6"/>
  <c r="C32" i="31"/>
  <c r="I32" i="31" s="1"/>
  <c r="B26" i="6"/>
  <c r="C26" i="31"/>
  <c r="I26" i="31" s="1"/>
  <c r="B20" i="6"/>
  <c r="C20" i="31"/>
  <c r="I20" i="31" s="1"/>
  <c r="B14" i="6"/>
  <c r="C14" i="31"/>
  <c r="I14" i="31" s="1"/>
  <c r="B8" i="6"/>
  <c r="C8" i="31"/>
  <c r="I8" i="31" s="1"/>
  <c r="B80" i="6"/>
  <c r="C80" i="31"/>
  <c r="I80" i="31" s="1"/>
  <c r="B74" i="6"/>
  <c r="C74" i="31"/>
  <c r="I74" i="31" s="1"/>
  <c r="B68" i="6"/>
  <c r="C68" i="31"/>
  <c r="I68" i="31" s="1"/>
  <c r="B62" i="6"/>
  <c r="C62" i="6" s="1"/>
  <c r="C62" i="31"/>
  <c r="I62" i="31" s="1"/>
  <c r="B56" i="6"/>
  <c r="C56" i="31"/>
  <c r="I56" i="31" s="1"/>
  <c r="B50" i="6"/>
  <c r="C50" i="31"/>
  <c r="I50" i="31" s="1"/>
  <c r="B44" i="6"/>
  <c r="C44" i="31"/>
  <c r="I44" i="31" s="1"/>
  <c r="B38" i="6"/>
  <c r="C38" i="31"/>
  <c r="I38" i="31" s="1"/>
  <c r="B31" i="6"/>
  <c r="C31" i="31"/>
  <c r="I31" i="31" s="1"/>
  <c r="B25" i="6"/>
  <c r="C25" i="31"/>
  <c r="I25" i="31" s="1"/>
  <c r="B19" i="6"/>
  <c r="C19" i="31"/>
  <c r="I19" i="31" s="1"/>
  <c r="B13" i="6"/>
  <c r="C13" i="31"/>
  <c r="I13" i="31" s="1"/>
  <c r="B7" i="6"/>
  <c r="C7" i="31"/>
  <c r="I7" i="31" s="1"/>
  <c r="B73" i="6"/>
  <c r="C73" i="31"/>
  <c r="I73" i="31" s="1"/>
  <c r="B61" i="6"/>
  <c r="C61" i="31"/>
  <c r="I61" i="31" s="1"/>
  <c r="B30" i="6"/>
  <c r="C30" i="31"/>
  <c r="I30" i="31" s="1"/>
  <c r="B79" i="6"/>
  <c r="C79" i="31"/>
  <c r="I79" i="31" s="1"/>
  <c r="B67" i="6"/>
  <c r="C67" i="31"/>
  <c r="I67" i="31" s="1"/>
  <c r="B55" i="6"/>
  <c r="C55" i="31"/>
  <c r="I55" i="31" s="1"/>
  <c r="B49" i="6"/>
  <c r="C49" i="31"/>
  <c r="I49" i="31" s="1"/>
  <c r="B43" i="6"/>
  <c r="C43" i="31"/>
  <c r="I43" i="31" s="1"/>
  <c r="B36" i="6"/>
  <c r="C36" i="31"/>
  <c r="I36" i="31" s="1"/>
  <c r="B24" i="6"/>
  <c r="C24" i="31"/>
  <c r="I24" i="31" s="1"/>
  <c r="B18" i="6"/>
  <c r="C18" i="31"/>
  <c r="I18" i="31" s="1"/>
  <c r="B12" i="6"/>
  <c r="C12" i="31"/>
  <c r="I12" i="31" s="1"/>
  <c r="B6" i="6"/>
  <c r="C6" i="31"/>
  <c r="I6" i="31" s="1"/>
  <c r="B78" i="6"/>
  <c r="C78" i="31"/>
  <c r="I78" i="31" s="1"/>
  <c r="B72" i="6"/>
  <c r="C72" i="31"/>
  <c r="I72" i="31" s="1"/>
  <c r="B66" i="6"/>
  <c r="C66" i="31"/>
  <c r="I66" i="31" s="1"/>
  <c r="B60" i="6"/>
  <c r="C60" i="31"/>
  <c r="I60" i="31" s="1"/>
  <c r="B54" i="6"/>
  <c r="C54" i="31"/>
  <c r="I54" i="31" s="1"/>
  <c r="B48" i="6"/>
  <c r="C48" i="31"/>
  <c r="I48" i="31" s="1"/>
  <c r="B42" i="6"/>
  <c r="C42" i="31"/>
  <c r="I42" i="31" s="1"/>
  <c r="B35" i="6"/>
  <c r="C35" i="31"/>
  <c r="I35" i="31" s="1"/>
  <c r="B29" i="6"/>
  <c r="C29" i="31"/>
  <c r="I29" i="31" s="1"/>
  <c r="B23" i="6"/>
  <c r="C23" i="31"/>
  <c r="I23" i="31" s="1"/>
  <c r="B17" i="6"/>
  <c r="C17" i="31"/>
  <c r="I17" i="31" s="1"/>
  <c r="B11" i="6"/>
  <c r="C11" i="31"/>
  <c r="I11" i="31" s="1"/>
  <c r="B5" i="6"/>
  <c r="C5" i="31"/>
  <c r="I5" i="31" s="1"/>
  <c r="B77" i="6"/>
  <c r="C77" i="31"/>
  <c r="I77" i="31" s="1"/>
  <c r="B71" i="6"/>
  <c r="C71" i="31"/>
  <c r="I71" i="31" s="1"/>
  <c r="B65" i="6"/>
  <c r="C65" i="31"/>
  <c r="I65" i="31" s="1"/>
  <c r="B59" i="6"/>
  <c r="C59" i="31"/>
  <c r="I59" i="31" s="1"/>
  <c r="B53" i="6"/>
  <c r="C53" i="31"/>
  <c r="I53" i="31" s="1"/>
  <c r="B47" i="6"/>
  <c r="C47" i="31"/>
  <c r="I47" i="31" s="1"/>
  <c r="B41" i="6"/>
  <c r="C41" i="31"/>
  <c r="I41" i="31" s="1"/>
  <c r="B34" i="6"/>
  <c r="C34" i="31"/>
  <c r="I34" i="31" s="1"/>
  <c r="B28" i="6"/>
  <c r="C28" i="31"/>
  <c r="I28" i="31" s="1"/>
  <c r="B22" i="6"/>
  <c r="C22" i="31"/>
  <c r="I22" i="31" s="1"/>
  <c r="B16" i="6"/>
  <c r="C16" i="31"/>
  <c r="I16" i="31" s="1"/>
  <c r="B10" i="6"/>
  <c r="C10" i="31"/>
  <c r="I10" i="31" s="1"/>
  <c r="B4" i="6"/>
  <c r="C4" i="31"/>
  <c r="I4" i="31" s="1"/>
  <c r="N11" i="1"/>
  <c r="O10" i="1"/>
  <c r="B64" i="6"/>
  <c r="C64" i="31"/>
  <c r="I64" i="31" s="1"/>
  <c r="B40" i="6"/>
  <c r="C40" i="31"/>
  <c r="I40" i="31" s="1"/>
  <c r="B15" i="6"/>
  <c r="C15" i="31"/>
  <c r="I15" i="31" s="1"/>
  <c r="L11" i="1"/>
  <c r="M10" i="1"/>
  <c r="C10" i="24" s="1"/>
  <c r="B70" i="6"/>
  <c r="C70" i="31"/>
  <c r="I70" i="31" s="1"/>
  <c r="B52" i="6"/>
  <c r="C52" i="31"/>
  <c r="I52" i="31" s="1"/>
  <c r="B33" i="6"/>
  <c r="C33" i="31"/>
  <c r="I33" i="31" s="1"/>
  <c r="B21" i="6"/>
  <c r="C21" i="31"/>
  <c r="I21" i="31" s="1"/>
  <c r="B82" i="6"/>
  <c r="C82" i="6" s="1"/>
  <c r="C82" i="31"/>
  <c r="I82" i="31" s="1"/>
  <c r="C82" i="3"/>
  <c r="C81" i="3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I2" i="1"/>
  <c r="G2" i="1"/>
  <c r="E2" i="1"/>
  <c r="L5" i="32" l="1"/>
  <c r="N12" i="1"/>
  <c r="O11" i="1"/>
  <c r="J62" i="6"/>
  <c r="H62" i="31"/>
  <c r="L12" i="1"/>
  <c r="M11" i="1"/>
  <c r="C11" i="24" s="1"/>
  <c r="J82" i="6"/>
  <c r="H82" i="31"/>
  <c r="J3" i="6"/>
  <c r="H3" i="31"/>
  <c r="J81" i="6"/>
  <c r="H81" i="31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3" i="7"/>
  <c r="J2" i="7"/>
  <c r="C80" i="7"/>
  <c r="C79" i="7"/>
  <c r="C78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8" i="7"/>
  <c r="F18" i="7" s="1"/>
  <c r="C17" i="7"/>
  <c r="F17" i="7" s="1"/>
  <c r="C16" i="7"/>
  <c r="F16" i="7" s="1"/>
  <c r="C15" i="7"/>
  <c r="F15" i="7" s="1"/>
  <c r="C14" i="7"/>
  <c r="F14" i="7" s="1"/>
  <c r="C13" i="7"/>
  <c r="F13" i="7" s="1"/>
  <c r="C12" i="7"/>
  <c r="F12" i="7" s="1"/>
  <c r="C11" i="7"/>
  <c r="F11" i="7" s="1"/>
  <c r="C10" i="7"/>
  <c r="F10" i="7" s="1"/>
  <c r="C9" i="7"/>
  <c r="F9" i="7" s="1"/>
  <c r="C8" i="7"/>
  <c r="F8" i="7" s="1"/>
  <c r="C7" i="7"/>
  <c r="F7" i="7" s="1"/>
  <c r="C6" i="7"/>
  <c r="F6" i="7" s="1"/>
  <c r="C5" i="7"/>
  <c r="F5" i="7" s="1"/>
  <c r="C4" i="7"/>
  <c r="F4" i="7" s="1"/>
  <c r="C3" i="7"/>
  <c r="F3" i="7" s="1"/>
  <c r="C2" i="7"/>
  <c r="F2" i="7" s="1"/>
  <c r="C2" i="3"/>
  <c r="L13" i="1" l="1"/>
  <c r="M12" i="1"/>
  <c r="C12" i="24" s="1"/>
  <c r="N13" i="1"/>
  <c r="O12" i="1"/>
  <c r="C79" i="6"/>
  <c r="C78" i="6"/>
  <c r="C77" i="6"/>
  <c r="C74" i="6"/>
  <c r="C73" i="6"/>
  <c r="C71" i="6"/>
  <c r="C70" i="6"/>
  <c r="C67" i="6"/>
  <c r="C66" i="6"/>
  <c r="C65" i="6"/>
  <c r="C64" i="6"/>
  <c r="C61" i="6"/>
  <c r="C60" i="6"/>
  <c r="C59" i="6"/>
  <c r="C58" i="6"/>
  <c r="C54" i="6"/>
  <c r="C53" i="6"/>
  <c r="C52" i="6"/>
  <c r="C51" i="6"/>
  <c r="C50" i="6"/>
  <c r="C49" i="6"/>
  <c r="C48" i="6"/>
  <c r="C47" i="6"/>
  <c r="C46" i="6"/>
  <c r="C43" i="6"/>
  <c r="C42" i="6"/>
  <c r="C41" i="6"/>
  <c r="C39" i="6"/>
  <c r="C38" i="6"/>
  <c r="J37" i="6"/>
  <c r="C36" i="6"/>
  <c r="C35" i="6"/>
  <c r="C34" i="6"/>
  <c r="C31" i="6"/>
  <c r="C30" i="6"/>
  <c r="C29" i="6"/>
  <c r="C28" i="6"/>
  <c r="C27" i="6"/>
  <c r="C26" i="6"/>
  <c r="C25" i="6"/>
  <c r="C24" i="6"/>
  <c r="C23" i="6"/>
  <c r="C22" i="6"/>
  <c r="C19" i="6"/>
  <c r="C18" i="6"/>
  <c r="C17" i="6"/>
  <c r="C14" i="6"/>
  <c r="C13" i="6"/>
  <c r="C12" i="6"/>
  <c r="C11" i="6"/>
  <c r="C10" i="6"/>
  <c r="C7" i="6"/>
  <c r="C6" i="6"/>
  <c r="C5" i="6"/>
  <c r="C80" i="6"/>
  <c r="C72" i="6"/>
  <c r="C69" i="6"/>
  <c r="C68" i="6"/>
  <c r="C63" i="6"/>
  <c r="C57" i="6"/>
  <c r="C56" i="6"/>
  <c r="C55" i="6"/>
  <c r="C45" i="6"/>
  <c r="C44" i="6"/>
  <c r="C33" i="6"/>
  <c r="C32" i="6"/>
  <c r="C21" i="6"/>
  <c r="C20" i="6"/>
  <c r="C9" i="6"/>
  <c r="C8" i="6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1"/>
  <c r="J71" i="6" l="1"/>
  <c r="H71" i="31"/>
  <c r="J39" i="6"/>
  <c r="H39" i="31"/>
  <c r="J74" i="6"/>
  <c r="H74" i="31"/>
  <c r="J38" i="6"/>
  <c r="H38" i="31"/>
  <c r="J7" i="6"/>
  <c r="H7" i="31"/>
  <c r="J26" i="6"/>
  <c r="H26" i="31"/>
  <c r="J27" i="6"/>
  <c r="H27" i="31"/>
  <c r="J42" i="6"/>
  <c r="H42" i="31"/>
  <c r="J59" i="6"/>
  <c r="H59" i="31"/>
  <c r="J78" i="6"/>
  <c r="H78" i="31"/>
  <c r="J6" i="6"/>
  <c r="H6" i="31"/>
  <c r="J79" i="6"/>
  <c r="H79" i="31"/>
  <c r="J52" i="6"/>
  <c r="H52" i="31"/>
  <c r="J25" i="6"/>
  <c r="H25" i="31"/>
  <c r="J13" i="6"/>
  <c r="H13" i="31"/>
  <c r="J5" i="6"/>
  <c r="H5" i="31"/>
  <c r="J73" i="6"/>
  <c r="H73" i="31"/>
  <c r="J45" i="6"/>
  <c r="H45" i="31"/>
  <c r="J41" i="6"/>
  <c r="H41" i="31"/>
  <c r="J55" i="6"/>
  <c r="H55" i="31"/>
  <c r="J43" i="6"/>
  <c r="H43" i="31"/>
  <c r="J57" i="6"/>
  <c r="H57" i="31"/>
  <c r="J63" i="6"/>
  <c r="H63" i="31"/>
  <c r="J30" i="6"/>
  <c r="H30" i="31"/>
  <c r="J47" i="6"/>
  <c r="H47" i="31"/>
  <c r="J64" i="6"/>
  <c r="H64" i="31"/>
  <c r="J33" i="6"/>
  <c r="H33" i="31"/>
  <c r="B2" i="31"/>
  <c r="I3" i="31" s="1"/>
  <c r="B2" i="24"/>
  <c r="C2" i="24" s="1"/>
  <c r="J58" i="6"/>
  <c r="H58" i="31"/>
  <c r="J56" i="6"/>
  <c r="H56" i="31"/>
  <c r="J28" i="6"/>
  <c r="H28" i="31"/>
  <c r="J29" i="6"/>
  <c r="H29" i="31"/>
  <c r="J14" i="6"/>
  <c r="H14" i="31"/>
  <c r="J8" i="6"/>
  <c r="H8" i="31"/>
  <c r="J68" i="6"/>
  <c r="H68" i="31"/>
  <c r="J17" i="6"/>
  <c r="H17" i="31"/>
  <c r="J31" i="6"/>
  <c r="H31" i="31"/>
  <c r="J48" i="6"/>
  <c r="H48" i="31"/>
  <c r="J65" i="6"/>
  <c r="H65" i="31"/>
  <c r="J32" i="6"/>
  <c r="H32" i="31"/>
  <c r="J53" i="6"/>
  <c r="H53" i="31"/>
  <c r="J44" i="6"/>
  <c r="H44" i="31"/>
  <c r="J77" i="6"/>
  <c r="H77" i="31"/>
  <c r="J12" i="6"/>
  <c r="H12" i="31"/>
  <c r="J61" i="6"/>
  <c r="H61" i="31"/>
  <c r="J9" i="6"/>
  <c r="H9" i="31"/>
  <c r="J18" i="6"/>
  <c r="H18" i="31"/>
  <c r="J49" i="6"/>
  <c r="H49" i="31"/>
  <c r="J66" i="6"/>
  <c r="H66" i="31"/>
  <c r="J20" i="6"/>
  <c r="H20" i="31"/>
  <c r="J72" i="6"/>
  <c r="H72" i="31"/>
  <c r="J19" i="6"/>
  <c r="H19" i="31"/>
  <c r="J35" i="6"/>
  <c r="H35" i="31"/>
  <c r="J50" i="6"/>
  <c r="H50" i="31"/>
  <c r="J67" i="6"/>
  <c r="H67" i="31"/>
  <c r="J23" i="6"/>
  <c r="H23" i="31"/>
  <c r="J24" i="6"/>
  <c r="H24" i="31"/>
  <c r="J54" i="6"/>
  <c r="H54" i="31"/>
  <c r="J10" i="6"/>
  <c r="H10" i="31"/>
  <c r="J11" i="6"/>
  <c r="H11" i="31"/>
  <c r="J60" i="6"/>
  <c r="H60" i="31"/>
  <c r="J46" i="6"/>
  <c r="H46" i="31"/>
  <c r="J69" i="6"/>
  <c r="H69" i="31"/>
  <c r="J34" i="6"/>
  <c r="H34" i="31"/>
  <c r="N14" i="1"/>
  <c r="O13" i="1"/>
  <c r="J21" i="6"/>
  <c r="H21" i="31"/>
  <c r="J80" i="6"/>
  <c r="H80" i="31"/>
  <c r="J22" i="6"/>
  <c r="H22" i="31"/>
  <c r="J36" i="6"/>
  <c r="H36" i="31"/>
  <c r="J51" i="6"/>
  <c r="H51" i="31"/>
  <c r="J70" i="6"/>
  <c r="H70" i="31"/>
  <c r="L14" i="1"/>
  <c r="M13" i="1"/>
  <c r="C13" i="24" s="1"/>
  <c r="C40" i="6"/>
  <c r="C15" i="6"/>
  <c r="C16" i="6"/>
  <c r="C4" i="6"/>
  <c r="C75" i="6"/>
  <c r="C76" i="6"/>
  <c r="M7" i="31" l="1"/>
  <c r="M8" i="31" s="1"/>
  <c r="M9" i="31" s="1"/>
  <c r="M10" i="31" s="1"/>
  <c r="M11" i="31" s="1"/>
  <c r="M12" i="31" s="1"/>
  <c r="M13" i="31" s="1"/>
  <c r="M14" i="31" s="1"/>
  <c r="N8" i="31"/>
  <c r="N9" i="31" s="1"/>
  <c r="N10" i="31" s="1"/>
  <c r="N11" i="31" s="1"/>
  <c r="N12" i="31" s="1"/>
  <c r="N13" i="31" s="1"/>
  <c r="N14" i="31" s="1"/>
  <c r="N15" i="31" s="1"/>
  <c r="N16" i="31" s="1"/>
  <c r="N17" i="31" s="1"/>
  <c r="N18" i="31" s="1"/>
  <c r="N19" i="31" s="1"/>
  <c r="N20" i="31" s="1"/>
  <c r="N21" i="31" s="1"/>
  <c r="N22" i="31" s="1"/>
  <c r="N23" i="31" s="1"/>
  <c r="N24" i="31" s="1"/>
  <c r="N25" i="31" s="1"/>
  <c r="N26" i="31" s="1"/>
  <c r="N27" i="31" s="1"/>
  <c r="N28" i="31" s="1"/>
  <c r="N29" i="31" s="1"/>
  <c r="N30" i="31" s="1"/>
  <c r="N31" i="31" s="1"/>
  <c r="N32" i="31" s="1"/>
  <c r="N33" i="31" s="1"/>
  <c r="N34" i="31" s="1"/>
  <c r="L7" i="31"/>
  <c r="L8" i="31" s="1"/>
  <c r="L9" i="31" s="1"/>
  <c r="L10" i="31" s="1"/>
  <c r="L11" i="31" s="1"/>
  <c r="L12" i="31" s="1"/>
  <c r="L13" i="31" s="1"/>
  <c r="L14" i="31" s="1"/>
  <c r="L15" i="31" s="1"/>
  <c r="L16" i="31" s="1"/>
  <c r="L17" i="31" s="1"/>
  <c r="L18" i="31" s="1"/>
  <c r="L19" i="31" s="1"/>
  <c r="L20" i="31" s="1"/>
  <c r="L21" i="31" s="1"/>
  <c r="L22" i="31" s="1"/>
  <c r="L23" i="31" s="1"/>
  <c r="L24" i="31" s="1"/>
  <c r="L25" i="31" s="1"/>
  <c r="L26" i="31" s="1"/>
  <c r="L27" i="31" s="1"/>
  <c r="L28" i="31" s="1"/>
  <c r="L29" i="31" s="1"/>
  <c r="L30" i="31" s="1"/>
  <c r="L31" i="31" s="1"/>
  <c r="L32" i="31" s="1"/>
  <c r="L33" i="31" s="1"/>
  <c r="L34" i="31" s="1"/>
  <c r="J76" i="6"/>
  <c r="H76" i="31"/>
  <c r="J4" i="6"/>
  <c r="H4" i="31"/>
  <c r="J16" i="6"/>
  <c r="H16" i="31"/>
  <c r="J15" i="6"/>
  <c r="H15" i="31"/>
  <c r="L15" i="1"/>
  <c r="M14" i="1"/>
  <c r="C14" i="24" s="1"/>
  <c r="N15" i="1"/>
  <c r="O14" i="1"/>
  <c r="J75" i="6"/>
  <c r="H75" i="31"/>
  <c r="J40" i="6"/>
  <c r="H40" i="31"/>
  <c r="L35" i="31" l="1"/>
  <c r="L36" i="31" s="1"/>
  <c r="L37" i="31" s="1"/>
  <c r="L38" i="31" s="1"/>
  <c r="L39" i="31" s="1"/>
  <c r="L40" i="31" s="1"/>
  <c r="L41" i="31" s="1"/>
  <c r="L42" i="31" s="1"/>
  <c r="L43" i="31" s="1"/>
  <c r="L44" i="31" s="1"/>
  <c r="L45" i="31" s="1"/>
  <c r="L46" i="31" s="1"/>
  <c r="L47" i="31" s="1"/>
  <c r="L48" i="31" s="1"/>
  <c r="L49" i="31" s="1"/>
  <c r="L50" i="31" s="1"/>
  <c r="L51" i="31" s="1"/>
  <c r="L52" i="31" s="1"/>
  <c r="L53" i="31" s="1"/>
  <c r="L54" i="31" s="1"/>
  <c r="L55" i="31" s="1"/>
  <c r="L56" i="31" s="1"/>
  <c r="L57" i="31" s="1"/>
  <c r="L58" i="31" s="1"/>
  <c r="L59" i="31" s="1"/>
  <c r="L60" i="31" s="1"/>
  <c r="L61" i="31" s="1"/>
  <c r="L62" i="31" s="1"/>
  <c r="L63" i="31" s="1"/>
  <c r="L64" i="31" s="1"/>
  <c r="L65" i="31" s="1"/>
  <c r="L66" i="31" s="1"/>
  <c r="L67" i="31" s="1"/>
  <c r="L68" i="31" s="1"/>
  <c r="L69" i="31" s="1"/>
  <c r="L70" i="31" s="1"/>
  <c r="L71" i="31" s="1"/>
  <c r="L72" i="31" s="1"/>
  <c r="L73" i="31" s="1"/>
  <c r="L74" i="31" s="1"/>
  <c r="L75" i="31" s="1"/>
  <c r="L76" i="31" s="1"/>
  <c r="L77" i="31" s="1"/>
  <c r="L78" i="31" s="1"/>
  <c r="L79" i="31" s="1"/>
  <c r="L80" i="31" s="1"/>
  <c r="L81" i="31" s="1"/>
  <c r="L82" i="31" s="1"/>
  <c r="L83" i="31" s="1"/>
  <c r="E10" i="32" s="1"/>
  <c r="E9" i="32"/>
  <c r="N35" i="31"/>
  <c r="N36" i="31" s="1"/>
  <c r="N37" i="31" s="1"/>
  <c r="N38" i="31" s="1"/>
  <c r="N39" i="31" s="1"/>
  <c r="N40" i="31" s="1"/>
  <c r="N41" i="31" s="1"/>
  <c r="N42" i="31" s="1"/>
  <c r="N43" i="31" s="1"/>
  <c r="N44" i="31" s="1"/>
  <c r="N45" i="31" s="1"/>
  <c r="N46" i="31" s="1"/>
  <c r="N47" i="31" s="1"/>
  <c r="N48" i="31" s="1"/>
  <c r="N49" i="31" s="1"/>
  <c r="N50" i="31" s="1"/>
  <c r="N51" i="31" s="1"/>
  <c r="N52" i="31" s="1"/>
  <c r="N53" i="31" s="1"/>
  <c r="N54" i="31" s="1"/>
  <c r="N55" i="31" s="1"/>
  <c r="N56" i="31" s="1"/>
  <c r="N57" i="31" s="1"/>
  <c r="N58" i="31" s="1"/>
  <c r="N59" i="31" s="1"/>
  <c r="N60" i="31" s="1"/>
  <c r="N61" i="31" s="1"/>
  <c r="N62" i="31" s="1"/>
  <c r="N63" i="31" s="1"/>
  <c r="N64" i="31" s="1"/>
  <c r="N65" i="31" s="1"/>
  <c r="N66" i="31" s="1"/>
  <c r="N67" i="31" s="1"/>
  <c r="N68" i="31" s="1"/>
  <c r="N69" i="31" s="1"/>
  <c r="N70" i="31" s="1"/>
  <c r="N71" i="31" s="1"/>
  <c r="N72" i="31" s="1"/>
  <c r="N73" i="31" s="1"/>
  <c r="N74" i="31" s="1"/>
  <c r="N75" i="31" s="1"/>
  <c r="N76" i="31" s="1"/>
  <c r="N77" i="31" s="1"/>
  <c r="N78" i="31" s="1"/>
  <c r="N79" i="31" s="1"/>
  <c r="N80" i="31" s="1"/>
  <c r="N81" i="31" s="1"/>
  <c r="N82" i="31" s="1"/>
  <c r="N83" i="31" s="1"/>
  <c r="I10" i="32" s="1"/>
  <c r="I9" i="32"/>
  <c r="M15" i="31"/>
  <c r="M16" i="31" s="1"/>
  <c r="M17" i="31" s="1"/>
  <c r="M18" i="31" s="1"/>
  <c r="M19" i="31" s="1"/>
  <c r="M20" i="31" s="1"/>
  <c r="M21" i="31" s="1"/>
  <c r="M22" i="31" s="1"/>
  <c r="M23" i="31" s="1"/>
  <c r="M24" i="31" s="1"/>
  <c r="M25" i="31" s="1"/>
  <c r="M26" i="31" s="1"/>
  <c r="M27" i="31" s="1"/>
  <c r="M28" i="31" s="1"/>
  <c r="M29" i="31" s="1"/>
  <c r="M30" i="31" s="1"/>
  <c r="M31" i="31" s="1"/>
  <c r="M32" i="31" s="1"/>
  <c r="M33" i="31" s="1"/>
  <c r="M34" i="31" s="1"/>
  <c r="L16" i="1"/>
  <c r="M15" i="1"/>
  <c r="C15" i="24" s="1"/>
  <c r="N16" i="1"/>
  <c r="O15" i="1"/>
  <c r="M35" i="31" l="1"/>
  <c r="M36" i="31" s="1"/>
  <c r="M37" i="31" s="1"/>
  <c r="M38" i="31" s="1"/>
  <c r="M39" i="31" s="1"/>
  <c r="M40" i="31" s="1"/>
  <c r="M41" i="31" s="1"/>
  <c r="M42" i="31" s="1"/>
  <c r="M43" i="31" s="1"/>
  <c r="M44" i="31" s="1"/>
  <c r="M45" i="31" s="1"/>
  <c r="M46" i="31" s="1"/>
  <c r="M47" i="31" s="1"/>
  <c r="M48" i="31" s="1"/>
  <c r="M49" i="31" s="1"/>
  <c r="M50" i="31" s="1"/>
  <c r="M51" i="31" s="1"/>
  <c r="M52" i="31" s="1"/>
  <c r="M53" i="31" s="1"/>
  <c r="M54" i="31" s="1"/>
  <c r="M55" i="31" s="1"/>
  <c r="M56" i="31" s="1"/>
  <c r="M57" i="31" s="1"/>
  <c r="M58" i="31" s="1"/>
  <c r="M59" i="31" s="1"/>
  <c r="M60" i="31" s="1"/>
  <c r="M61" i="31" s="1"/>
  <c r="M62" i="31" s="1"/>
  <c r="M63" i="31" s="1"/>
  <c r="M64" i="31" s="1"/>
  <c r="M65" i="31" s="1"/>
  <c r="M66" i="31" s="1"/>
  <c r="M67" i="31" s="1"/>
  <c r="M68" i="31" s="1"/>
  <c r="M69" i="31" s="1"/>
  <c r="M70" i="31" s="1"/>
  <c r="M71" i="31" s="1"/>
  <c r="M72" i="31" s="1"/>
  <c r="M73" i="31" s="1"/>
  <c r="M74" i="31" s="1"/>
  <c r="M75" i="31" s="1"/>
  <c r="M76" i="31" s="1"/>
  <c r="M77" i="31" s="1"/>
  <c r="M78" i="31" s="1"/>
  <c r="M79" i="31" s="1"/>
  <c r="M80" i="31" s="1"/>
  <c r="M81" i="31" s="1"/>
  <c r="M82" i="31" s="1"/>
  <c r="M83" i="31" s="1"/>
  <c r="G10" i="32" s="1"/>
  <c r="G9" i="32"/>
  <c r="N17" i="1"/>
  <c r="O16" i="1"/>
  <c r="L17" i="1"/>
  <c r="M16" i="1"/>
  <c r="C16" i="24" s="1"/>
  <c r="L18" i="1" l="1"/>
  <c r="M17" i="1"/>
  <c r="C17" i="24" s="1"/>
  <c r="N18" i="1"/>
  <c r="O17" i="1"/>
  <c r="N19" i="1" l="1"/>
  <c r="O18" i="1"/>
  <c r="L19" i="1"/>
  <c r="M18" i="1"/>
  <c r="C18" i="24" s="1"/>
  <c r="L20" i="1" l="1"/>
  <c r="M19" i="1"/>
  <c r="C19" i="24" s="1"/>
  <c r="N20" i="1"/>
  <c r="O19" i="1"/>
  <c r="N21" i="1" l="1"/>
  <c r="O20" i="1"/>
  <c r="L21" i="1"/>
  <c r="M20" i="1"/>
  <c r="C20" i="24" s="1"/>
  <c r="L22" i="1" l="1"/>
  <c r="M21" i="1"/>
  <c r="C21" i="24" s="1"/>
  <c r="N22" i="1"/>
  <c r="O21" i="1"/>
  <c r="N23" i="1" l="1"/>
  <c r="O22" i="1"/>
  <c r="L23" i="1"/>
  <c r="M22" i="1"/>
  <c r="C22" i="24" s="1"/>
  <c r="L24" i="1" l="1"/>
  <c r="M23" i="1"/>
  <c r="C23" i="24" s="1"/>
  <c r="N24" i="1"/>
  <c r="O23" i="1"/>
  <c r="N25" i="1" l="1"/>
  <c r="O24" i="1"/>
  <c r="L25" i="1"/>
  <c r="M24" i="1"/>
  <c r="C24" i="24" s="1"/>
  <c r="L26" i="1" l="1"/>
  <c r="M25" i="1"/>
  <c r="C25" i="24" s="1"/>
  <c r="N26" i="1"/>
  <c r="O25" i="1"/>
  <c r="N27" i="1" l="1"/>
  <c r="O26" i="1"/>
  <c r="L27" i="1"/>
  <c r="M26" i="1"/>
  <c r="C26" i="24" s="1"/>
  <c r="L28" i="1" l="1"/>
  <c r="M27" i="1"/>
  <c r="C27" i="24" s="1"/>
  <c r="N28" i="1"/>
  <c r="O27" i="1"/>
  <c r="N29" i="1" l="1"/>
  <c r="O28" i="1"/>
  <c r="L29" i="1"/>
  <c r="M28" i="1"/>
  <c r="C28" i="24" s="1"/>
  <c r="L30" i="1" l="1"/>
  <c r="M29" i="1"/>
  <c r="C29" i="24" s="1"/>
  <c r="N30" i="1"/>
  <c r="O29" i="1"/>
  <c r="N31" i="1" l="1"/>
  <c r="O30" i="1"/>
  <c r="L31" i="1"/>
  <c r="M30" i="1"/>
  <c r="C30" i="24" s="1"/>
  <c r="L32" i="1" l="1"/>
  <c r="M31" i="1"/>
  <c r="C31" i="24" s="1"/>
  <c r="N32" i="1"/>
  <c r="O31" i="1"/>
  <c r="N33" i="1" l="1"/>
  <c r="O32" i="1"/>
  <c r="L33" i="1"/>
  <c r="M32" i="1"/>
  <c r="C32" i="24" s="1"/>
  <c r="L34" i="1" l="1"/>
  <c r="M33" i="1"/>
  <c r="C33" i="24" s="1"/>
  <c r="N34" i="1"/>
  <c r="O33" i="1"/>
  <c r="N35" i="1" l="1"/>
  <c r="O34" i="1"/>
  <c r="L35" i="1"/>
  <c r="M34" i="1"/>
  <c r="C34" i="24" s="1"/>
  <c r="L36" i="1" l="1"/>
  <c r="M35" i="1"/>
  <c r="C35" i="24" s="1"/>
  <c r="N36" i="1"/>
  <c r="O35" i="1"/>
  <c r="N37" i="1" l="1"/>
  <c r="O36" i="1"/>
  <c r="L37" i="1"/>
  <c r="M36" i="1"/>
  <c r="C36" i="24" s="1"/>
  <c r="L38" i="1" l="1"/>
  <c r="M37" i="1"/>
  <c r="N38" i="1"/>
  <c r="O37" i="1"/>
  <c r="N39" i="1" l="1"/>
  <c r="O38" i="1"/>
  <c r="L39" i="1"/>
  <c r="M38" i="1"/>
  <c r="C37" i="24" s="1"/>
  <c r="L40" i="1" l="1"/>
  <c r="M39" i="1"/>
  <c r="C38" i="24" s="1"/>
  <c r="N40" i="1"/>
  <c r="O39" i="1"/>
  <c r="N41" i="1" l="1"/>
  <c r="O40" i="1"/>
  <c r="E2" i="21" s="1"/>
  <c r="D2" i="21" s="1"/>
  <c r="L41" i="1"/>
  <c r="M40" i="1"/>
  <c r="C39" i="24" s="1"/>
  <c r="L42" i="1" l="1"/>
  <c r="M41" i="1"/>
  <c r="C40" i="24" s="1"/>
  <c r="N42" i="1"/>
  <c r="O41" i="1"/>
  <c r="E3" i="21" s="1"/>
  <c r="D3" i="21" s="1"/>
  <c r="N43" i="1" l="1"/>
  <c r="O42" i="1"/>
  <c r="E4" i="21" s="1"/>
  <c r="D4" i="21" s="1"/>
  <c r="L43" i="1"/>
  <c r="M42" i="1"/>
  <c r="C41" i="24" s="1"/>
  <c r="L44" i="1" l="1"/>
  <c r="M43" i="1"/>
  <c r="C42" i="24" s="1"/>
  <c r="N44" i="1"/>
  <c r="O43" i="1"/>
  <c r="E5" i="21" s="1"/>
  <c r="D5" i="21" s="1"/>
  <c r="N45" i="1" l="1"/>
  <c r="O44" i="1"/>
  <c r="E6" i="21" s="1"/>
  <c r="D6" i="21" s="1"/>
  <c r="L45" i="1"/>
  <c r="M44" i="1"/>
  <c r="C43" i="24" s="1"/>
  <c r="L46" i="1" l="1"/>
  <c r="M45" i="1"/>
  <c r="C44" i="24" s="1"/>
  <c r="N46" i="1"/>
  <c r="O45" i="1"/>
  <c r="E7" i="21" s="1"/>
  <c r="D7" i="21" s="1"/>
  <c r="N47" i="1" l="1"/>
  <c r="O46" i="1"/>
  <c r="E8" i="21" s="1"/>
  <c r="D8" i="21" s="1"/>
  <c r="L47" i="1"/>
  <c r="M46" i="1"/>
  <c r="C45" i="24" s="1"/>
  <c r="L48" i="1" l="1"/>
  <c r="M47" i="1"/>
  <c r="C46" i="24" s="1"/>
  <c r="N48" i="1"/>
  <c r="O47" i="1"/>
  <c r="E9" i="21" s="1"/>
  <c r="D9" i="21" s="1"/>
  <c r="N49" i="1" l="1"/>
  <c r="O48" i="1"/>
  <c r="E10" i="21" s="1"/>
  <c r="D10" i="21" s="1"/>
  <c r="L49" i="1"/>
  <c r="M48" i="1"/>
  <c r="C47" i="24" s="1"/>
  <c r="L50" i="1" l="1"/>
  <c r="M49" i="1"/>
  <c r="C48" i="24" s="1"/>
  <c r="N50" i="1"/>
  <c r="O49" i="1"/>
  <c r="E11" i="21" s="1"/>
  <c r="D11" i="21" s="1"/>
  <c r="N51" i="1" l="1"/>
  <c r="O50" i="1"/>
  <c r="E12" i="21" s="1"/>
  <c r="D12" i="21" s="1"/>
  <c r="L51" i="1"/>
  <c r="M50" i="1"/>
  <c r="C49" i="24" s="1"/>
  <c r="L52" i="1" l="1"/>
  <c r="M51" i="1"/>
  <c r="C50" i="24" s="1"/>
  <c r="N52" i="1"/>
  <c r="O51" i="1"/>
  <c r="E13" i="21" s="1"/>
  <c r="D13" i="21" s="1"/>
  <c r="N53" i="1" l="1"/>
  <c r="O52" i="1"/>
  <c r="E14" i="21" s="1"/>
  <c r="D14" i="21" s="1"/>
  <c r="L53" i="1"/>
  <c r="M52" i="1"/>
  <c r="C51" i="24" s="1"/>
  <c r="L54" i="1" l="1"/>
  <c r="M53" i="1"/>
  <c r="C52" i="24" s="1"/>
  <c r="N54" i="1"/>
  <c r="O53" i="1"/>
  <c r="E15" i="21" s="1"/>
  <c r="D15" i="21" s="1"/>
  <c r="N55" i="1" l="1"/>
  <c r="O54" i="1"/>
  <c r="E16" i="21" s="1"/>
  <c r="D16" i="21" s="1"/>
  <c r="L55" i="1"/>
  <c r="M54" i="1"/>
  <c r="C53" i="24" s="1"/>
  <c r="L56" i="1" l="1"/>
  <c r="M55" i="1"/>
  <c r="C54" i="24" s="1"/>
  <c r="N56" i="1"/>
  <c r="O55" i="1"/>
  <c r="E17" i="21" s="1"/>
  <c r="D17" i="21" s="1"/>
  <c r="N57" i="1" l="1"/>
  <c r="O56" i="1"/>
  <c r="E18" i="21" s="1"/>
  <c r="D18" i="21" s="1"/>
  <c r="L57" i="1"/>
  <c r="M56" i="1"/>
  <c r="C55" i="24" s="1"/>
  <c r="L58" i="1" l="1"/>
  <c r="M57" i="1"/>
  <c r="C56" i="24" s="1"/>
  <c r="N58" i="1"/>
  <c r="O57" i="1"/>
  <c r="E19" i="21" s="1"/>
  <c r="D19" i="21" s="1"/>
  <c r="N59" i="1" l="1"/>
  <c r="O58" i="1"/>
  <c r="E20" i="21" s="1"/>
  <c r="D20" i="21" s="1"/>
  <c r="L59" i="1"/>
  <c r="M58" i="1"/>
  <c r="C57" i="24" s="1"/>
  <c r="L60" i="1" l="1"/>
  <c r="M59" i="1"/>
  <c r="C58" i="24" s="1"/>
  <c r="N60" i="1"/>
  <c r="O59" i="1"/>
  <c r="E21" i="21" s="1"/>
  <c r="D21" i="21" s="1"/>
  <c r="N61" i="1" l="1"/>
  <c r="O60" i="1"/>
  <c r="E22" i="21" s="1"/>
  <c r="D22" i="21" s="1"/>
  <c r="L61" i="1"/>
  <c r="M60" i="1"/>
  <c r="C59" i="24" s="1"/>
  <c r="L62" i="1" l="1"/>
  <c r="M61" i="1"/>
  <c r="C60" i="24" s="1"/>
  <c r="N62" i="1"/>
  <c r="O61" i="1"/>
  <c r="E23" i="21" s="1"/>
  <c r="D23" i="21" s="1"/>
  <c r="N63" i="1" l="1"/>
  <c r="O62" i="1"/>
  <c r="E24" i="21" s="1"/>
  <c r="D24" i="21" s="1"/>
  <c r="L63" i="1"/>
  <c r="M62" i="1"/>
  <c r="C61" i="24" s="1"/>
  <c r="L64" i="1" l="1"/>
  <c r="M63" i="1"/>
  <c r="C62" i="24" s="1"/>
  <c r="N64" i="1"/>
  <c r="O63" i="1"/>
  <c r="E25" i="21" s="1"/>
  <c r="D25" i="21" s="1"/>
  <c r="N65" i="1" l="1"/>
  <c r="O64" i="1"/>
  <c r="E26" i="21" s="1"/>
  <c r="D26" i="21" s="1"/>
  <c r="L65" i="1"/>
  <c r="M64" i="1"/>
  <c r="C63" i="24" s="1"/>
  <c r="L66" i="1" l="1"/>
  <c r="M65" i="1"/>
  <c r="C64" i="24" s="1"/>
  <c r="N66" i="1"/>
  <c r="O65" i="1"/>
  <c r="E27" i="21" s="1"/>
  <c r="D27" i="21" s="1"/>
  <c r="N67" i="1" l="1"/>
  <c r="O66" i="1"/>
  <c r="E28" i="21" s="1"/>
  <c r="D28" i="21" s="1"/>
  <c r="L67" i="1"/>
  <c r="M66" i="1"/>
  <c r="C65" i="24" s="1"/>
  <c r="L68" i="1" l="1"/>
  <c r="M67" i="1"/>
  <c r="C66" i="24" s="1"/>
  <c r="N68" i="1"/>
  <c r="O67" i="1"/>
  <c r="E29" i="21" s="1"/>
  <c r="D29" i="21" s="1"/>
  <c r="N69" i="1" l="1"/>
  <c r="O68" i="1"/>
  <c r="E30" i="21" s="1"/>
  <c r="D30" i="21" s="1"/>
  <c r="L69" i="1"/>
  <c r="M68" i="1"/>
  <c r="C67" i="24" s="1"/>
  <c r="L70" i="1" l="1"/>
  <c r="M69" i="1"/>
  <c r="C68" i="24" s="1"/>
  <c r="N70" i="1"/>
  <c r="O69" i="1"/>
  <c r="E31" i="21" s="1"/>
  <c r="D31" i="21" s="1"/>
  <c r="N71" i="1" l="1"/>
  <c r="O70" i="1"/>
  <c r="E32" i="21" s="1"/>
  <c r="D32" i="21" s="1"/>
  <c r="L71" i="1"/>
  <c r="M70" i="1"/>
  <c r="C69" i="24" s="1"/>
  <c r="L72" i="1" l="1"/>
  <c r="M71" i="1"/>
  <c r="C70" i="24" s="1"/>
  <c r="N72" i="1"/>
  <c r="O71" i="1"/>
  <c r="E33" i="21" s="1"/>
  <c r="D33" i="21" s="1"/>
  <c r="N73" i="1" l="1"/>
  <c r="O72" i="1"/>
  <c r="E34" i="21" s="1"/>
  <c r="D34" i="21" s="1"/>
  <c r="L73" i="1"/>
  <c r="M72" i="1"/>
  <c r="C71" i="24" s="1"/>
  <c r="L74" i="1" l="1"/>
  <c r="M73" i="1"/>
  <c r="C72" i="24" s="1"/>
  <c r="N74" i="1"/>
  <c r="O73" i="1"/>
  <c r="E35" i="21" s="1"/>
  <c r="D35" i="21" s="1"/>
  <c r="N75" i="1" l="1"/>
  <c r="O74" i="1"/>
  <c r="E36" i="21" s="1"/>
  <c r="D36" i="21" s="1"/>
  <c r="L75" i="1"/>
  <c r="M74" i="1"/>
  <c r="C73" i="24" s="1"/>
  <c r="L76" i="1" l="1"/>
  <c r="M75" i="1"/>
  <c r="C74" i="24" s="1"/>
  <c r="N76" i="1"/>
  <c r="O75" i="1"/>
  <c r="E37" i="21" s="1"/>
  <c r="D37" i="21" s="1"/>
  <c r="N77" i="1" l="1"/>
  <c r="O76" i="1"/>
  <c r="E38" i="21" s="1"/>
  <c r="D38" i="21" s="1"/>
  <c r="L77" i="1"/>
  <c r="M76" i="1"/>
  <c r="C75" i="24" s="1"/>
  <c r="L78" i="1" l="1"/>
  <c r="M77" i="1"/>
  <c r="C76" i="24" s="1"/>
  <c r="N78" i="1"/>
  <c r="O77" i="1"/>
  <c r="E39" i="21" s="1"/>
  <c r="D39" i="21" s="1"/>
  <c r="N79" i="1" l="1"/>
  <c r="O78" i="1"/>
  <c r="E40" i="21" s="1"/>
  <c r="D40" i="21" s="1"/>
  <c r="L79" i="1"/>
  <c r="M78" i="1"/>
  <c r="C77" i="24" s="1"/>
  <c r="L80" i="1" l="1"/>
  <c r="M79" i="1"/>
  <c r="C78" i="24" s="1"/>
  <c r="N80" i="1"/>
  <c r="O79" i="1"/>
  <c r="N81" i="1" l="1"/>
  <c r="O80" i="1"/>
  <c r="L81" i="1"/>
  <c r="M80" i="1"/>
  <c r="C79" i="24" s="1"/>
  <c r="L82" i="1" l="1"/>
  <c r="M81" i="1"/>
  <c r="C80" i="24" s="1"/>
  <c r="N82" i="1"/>
  <c r="O81" i="1"/>
  <c r="N83" i="1" l="1"/>
  <c r="O83" i="1" s="1"/>
  <c r="O82" i="1"/>
  <c r="L83" i="1"/>
  <c r="M83" i="1" s="1"/>
  <c r="C82" i="24" s="1"/>
  <c r="M82" i="1"/>
  <c r="C81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Jacob Silver</author>
  </authors>
  <commentList>
    <comment ref="AO1" authorId="0" shapeId="0" xr:uid="{FD4C2A33-73B4-4CAC-AA9F-703357587A61}">
      <text/>
    </comment>
  </commentList>
</comments>
</file>

<file path=xl/sharedStrings.xml><?xml version="1.0" encoding="utf-8"?>
<sst xmlns="http://schemas.openxmlformats.org/spreadsheetml/2006/main" count="2111" uniqueCount="554">
  <si>
    <t>End of Fiscal Year</t>
  </si>
  <si>
    <t>TQ</t>
  </si>
  <si>
    <t>Federal Debt Held by the Public</t>
  </si>
  <si>
    <t>Nominal GDP</t>
  </si>
  <si>
    <t>Primary Surplus - Total + Interest</t>
  </si>
  <si>
    <t>OMF</t>
  </si>
  <si>
    <t>Federal Debt Held by the Public (%GDP)</t>
  </si>
  <si>
    <t>Primary Surplus - Total + Interest (%GDP)</t>
  </si>
  <si>
    <t>OMF (%GDP)</t>
  </si>
  <si>
    <t>TBills (Treasury Bulletin)</t>
  </si>
  <si>
    <t>TBills (Treasury Bulletin) (%GDP)</t>
  </si>
  <si>
    <t>Diagonal</t>
  </si>
  <si>
    <t>s</t>
  </si>
  <si>
    <t>Interest rate (%)</t>
  </si>
  <si>
    <t>Variables</t>
  </si>
  <si>
    <t>Description</t>
  </si>
  <si>
    <t>GDP</t>
  </si>
  <si>
    <t>Debt</t>
  </si>
  <si>
    <t>PB</t>
  </si>
  <si>
    <t>i</t>
  </si>
  <si>
    <t>TBills (Treasury Bulletin) (%Debt)</t>
  </si>
  <si>
    <t>Source</t>
  </si>
  <si>
    <t>OMB Table 10.1</t>
  </si>
  <si>
    <t>https://www.whitehouse.gov/omb/historical-tables/</t>
  </si>
  <si>
    <t>Link</t>
  </si>
  <si>
    <t>https://people.brandeis.edu/~ghall/</t>
  </si>
  <si>
    <t>Federal Debt Held by the Public (OMB)</t>
  </si>
  <si>
    <t>Federal Debt Held by the Public (OMB) (%GDP)</t>
  </si>
  <si>
    <t>Federal Debt Held by the Public - Marketable</t>
  </si>
  <si>
    <t>Federal Debt Held by the Public - Marketable (%GDP)</t>
  </si>
  <si>
    <t>Federal Debt Held by the Public - Non-Marketable</t>
  </si>
  <si>
    <t>Federal Debt Held by the Public - Non-Marketable (%GDP)</t>
  </si>
  <si>
    <t>Comments</t>
  </si>
  <si>
    <t>Primary surplus = Total surplus or deficit + Interest Payment. Interest Payment = Gross Interest on Treasury debt securities - Interest received by Trust Funds after 1962, = 1.1 * Net Interest payment before 1962</t>
  </si>
  <si>
    <t>OMB Table 1.1, OMB Table 3.2, OMB Table 3.1</t>
  </si>
  <si>
    <t>Interest Payment</t>
  </si>
  <si>
    <t>Interest rate (%) - Public Debt Held by the Public (Hall)</t>
  </si>
  <si>
    <t>Share Marketable</t>
  </si>
  <si>
    <t>Share Non-Marketable</t>
  </si>
  <si>
    <t>Federal Debt Held by the Public - Total, Marketable, and Non-Marketable</t>
  </si>
  <si>
    <t xml:space="preserve"> </t>
  </si>
  <si>
    <t>Interest rate_t = Interest payment_t / Debt Held by the Public-{t-1} * 100</t>
  </si>
  <si>
    <t>TIPS (Treasury Bulletin)</t>
  </si>
  <si>
    <t>TIPS (Treasury Bulletin) (%GDP)</t>
  </si>
  <si>
    <t>Year</t>
  </si>
  <si>
    <t>year</t>
  </si>
  <si>
    <t>Blanchard (2019) Non-Tax Adjusted Rate</t>
  </si>
  <si>
    <t>Blanchard (2019) with Tax Adjustment</t>
  </si>
  <si>
    <t>Counterfactual: Primary Balance = 0 since 1947 with epsilon=0</t>
  </si>
  <si>
    <t>OMF - bis</t>
  </si>
  <si>
    <t>OMF - bis (%GDP)</t>
  </si>
  <si>
    <t>difference</t>
  </si>
  <si>
    <t>On-budget unless otherwise stated</t>
  </si>
  <si>
    <t>N/A = Not available</t>
  </si>
  <si>
    <t>(Off-budget)</t>
  </si>
  <si>
    <t>(On-budget)</t>
  </si>
  <si>
    <t>Total outlays</t>
  </si>
  <si>
    <t>Total, Undistributed Offsetting Receipts</t>
  </si>
  <si>
    <t>..........</t>
  </si>
  <si>
    <t>...........</t>
  </si>
  <si>
    <t>959 Other undistributed offsetting receipts</t>
  </si>
  <si>
    <t>954 Sale of major assets</t>
  </si>
  <si>
    <t>953 Rents and royalties on the Outer Continental Shelf</t>
  </si>
  <si>
    <t>952 Employer share, employee retirement (off-budget)</t>
  </si>
  <si>
    <t>951 Employer share, employee retirement (on-budget)</t>
  </si>
  <si>
    <t>950 Undistributed Offsetting Receipts:</t>
  </si>
  <si>
    <t>Total, Allowances</t>
  </si>
  <si>
    <t>927 Adjustment for historical outlay estimation bias</t>
  </si>
  <si>
    <t>926 Spectrum relocation</t>
  </si>
  <si>
    <t>924 Allowance for Discretionary Programs (Non-Defense)</t>
  </si>
  <si>
    <t>923 Pandemic Fraud Prevention and Enforcement</t>
  </si>
  <si>
    <t>920 Allowances:</t>
  </si>
  <si>
    <t>Total, Net Interest</t>
  </si>
  <si>
    <t>909 Other investment income</t>
  </si>
  <si>
    <t>908 Other interest</t>
  </si>
  <si>
    <t>903 Interest received by off-budget trust funds</t>
  </si>
  <si>
    <t>902 Interest received by on-budget trust funds</t>
  </si>
  <si>
    <t>901 Interest on Treasury debt securities (gross)</t>
  </si>
  <si>
    <t>900 Net Interest:</t>
  </si>
  <si>
    <t>Total, General Government</t>
  </si>
  <si>
    <t>809 Deductions for offsetting receipts</t>
  </si>
  <si>
    <t>808 Other general government</t>
  </si>
  <si>
    <t>806 General purpose fiscal assistance</t>
  </si>
  <si>
    <t>805 Central personnel management</t>
  </si>
  <si>
    <t>804 General property and records management</t>
  </si>
  <si>
    <t>803 Central fiscal operations</t>
  </si>
  <si>
    <t>802 Executive direction and management</t>
  </si>
  <si>
    <t>801 Legislative functions</t>
  </si>
  <si>
    <t>800 General Government:</t>
  </si>
  <si>
    <t>Total, Administration of Justice</t>
  </si>
  <si>
    <t>754 Criminal justice assistance</t>
  </si>
  <si>
    <t>753 Federal correctional activities</t>
  </si>
  <si>
    <t>752 Federal litigative and judicial activities</t>
  </si>
  <si>
    <t>751 Federal law enforcement activities</t>
  </si>
  <si>
    <t>750 Administration of Justice:</t>
  </si>
  <si>
    <t>Total, Veterans Benefits and Services</t>
  </si>
  <si>
    <t>705 Other veterans benefits and services</t>
  </si>
  <si>
    <t>704 Veterans housing</t>
  </si>
  <si>
    <t>703 Hospital and medical care for veterans</t>
  </si>
  <si>
    <t>702 Veterans education, training, and rehabilitation</t>
  </si>
  <si>
    <t>701 Income security for veterans</t>
  </si>
  <si>
    <t>700 Veterans Benefits and Services:</t>
  </si>
  <si>
    <t>651 Social security</t>
  </si>
  <si>
    <t>650 Social Security:</t>
  </si>
  <si>
    <t>Total, Income Security</t>
  </si>
  <si>
    <t>609 Other income security</t>
  </si>
  <si>
    <t>605 Food and nutrition assistance</t>
  </si>
  <si>
    <t>604 Housing assistance</t>
  </si>
  <si>
    <t>603 Unemployment compensation</t>
  </si>
  <si>
    <t>602 Federal employee retirement and disability</t>
  </si>
  <si>
    <t>601 General retirement and disability insurance (excluding social security)</t>
  </si>
  <si>
    <t>600 Income Security:</t>
  </si>
  <si>
    <t>571 Medicare</t>
  </si>
  <si>
    <t>570 Medicare:</t>
  </si>
  <si>
    <t>Total, Health</t>
  </si>
  <si>
    <t>554 Consumer and occupational health and safety</t>
  </si>
  <si>
    <t>552 Health research and training</t>
  </si>
  <si>
    <t>551 Health care services</t>
  </si>
  <si>
    <t>550 Health:</t>
  </si>
  <si>
    <t>Total, Education, Training, Employment, and Social Services</t>
  </si>
  <si>
    <t>506 Social services</t>
  </si>
  <si>
    <t>505 Other labor services</t>
  </si>
  <si>
    <t>504 Training and employment</t>
  </si>
  <si>
    <t>503 Research and general education aids</t>
  </si>
  <si>
    <t>502 Higher education</t>
  </si>
  <si>
    <t>501 Elementary, secondary, and vocational education</t>
  </si>
  <si>
    <t>500 Education, Training, Employment, and Social Services:</t>
  </si>
  <si>
    <t>Total, Community and Regional Development</t>
  </si>
  <si>
    <t>453 Disaster relief and insurance</t>
  </si>
  <si>
    <t>452 Area and regional development</t>
  </si>
  <si>
    <t>451 Community development</t>
  </si>
  <si>
    <t>450 Community and Regional Development:</t>
  </si>
  <si>
    <t>Total, Transportation</t>
  </si>
  <si>
    <t>407 Other transportation</t>
  </si>
  <si>
    <t>403 Water transportation</t>
  </si>
  <si>
    <t>402 Air transportation</t>
  </si>
  <si>
    <t>401 Ground transportation</t>
  </si>
  <si>
    <t>400 Transportation:</t>
  </si>
  <si>
    <t>Total, Commerce and Housing Credit</t>
  </si>
  <si>
    <t>376 Other advancement of commerce</t>
  </si>
  <si>
    <t>373 Deposit insurance</t>
  </si>
  <si>
    <t>372 Postal service</t>
  </si>
  <si>
    <t>371 Mortgage credit</t>
  </si>
  <si>
    <t>370 Commerce and Housing Credit:</t>
  </si>
  <si>
    <t>Total, Agriculture</t>
  </si>
  <si>
    <t>352 Agricultural research and services</t>
  </si>
  <si>
    <t>351 Farm income stabilization</t>
  </si>
  <si>
    <t>350 Agriculture:</t>
  </si>
  <si>
    <t>Total, Natural Resources and Environment</t>
  </si>
  <si>
    <t>306 Other natural resources</t>
  </si>
  <si>
    <t>304 Pollution control and abatement</t>
  </si>
  <si>
    <t>303 Recreational resources</t>
  </si>
  <si>
    <t>302 Conservation and land management</t>
  </si>
  <si>
    <t>301 Water resources</t>
  </si>
  <si>
    <t>300 Natural Resources and Environment:</t>
  </si>
  <si>
    <t>Total, Energy</t>
  </si>
  <si>
    <t>276 Energy information, policy, and regulation</t>
  </si>
  <si>
    <t>274 Emergency energy preparedness</t>
  </si>
  <si>
    <t>272 Energy conservation</t>
  </si>
  <si>
    <t>271 Energy supply</t>
  </si>
  <si>
    <t>270 Energy:</t>
  </si>
  <si>
    <t>Total, General Science, Space, and Technology</t>
  </si>
  <si>
    <t>252 Space flight, research, and supporting activities</t>
  </si>
  <si>
    <t>251 General science and basic research</t>
  </si>
  <si>
    <t>250 General Science, Space, and Technology:</t>
  </si>
  <si>
    <t>Total, International Affairs</t>
  </si>
  <si>
    <t>155 International financial programs</t>
  </si>
  <si>
    <t>154 Foreign information and exchange activities</t>
  </si>
  <si>
    <t>153 Conduct of foreign affairs</t>
  </si>
  <si>
    <t>152 International security assistance</t>
  </si>
  <si>
    <t>151 International development and humanitarian assistance</t>
  </si>
  <si>
    <t>150 International Affairs:</t>
  </si>
  <si>
    <t>Total, National Defense</t>
  </si>
  <si>
    <t>054 Defense-related activities</t>
  </si>
  <si>
    <t>053 Atomic energy defense activities</t>
  </si>
  <si>
    <t>051 Subtotal, Department of Defense-Military</t>
  </si>
  <si>
    <t>N/A</t>
  </si>
  <si>
    <t>Other</t>
  </si>
  <si>
    <t>Family Housing</t>
  </si>
  <si>
    <t>Military Construction</t>
  </si>
  <si>
    <t>Research, Development, Test, and Evaluation</t>
  </si>
  <si>
    <t>Procurement</t>
  </si>
  <si>
    <t>Operation and Maintenance</t>
  </si>
  <si>
    <t>Military Personnel</t>
  </si>
  <si>
    <t>051 Department of Defense-Military:</t>
  </si>
  <si>
    <t>050 National Defense:</t>
  </si>
  <si>
    <t>2028 estimate</t>
  </si>
  <si>
    <t>2027 estimate</t>
  </si>
  <si>
    <t>2026 estimate</t>
  </si>
  <si>
    <t>2025 estimate</t>
  </si>
  <si>
    <t>2024 estimate</t>
  </si>
  <si>
    <t>2023 estimate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</si>
  <si>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</si>
  <si>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</si>
  <si>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</si>
  <si>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</si>
  <si>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</si>
  <si>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</si>
  <si>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</si>
  <si>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</si>
  <si>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</si>
  <si>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</si>
  <si>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</si>
  <si>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</si>
  <si>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</si>
  <si>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</si>
  <si>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</si>
  <si>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</si>
  <si>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</si>
  <si>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</si>
  <si>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</si>
  <si>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</si>
  <si>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</si>
  <si>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</si>
  <si>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</si>
  <si>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</si>
  <si>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</si>
  <si>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</si>
  <si>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</si>
  <si>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</si>
  <si>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</si>
  <si>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</si>
  <si>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</si>
  <si>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</si>
  <si>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</si>
  <si>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</si>
  <si>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</si>
  <si>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</si>
  <si>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</si>
  <si>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</si>
  <si>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1984</t>
  </si>
  <si>
    <t>1983</t>
  </si>
  <si>
    <t>1982</t>
  </si>
  <si>
    <t>1981</t>
  </si>
  <si>
    <t>1980</t>
  </si>
  <si>
    <t>1979</t>
  </si>
  <si>
    <t>1978</t>
  </si>
  <si>
    <t>1977</t>
  </si>
  <si>
    <t>1976</t>
  </si>
  <si>
    <t>1975</t>
  </si>
  <si>
    <t>1974</t>
  </si>
  <si>
    <t>1973</t>
  </si>
  <si>
    <t>1972</t>
  </si>
  <si>
    <t>1971</t>
  </si>
  <si>
    <t>1970</t>
  </si>
  <si>
    <t>1969</t>
  </si>
  <si>
    <t>1968</t>
  </si>
  <si>
    <t>1967</t>
  </si>
  <si>
    <t>1966</t>
  </si>
  <si>
    <t>1965</t>
  </si>
  <si>
    <t>1964</t>
  </si>
  <si>
    <t>1963</t>
  </si>
  <si>
    <t>1962</t>
  </si>
  <si>
    <t>Function and Subfunction</t>
  </si>
  <si>
    <t>(in millions of dollars)</t>
  </si>
  <si>
    <t>Table 3.2 - OUTLAYS BY FUNCTION AND SUBFUNCTION:  1962 - 2028</t>
  </si>
  <si>
    <t>* 0.05 percent or less</t>
  </si>
  <si>
    <t>(*)</t>
  </si>
  <si>
    <t>(-*)</t>
  </si>
  <si>
    <t>Total, Federal outlays</t>
  </si>
  <si>
    <t>Undistributed offsetting receipts</t>
  </si>
  <si>
    <t>Other functions</t>
  </si>
  <si>
    <t>Net interest</t>
  </si>
  <si>
    <t>Physical resources</t>
  </si>
  <si>
    <t>Human resources</t>
  </si>
  <si>
    <t>National defense</t>
  </si>
  <si>
    <t>As percentages of GDP:</t>
  </si>
  <si>
    <t>As percentages of outlays:</t>
  </si>
  <si>
    <t>Allowances</t>
  </si>
  <si>
    <t>General Government</t>
  </si>
  <si>
    <t>Administration of Justice</t>
  </si>
  <si>
    <t>Agriculture</t>
  </si>
  <si>
    <t>General Science, Space, and Technology</t>
  </si>
  <si>
    <t>International Affairs</t>
  </si>
  <si>
    <t>Community and Regional Development</t>
  </si>
  <si>
    <t>Transportation</t>
  </si>
  <si>
    <t>Commerce and Housing Credit</t>
  </si>
  <si>
    <t>Natural Resources and Environment</t>
  </si>
  <si>
    <t>Energy</t>
  </si>
  <si>
    <t>Veterans Benefits and Services</t>
  </si>
  <si>
    <t>Social Security</t>
  </si>
  <si>
    <t>Income Security</t>
  </si>
  <si>
    <t>Medicare</t>
  </si>
  <si>
    <t>Health</t>
  </si>
  <si>
    <t>Education, Training, Employment, and Social Services</t>
  </si>
  <si>
    <t>National Defense</t>
  </si>
  <si>
    <t>In millions of dollars:</t>
  </si>
  <si>
    <t>1961</t>
  </si>
  <si>
    <t>1960</t>
  </si>
  <si>
    <t>1959</t>
  </si>
  <si>
    <t>1958</t>
  </si>
  <si>
    <t>1957</t>
  </si>
  <si>
    <t>1956</t>
  </si>
  <si>
    <t>1955</t>
  </si>
  <si>
    <t>1954</t>
  </si>
  <si>
    <t>1953</t>
  </si>
  <si>
    <t>1952</t>
  </si>
  <si>
    <t>1951</t>
  </si>
  <si>
    <t>1950</t>
  </si>
  <si>
    <t>1949</t>
  </si>
  <si>
    <t>1948</t>
  </si>
  <si>
    <t>1947</t>
  </si>
  <si>
    <t>1946</t>
  </si>
  <si>
    <t>1945</t>
  </si>
  <si>
    <t>1944</t>
  </si>
  <si>
    <t>1943</t>
  </si>
  <si>
    <t>1942</t>
  </si>
  <si>
    <t>1941</t>
  </si>
  <si>
    <t>1940</t>
  </si>
  <si>
    <t>Superfunction and Function</t>
  </si>
  <si>
    <t>Table 3.1 - OUTLAYS BY SUPERFUNCTION AND FUNCTION:  1940 - 2028</t>
  </si>
  <si>
    <t>Note: Budget figures prior to 1933 are based on the "Administrative Budget" concepts rather than the "Unified Budget" concepts.</t>
  </si>
  <si>
    <t>* $500 thousand or less.</t>
  </si>
  <si>
    <t>1939</t>
  </si>
  <si>
    <t>1938</t>
  </si>
  <si>
    <t>1937</t>
  </si>
  <si>
    <t>1936</t>
  </si>
  <si>
    <t>1935</t>
  </si>
  <si>
    <t>1934</t>
  </si>
  <si>
    <t>1933</t>
  </si>
  <si>
    <t>1932</t>
  </si>
  <si>
    <t>1931</t>
  </si>
  <si>
    <t>1930</t>
  </si>
  <si>
    <t>1929</t>
  </si>
  <si>
    <t>1928</t>
  </si>
  <si>
    <t>1927</t>
  </si>
  <si>
    <t>1926</t>
  </si>
  <si>
    <t>1925</t>
  </si>
  <si>
    <t>1924</t>
  </si>
  <si>
    <t>1923</t>
  </si>
  <si>
    <t>1922</t>
  </si>
  <si>
    <t>1921</t>
  </si>
  <si>
    <t>1920</t>
  </si>
  <si>
    <t>1919</t>
  </si>
  <si>
    <t>1918</t>
  </si>
  <si>
    <t>1917</t>
  </si>
  <si>
    <t>1916</t>
  </si>
  <si>
    <t>1915</t>
  </si>
  <si>
    <t>-*</t>
  </si>
  <si>
    <t>1914</t>
  </si>
  <si>
    <t>1913</t>
  </si>
  <si>
    <t>1912</t>
  </si>
  <si>
    <t>1911</t>
  </si>
  <si>
    <t>1910</t>
  </si>
  <si>
    <t>1909</t>
  </si>
  <si>
    <t>1908</t>
  </si>
  <si>
    <t>1907</t>
  </si>
  <si>
    <t>1906</t>
  </si>
  <si>
    <t>1905</t>
  </si>
  <si>
    <t>1904</t>
  </si>
  <si>
    <t>1903</t>
  </si>
  <si>
    <t>1902</t>
  </si>
  <si>
    <t>1901</t>
  </si>
  <si>
    <t>1850-1900</t>
  </si>
  <si>
    <t>1789-1849</t>
  </si>
  <si>
    <t>Surplus or Deficit (-)</t>
  </si>
  <si>
    <t>Outlays</t>
  </si>
  <si>
    <t>Receipts</t>
  </si>
  <si>
    <t>Off-Budget</t>
  </si>
  <si>
    <t>On-Budget</t>
  </si>
  <si>
    <t>Total</t>
  </si>
  <si>
    <t>Table 1.1 - SUMMARY OF RECEIPTS, OUTLAYS, AND SURPLUSES OR DEFICITS ( - ):  1789 - 2028</t>
  </si>
  <si>
    <t>Note: Constant dollar research and development outlays are based on the GDP (chained) price index.</t>
  </si>
  <si>
    <t>Nondefense</t>
  </si>
  <si>
    <t>Defense</t>
  </si>
  <si>
    <t>Grants</t>
  </si>
  <si>
    <t>Direct</t>
  </si>
  <si>
    <t>Addendum: Direct Capital</t>
  </si>
  <si>
    <t>All Other</t>
  </si>
  <si>
    <t>Undis-
tributed
Offsetting
Receipts</t>
  </si>
  <si>
    <t>Net Interest</t>
  </si>
  <si>
    <t>Other
Grants</t>
  </si>
  <si>
    <t>Payment for Individuals</t>
  </si>
  <si>
    <t>Total
Nondefense</t>
  </si>
  <si>
    <t>Total
Defense</t>
  </si>
  <si>
    <t>Composite Outlay Deflators</t>
  </si>
  <si>
    <t>GDP
(Chained)
Price Index</t>
  </si>
  <si>
    <t>GDP (in
billions of
dollars)</t>
  </si>
  <si>
    <t>Fiscal Year</t>
  </si>
  <si>
    <t>(Fiscal Year 2012 = 1.000)</t>
  </si>
  <si>
    <t>Table 10.1 - GROSS DOMESTIC PRODUCT AND DEFLATORS USED IN THE HISTORICAL TABLES:  1940 - 2028</t>
  </si>
  <si>
    <t>Table 7.1 - FEDERAL DEBT AT THE END OF YEAR:  1940 - 2028</t>
  </si>
  <si>
    <t>In Millions of Dollars</t>
  </si>
  <si>
    <t>As Percentages of GDP</t>
  </si>
  <si>
    <t>Gross 
Federal Debt</t>
  </si>
  <si>
    <t>Less: Held by Federal Government Accounts</t>
  </si>
  <si>
    <t>Equals: Held by the Public</t>
  </si>
  <si>
    <t>Federal Reserve System</t>
  </si>
  <si>
    <t>N/A: Not available</t>
  </si>
  <si>
    <t>Interest Payments</t>
  </si>
  <si>
    <t>Ratio</t>
  </si>
  <si>
    <t>Total surplus</t>
  </si>
  <si>
    <t>Aggregate Interest Rate, 1962-2022</t>
  </si>
  <si>
    <t>Aggregate Interest Rate, 1947-1961</t>
  </si>
  <si>
    <t>Rate based on Net Interest</t>
  </si>
  <si>
    <t>Other Means of Financing  (same as residual \epsilon)</t>
  </si>
  <si>
    <t>epsilon = Debt_{t}-(1+i_{t})*Debt_{t-1}+PB_{t}</t>
  </si>
  <si>
    <t>Tbills</t>
  </si>
  <si>
    <t>T-bills and TIPS outstanding</t>
  </si>
  <si>
    <t>Treasury Bulletins</t>
  </si>
  <si>
    <t>Federal Debt Held by the Public (OMB) with epsilon=0</t>
  </si>
  <si>
    <t>Federal Debt Held by the Public (OMB)  (%GDP) with epsilon=0</t>
  </si>
  <si>
    <t>Held by the public = Held by the Federal reserve + Held by Private Investors; Federal Debt Held by the Public (OMB)  (%GDP) with epsilon=0 is the debt dynamics with no residual</t>
  </si>
  <si>
    <t>Blanchard</t>
  </si>
  <si>
    <t>See Blanchard (2019) folder</t>
  </si>
  <si>
    <t>Interest</t>
  </si>
  <si>
    <t>Interest rate (%) based on net and gross interest payments</t>
  </si>
  <si>
    <t>epsilon</t>
  </si>
  <si>
    <t>Debt/GDP ratio with actual epsilon and epsilon=0</t>
  </si>
  <si>
    <t>d</t>
  </si>
  <si>
    <t>g</t>
  </si>
  <si>
    <t>i_hat</t>
  </si>
  <si>
    <t>p</t>
  </si>
  <si>
    <t>e</t>
  </si>
  <si>
    <t>Interest Payment (%GDP)</t>
  </si>
  <si>
    <t>Counterfactual: Primary Balance = 0 since 1947 with epsilon=0 (%GDP)</t>
  </si>
  <si>
    <t>d_e=0</t>
  </si>
  <si>
    <t>(a)</t>
  </si>
  <si>
    <t>(a1)</t>
  </si>
  <si>
    <t>x</t>
  </si>
  <si>
    <t>(a2)</t>
  </si>
  <si>
    <t>Table 2A</t>
  </si>
  <si>
    <t>$\delta$(Debt/GDP)</t>
  </si>
  <si>
    <t>Contribution of:</t>
  </si>
  <si>
    <t>$r-g$</t>
  </si>
  <si>
    <t>surpluses</t>
  </si>
  <si>
    <t>Table 2B</t>
  </si>
  <si>
    <t>$r^*-g$</t>
  </si>
  <si>
    <t>$r-r^*$</t>
  </si>
  <si>
    <t>Decomposition</t>
  </si>
  <si>
    <t>Produces the decomposition provided in Section 6 and Table 2</t>
  </si>
  <si>
    <t>own calculations</t>
  </si>
  <si>
    <t>Debt/GDP ratio</t>
  </si>
  <si>
    <t>Actual</t>
  </si>
  <si>
    <t>Counterfactuals</t>
  </si>
  <si>
    <t>Primary Balance</t>
  </si>
  <si>
    <t>Adjusted Interest Rate</t>
  </si>
  <si>
    <t>Combined</t>
  </si>
  <si>
    <t>Table 1</t>
  </si>
  <si>
    <t>Primary Balance scenario</t>
  </si>
  <si>
    <t>Adjusted Interest Rate scenario</t>
  </si>
  <si>
    <t>Combined scenario</t>
  </si>
  <si>
    <t>OMB Table 7.1, Treasury Bulletin and MSPD (borrowed from George J. Hall's website, see HallSargent)</t>
  </si>
  <si>
    <t>Replicates Blanchard (2019) and our own counterfactual</t>
  </si>
  <si>
    <t>Before 1962, we use Gross payments = 1.1*Net payments</t>
  </si>
  <si>
    <t>Tables</t>
  </si>
  <si>
    <t>Tables 1 and 2 in main text</t>
  </si>
  <si>
    <t>Table x.x</t>
  </si>
  <si>
    <t>Tables from the OMB historical database</t>
  </si>
  <si>
    <t xml:space="preserve">CRSP </t>
  </si>
  <si>
    <t>MSPD</t>
  </si>
  <si>
    <t>MSPD - Marketable</t>
  </si>
  <si>
    <t>MSPD - Non-Marketable</t>
  </si>
  <si>
    <t>Federal Debt Held by Private - Marketable excl. Bills</t>
  </si>
  <si>
    <t>Par Value of Interest-Bearing Debt</t>
  </si>
  <si>
    <t>Market Value of Interest Bearing Debt</t>
  </si>
  <si>
    <t>Mth</t>
  </si>
  <si>
    <t>Interest Bearing</t>
  </si>
  <si>
    <t>Matured</t>
  </si>
  <si>
    <t>Non-Interest Bearing</t>
  </si>
  <si>
    <t>Total Gross Debt</t>
  </si>
  <si>
    <t>Debt Held by Private Investors</t>
  </si>
  <si>
    <t>Marketable</t>
  </si>
  <si>
    <t>Nonmarketable (Includes Special Issues)</t>
  </si>
  <si>
    <t>Nonmarketable (Includes Special issues)</t>
  </si>
  <si>
    <t>Par Value</t>
  </si>
  <si>
    <t xml:space="preserve">Market Value </t>
  </si>
  <si>
    <t>Held by Government Agencies and Trust Funds</t>
  </si>
  <si>
    <t>Held by the Federal Reserve</t>
  </si>
  <si>
    <t>Held by Private Investors</t>
  </si>
  <si>
    <t>NaN</t>
  </si>
  <si>
    <t>Summary</t>
  </si>
  <si>
    <t>Marketable Obligations</t>
  </si>
  <si>
    <t>Non-Marketable Obligations</t>
  </si>
  <si>
    <t>State and Local Government Series</t>
  </si>
  <si>
    <t>Total Marketable Obligations</t>
  </si>
  <si>
    <t>Total Non-Marketable Obligations</t>
  </si>
  <si>
    <t>Total Public Issues</t>
  </si>
  <si>
    <t>Interest Bearing Debt</t>
  </si>
  <si>
    <t>Matured Debt</t>
  </si>
  <si>
    <t>Non-Interest bearing Debt</t>
  </si>
  <si>
    <t>Total Gross Public Debt</t>
  </si>
  <si>
    <t>Guaranteed Obligations Not Owned by Treasury</t>
  </si>
  <si>
    <t>Total Debt and Guaranteed Obligation</t>
  </si>
  <si>
    <t>Debt Not Subject to Statutory Limitation'</t>
  </si>
  <si>
    <t>Participation Certificates</t>
  </si>
  <si>
    <t>Total Debt Subject to Limitation</t>
  </si>
  <si>
    <t xml:space="preserve">Guaranteed Securities </t>
  </si>
  <si>
    <t>Calend</t>
    <phoneticPr fontId="0" type="noConversion"/>
  </si>
  <si>
    <t>Treasury Bills</t>
  </si>
  <si>
    <t>Certificates of Indebtedness</t>
  </si>
  <si>
    <t>Treasury Notes</t>
  </si>
  <si>
    <t>Treasury Bonds</t>
  </si>
  <si>
    <t>Other Bonds</t>
  </si>
  <si>
    <t>Treasury Certificates</t>
  </si>
  <si>
    <t>Savings Bonds</t>
  </si>
  <si>
    <t>Savings Notes</t>
  </si>
  <si>
    <t>Retirement Plan Bonds</t>
  </si>
  <si>
    <t>Depository Bonds</t>
  </si>
  <si>
    <t>Treasury Certificates R.E.A. Series</t>
  </si>
  <si>
    <t>Treasury Bonds R.E.A. Series</t>
  </si>
  <si>
    <t>Treasury Bond Investment Series</t>
  </si>
  <si>
    <t>Special Issues</t>
  </si>
  <si>
    <t>regular series</t>
  </si>
  <si>
    <t>tax anticipation</t>
  </si>
  <si>
    <t>Foreign Series</t>
  </si>
  <si>
    <t>Foreign Currency</t>
  </si>
  <si>
    <t>Non-marketable+Special Issues</t>
  </si>
  <si>
    <t>Subtotal Treasury</t>
  </si>
  <si>
    <t>Notes Issued to IMF</t>
  </si>
  <si>
    <t>Particpation Certificates</t>
  </si>
  <si>
    <t>Total Other Debt subject to Limit</t>
  </si>
  <si>
    <t>Treasury Bonds (with Notes after 2003)</t>
  </si>
  <si>
    <t>Treasury Inflation-Protected Securities</t>
  </si>
  <si>
    <t>Treasury Inflation-Indexed Bonds</t>
  </si>
  <si>
    <t>Floating Rate Notes</t>
  </si>
  <si>
    <t>Federal Financing Bank</t>
  </si>
  <si>
    <t>Depository Series</t>
  </si>
  <si>
    <t>Domestic Series</t>
  </si>
  <si>
    <t>Foreign Government Series</t>
  </si>
  <si>
    <t>Foreign Public</t>
  </si>
  <si>
    <t>Government Account Series</t>
  </si>
  <si>
    <t>Investment Series</t>
  </si>
  <si>
    <t>Individual Retirement Bonds</t>
  </si>
  <si>
    <t>Saving Notes</t>
  </si>
  <si>
    <t>Hope Bonds</t>
  </si>
  <si>
    <t>Dollar Denominated</t>
  </si>
  <si>
    <t>Fed holdings / All Public holdings</t>
  </si>
  <si>
    <t>Fed holdings / Marketable Public holdings</t>
  </si>
  <si>
    <t>Fed Tbills holdings</t>
  </si>
  <si>
    <t>Tbills outstanding</t>
  </si>
  <si>
    <t>Debt Not Subject to Statutory Limitation</t>
  </si>
  <si>
    <t>Treasury</t>
  </si>
  <si>
    <t>Repurchase Agreements</t>
  </si>
  <si>
    <t>Unamortized Discount</t>
  </si>
  <si>
    <t>Financing for SSA</t>
  </si>
  <si>
    <t>Guaranteed Debt of Other Agencies</t>
  </si>
  <si>
    <t>Fed Tbills holdings / Tbills outstanding</t>
  </si>
  <si>
    <t>total public / GDP</t>
  </si>
  <si>
    <t>total public</t>
  </si>
  <si>
    <t>OMB</t>
  </si>
  <si>
    <t>Tbills outstanding / Total outstanding</t>
  </si>
  <si>
    <t>Tbills Fed / Total Fed</t>
  </si>
  <si>
    <t>Tbills held by Private (CRSP proxy)</t>
  </si>
  <si>
    <t>TBills held by Private (CRSP proxy) (%GDP)</t>
  </si>
  <si>
    <t>Tbills (Total)</t>
  </si>
  <si>
    <t>Tbills (Fed)</t>
  </si>
  <si>
    <t>TIPS (Treasury Bulletin) (%Debt)</t>
  </si>
  <si>
    <t>T-bills (%Marketable)</t>
  </si>
  <si>
    <t>Combined scenario (e=0)</t>
  </si>
  <si>
    <t>i-g</t>
  </si>
  <si>
    <t>i_hat-g</t>
  </si>
  <si>
    <t>Combined scenario - 1945</t>
  </si>
  <si>
    <t>i_hat and x come from Matlab code (Variables i_hat_ALL and xw_sum_ALL)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</si>
</sst>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#,###"/>
    <numFmt numFmtId="166" formatCode="##,##0.0"/>
    <numFmt numFmtId="167" formatCode="##,##0.0000"/>
    <numFmt numFmtId="168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3"/>
      <name val="Arial"/>
      <family val="2"/>
    </font>
    <font>
      <sz val="12"/>
      <name val="Arial"/>
      <family val="2"/>
    </font>
    <font>
      <sz val="11"/>
      <name val="Calibri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Arial Narrow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B0F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3" fillId="0" borderId="0">
      <alignment vertical="center"/>
    </xf>
    <xf numFmtId="0" fontId="15" fillId="0" borderId="0"/>
    <xf numFmtId="43" fontId="17" fillId="0" borderId="0" applyFont="0" applyFill="0" applyBorder="0" applyAlignment="0" applyProtection="0"/>
  </cellStyleXfs>
  <cellXfs count="172">
    <xf numFmtId="0" fontId="0" fillId="0" borderId="0" xfId="0"/>
    <xf numFmtId="0" fontId="0" fillId="2" borderId="0" xfId="0" applyFill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1" xfId="0" applyBorder="1"/>
    <xf numFmtId="9" fontId="0" fillId="0" borderId="0" xfId="1" applyFont="1"/>
    <xf numFmtId="11" fontId="0" fillId="0" borderId="0" xfId="2" applyNumberFormat="1" applyFont="1"/>
    <xf numFmtId="0" fontId="2" fillId="0" borderId="0" xfId="3"/>
    <xf numFmtId="164" fontId="0" fillId="0" borderId="0" xfId="0" applyNumberFormat="1"/>
    <xf numFmtId="0" fontId="1" fillId="0" borderId="0" xfId="7"/>
    <xf numFmtId="0" fontId="6" fillId="0" borderId="0" xfId="8"/>
    <xf numFmtId="164" fontId="1" fillId="0" borderId="0" xfId="7" applyNumberFormat="1"/>
    <xf numFmtId="164" fontId="6" fillId="0" borderId="0" xfId="8" applyNumberFormat="1"/>
    <xf numFmtId="2" fontId="0" fillId="2" borderId="0" xfId="0" applyNumberFormat="1" applyFill="1"/>
    <xf numFmtId="0" fontId="3" fillId="0" borderId="0" xfId="4"/>
    <xf numFmtId="0" fontId="7" fillId="0" borderId="2" xfId="4" applyFont="1" applyBorder="1" applyAlignment="1">
      <alignment horizontal="left" vertical="top" wrapText="1"/>
    </xf>
    <xf numFmtId="0" fontId="3" fillId="0" borderId="3" xfId="4" applyBorder="1"/>
    <xf numFmtId="0" fontId="3" fillId="0" borderId="4" xfId="4" applyBorder="1"/>
    <xf numFmtId="0" fontId="7" fillId="0" borderId="3" xfId="4" applyFont="1" applyBorder="1" applyAlignment="1">
      <alignment horizontal="left" vertical="top" wrapText="1"/>
    </xf>
    <xf numFmtId="165" fontId="7" fillId="0" borderId="5" xfId="4" applyNumberFormat="1" applyFont="1" applyBorder="1" applyAlignment="1">
      <alignment horizontal="right" vertical="top" wrapText="1"/>
    </xf>
    <xf numFmtId="0" fontId="7" fillId="0" borderId="0" xfId="4" applyFont="1" applyAlignment="1">
      <alignment horizontal="left" vertical="top" wrapText="1" indent="2"/>
    </xf>
    <xf numFmtId="165" fontId="7" fillId="0" borderId="6" xfId="4" applyNumberFormat="1" applyFont="1" applyBorder="1" applyAlignment="1">
      <alignment horizontal="right" vertical="top" wrapText="1"/>
    </xf>
    <xf numFmtId="165" fontId="7" fillId="0" borderId="7" xfId="4" applyNumberFormat="1" applyFont="1" applyBorder="1" applyAlignment="1">
      <alignment horizontal="right" vertical="top" wrapText="1"/>
    </xf>
    <xf numFmtId="165" fontId="7" fillId="0" borderId="8" xfId="4" applyNumberFormat="1" applyFont="1" applyBorder="1" applyAlignment="1">
      <alignment horizontal="right" vertical="top" wrapText="1"/>
    </xf>
    <xf numFmtId="165" fontId="7" fillId="0" borderId="9" xfId="4" applyNumberFormat="1" applyFont="1" applyBorder="1" applyAlignment="1">
      <alignment horizontal="right" vertical="top" wrapText="1"/>
    </xf>
    <xf numFmtId="0" fontId="8" fillId="0" borderId="5" xfId="4" applyFont="1" applyBorder="1" applyAlignment="1">
      <alignment horizontal="left" vertical="top" wrapText="1"/>
    </xf>
    <xf numFmtId="165" fontId="7" fillId="0" borderId="4" xfId="4" applyNumberFormat="1" applyFont="1" applyBorder="1" applyAlignment="1">
      <alignment horizontal="right" vertical="top" wrapText="1"/>
    </xf>
    <xf numFmtId="165" fontId="7" fillId="0" borderId="10" xfId="4" applyNumberFormat="1" applyFont="1" applyBorder="1" applyAlignment="1">
      <alignment horizontal="right" vertical="top" wrapText="1"/>
    </xf>
    <xf numFmtId="0" fontId="7" fillId="0" borderId="0" xfId="4" applyFont="1" applyAlignment="1">
      <alignment horizontal="left" vertical="top" wrapText="1" indent="1"/>
    </xf>
    <xf numFmtId="165" fontId="7" fillId="0" borderId="11" xfId="4" applyNumberFormat="1" applyFont="1" applyBorder="1" applyAlignment="1">
      <alignment horizontal="right" vertical="top" wrapText="1"/>
    </xf>
    <xf numFmtId="0" fontId="3" fillId="0" borderId="5" xfId="4" applyBorder="1"/>
    <xf numFmtId="0" fontId="3" fillId="0" borderId="2" xfId="4" applyBorder="1"/>
    <xf numFmtId="0" fontId="3" fillId="0" borderId="11" xfId="4" applyBorder="1"/>
    <xf numFmtId="0" fontId="8" fillId="0" borderId="12" xfId="4" applyFont="1" applyBorder="1" applyAlignment="1">
      <alignment horizontal="center" vertical="center" wrapText="1"/>
    </xf>
    <xf numFmtId="0" fontId="8" fillId="0" borderId="13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166" fontId="7" fillId="0" borderId="5" xfId="4" applyNumberFormat="1" applyFont="1" applyBorder="1" applyAlignment="1">
      <alignment horizontal="right" vertical="top" wrapText="1"/>
    </xf>
    <xf numFmtId="166" fontId="9" fillId="0" borderId="4" xfId="4" applyNumberFormat="1" applyFont="1" applyBorder="1" applyAlignment="1">
      <alignment horizontal="right" vertical="top" wrapText="1"/>
    </xf>
    <xf numFmtId="0" fontId="8" fillId="0" borderId="0" xfId="4" applyFont="1" applyAlignment="1">
      <alignment horizontal="left" vertical="top" wrapText="1"/>
    </xf>
    <xf numFmtId="0" fontId="7" fillId="0" borderId="0" xfId="4" applyFont="1" applyAlignment="1">
      <alignment horizontal="left" vertical="top" wrapText="1"/>
    </xf>
    <xf numFmtId="0" fontId="3" fillId="0" borderId="7" xfId="4" applyBorder="1"/>
    <xf numFmtId="166" fontId="7" fillId="0" borderId="4" xfId="4" applyNumberFormat="1" applyFont="1" applyBorder="1" applyAlignment="1">
      <alignment horizontal="right" vertical="top" wrapText="1"/>
    </xf>
    <xf numFmtId="165" fontId="9" fillId="0" borderId="5" xfId="4" applyNumberFormat="1" applyFont="1" applyBorder="1" applyAlignment="1">
      <alignment horizontal="right" vertical="top" wrapText="1"/>
    </xf>
    <xf numFmtId="0" fontId="8" fillId="0" borderId="14" xfId="4" applyFont="1" applyBorder="1" applyAlignment="1">
      <alignment horizontal="center" vertical="center" wrapText="1"/>
    </xf>
    <xf numFmtId="165" fontId="7" fillId="0" borderId="0" xfId="4" applyNumberFormat="1" applyFont="1" applyAlignment="1">
      <alignment horizontal="right" vertical="top" wrapText="1"/>
    </xf>
    <xf numFmtId="165" fontId="7" fillId="0" borderId="2" xfId="4" applyNumberFormat="1" applyFont="1" applyBorder="1" applyAlignment="1">
      <alignment horizontal="right" vertical="top" wrapText="1"/>
    </xf>
    <xf numFmtId="0" fontId="8" fillId="0" borderId="15" xfId="4" applyFont="1" applyBorder="1" applyAlignment="1">
      <alignment horizontal="center" vertical="center" wrapText="1"/>
    </xf>
    <xf numFmtId="167" fontId="7" fillId="0" borderId="5" xfId="4" applyNumberFormat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right" vertical="top" wrapText="1"/>
    </xf>
    <xf numFmtId="167" fontId="7" fillId="0" borderId="2" xfId="4" applyNumberFormat="1" applyFont="1" applyBorder="1" applyAlignment="1">
      <alignment horizontal="right" vertical="top" wrapText="1"/>
    </xf>
    <xf numFmtId="166" fontId="7" fillId="0" borderId="2" xfId="4" applyNumberFormat="1" applyFont="1" applyBorder="1" applyAlignment="1">
      <alignment horizontal="right" vertical="top" wrapText="1"/>
    </xf>
    <xf numFmtId="0" fontId="8" fillId="0" borderId="17" xfId="4" applyFont="1" applyBorder="1" applyAlignment="1">
      <alignment horizontal="center" vertical="center" wrapText="1"/>
    </xf>
    <xf numFmtId="0" fontId="8" fillId="0" borderId="18" xfId="4" applyFont="1" applyBorder="1" applyAlignment="1">
      <alignment horizontal="center" vertical="center" wrapText="1"/>
    </xf>
    <xf numFmtId="166" fontId="7" fillId="0" borderId="0" xfId="4" applyNumberFormat="1" applyFont="1" applyAlignment="1">
      <alignment horizontal="right" vertical="top" wrapText="1"/>
    </xf>
    <xf numFmtId="164" fontId="0" fillId="2" borderId="0" xfId="0" applyNumberFormat="1" applyFill="1"/>
    <xf numFmtId="0" fontId="7" fillId="2" borderId="0" xfId="4" applyFont="1" applyFill="1" applyAlignment="1">
      <alignment horizontal="left" vertical="top" wrapText="1" indent="2"/>
    </xf>
    <xf numFmtId="165" fontId="7" fillId="2" borderId="5" xfId="4" applyNumberFormat="1" applyFont="1" applyFill="1" applyBorder="1" applyAlignment="1">
      <alignment horizontal="right" vertical="top" wrapText="1"/>
    </xf>
    <xf numFmtId="0" fontId="11" fillId="2" borderId="0" xfId="0" applyFont="1" applyFill="1"/>
    <xf numFmtId="0" fontId="0" fillId="0" borderId="0" xfId="0" quotePrefix="1"/>
    <xf numFmtId="0" fontId="12" fillId="0" borderId="0" xfId="0" applyFont="1"/>
    <xf numFmtId="164" fontId="0" fillId="0" borderId="19" xfId="0" applyNumberFormat="1" applyBorder="1"/>
    <xf numFmtId="164" fontId="0" fillId="0" borderId="20" xfId="0" applyNumberFormat="1" applyBorder="1"/>
    <xf numFmtId="164" fontId="0" fillId="0" borderId="0" xfId="0" applyNumberFormat="1" applyAlignment="1">
      <alignment horizontal="center"/>
    </xf>
    <xf numFmtId="0" fontId="3" fillId="0" borderId="1" xfId="4" applyBorder="1" applyAlignment="1">
      <alignment horizontal="center"/>
    </xf>
    <xf numFmtId="164" fontId="3" fillId="0" borderId="0" xfId="4" applyNumberFormat="1"/>
    <xf numFmtId="0" fontId="0" fillId="0" borderId="19" xfId="0" applyBorder="1"/>
    <xf numFmtId="164" fontId="3" fillId="0" borderId="19" xfId="4" applyNumberFormat="1" applyBorder="1"/>
    <xf numFmtId="0" fontId="12" fillId="2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6" borderId="0" xfId="0" applyFill="1"/>
    <xf numFmtId="0" fontId="0" fillId="0" borderId="22" xfId="0" applyBorder="1" applyAlignment="1">
      <alignment horizontal="center" vertical="center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horizontal="center" vertical="center" wrapText="1"/>
    </xf>
    <xf numFmtId="0" fontId="0" fillId="6" borderId="0" xfId="0" applyFill="1" applyAlignment="1">
      <alignment horizontal="center" wrapText="1"/>
    </xf>
    <xf numFmtId="0" fontId="0" fillId="6" borderId="0" xfId="0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43" fontId="0" fillId="0" borderId="0" xfId="2" applyFont="1"/>
    <xf numFmtId="0" fontId="0" fillId="0" borderId="0" xfId="2" applyNumberFormat="1" applyFont="1" applyAlignment="1">
      <alignment horizontal="center"/>
    </xf>
    <xf numFmtId="43" fontId="1" fillId="0" borderId="0" xfId="2" applyFont="1"/>
    <xf numFmtId="43" fontId="0" fillId="0" borderId="0" xfId="0" applyNumberFormat="1"/>
    <xf numFmtId="0" fontId="14" fillId="0" borderId="0" xfId="9" applyFont="1" applyAlignment="1">
      <alignment horizontal="left" vertical="center"/>
    </xf>
    <xf numFmtId="0" fontId="0" fillId="10" borderId="0" xfId="0" applyFill="1" applyAlignment="1">
      <alignment horizontal="center" vertical="center"/>
    </xf>
    <xf numFmtId="0" fontId="1" fillId="0" borderId="0" xfId="0" applyFont="1"/>
    <xf numFmtId="0" fontId="6" fillId="0" borderId="0" xfId="9" applyFont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4" fillId="0" borderId="0" xfId="9" applyFont="1" applyAlignment="1">
      <alignment horizontal="center" wrapText="1"/>
    </xf>
    <xf numFmtId="0" fontId="15" fillId="0" borderId="0" xfId="10" applyAlignment="1">
      <alignment horizontal="center" wrapText="1"/>
    </xf>
    <xf numFmtId="168" fontId="0" fillId="0" borderId="0" xfId="2" applyNumberFormat="1" applyFont="1"/>
    <xf numFmtId="168" fontId="0" fillId="0" borderId="0" xfId="0" applyNumberFormat="1"/>
    <xf numFmtId="168" fontId="1" fillId="0" borderId="0" xfId="2" applyNumberFormat="1" applyFont="1"/>
    <xf numFmtId="168" fontId="1" fillId="0" borderId="0" xfId="2" applyNumberFormat="1" applyFont="1" applyAlignment="1">
      <alignment horizontal="left"/>
    </xf>
    <xf numFmtId="168" fontId="1" fillId="0" borderId="0" xfId="0" applyNumberFormat="1" applyFont="1"/>
    <xf numFmtId="0" fontId="14" fillId="2" borderId="0" xfId="9" applyFont="1" applyFill="1" applyAlignment="1">
      <alignment horizontal="center" wrapText="1"/>
    </xf>
    <xf numFmtId="0" fontId="15" fillId="2" borderId="0" xfId="10" applyFill="1" applyAlignment="1">
      <alignment horizontal="center" wrapText="1"/>
    </xf>
    <xf numFmtId="168" fontId="0" fillId="2" borderId="0" xfId="2" applyNumberFormat="1" applyFont="1" applyFill="1"/>
    <xf numFmtId="1" fontId="14" fillId="0" borderId="0" xfId="9" applyNumberFormat="1" applyFont="1" applyAlignment="1">
      <alignment horizontal="center"/>
    </xf>
    <xf numFmtId="0" fontId="16" fillId="0" borderId="0" xfId="0" applyFont="1"/>
    <xf numFmtId="43" fontId="1" fillId="0" borderId="0" xfId="2" applyFont="1" applyAlignment="1">
      <alignment horizontal="left"/>
    </xf>
    <xf numFmtId="43" fontId="1" fillId="0" borderId="0" xfId="0" applyNumberFormat="1" applyFont="1"/>
    <xf numFmtId="0" fontId="0" fillId="0" borderId="0" xfId="0" applyAlignment="1">
      <alignment vertical="center"/>
    </xf>
    <xf numFmtId="168" fontId="0" fillId="0" borderId="0" xfId="2" applyNumberFormat="1" applyFont="1" applyFill="1" applyAlignment="1">
      <alignment horizontal="center" vertical="center"/>
    </xf>
    <xf numFmtId="168" fontId="1" fillId="0" borderId="0" xfId="2" applyNumberFormat="1" applyFont="1" applyFill="1"/>
    <xf numFmtId="168" fontId="1" fillId="0" borderId="0" xfId="2" applyNumberFormat="1" applyFont="1" applyFill="1" applyAlignment="1">
      <alignment horizontal="left"/>
    </xf>
    <xf numFmtId="168" fontId="0" fillId="0" borderId="0" xfId="2" applyNumberFormat="1" applyFont="1" applyFill="1" applyAlignment="1">
      <alignment horizontal="center" vertical="center" wrapText="1"/>
    </xf>
    <xf numFmtId="43" fontId="1" fillId="0" borderId="0" xfId="2" applyFont="1" applyFill="1"/>
    <xf numFmtId="168" fontId="0" fillId="0" borderId="0" xfId="2" applyNumberFormat="1" applyFont="1" applyFill="1"/>
    <xf numFmtId="43" fontId="0" fillId="0" borderId="0" xfId="2" applyFont="1" applyFill="1"/>
    <xf numFmtId="0" fontId="6" fillId="0" borderId="0" xfId="9" applyFont="1" applyAlignment="1">
      <alignment horizontal="center" wrapText="1"/>
    </xf>
    <xf numFmtId="3" fontId="1" fillId="0" borderId="0" xfId="0" applyNumberFormat="1" applyFont="1"/>
    <xf numFmtId="0" fontId="16" fillId="0" borderId="0" xfId="0" applyFont="1" applyAlignment="1">
      <alignment horizontal="center"/>
    </xf>
    <xf numFmtId="0" fontId="0" fillId="4" borderId="0" xfId="0" applyFill="1" applyAlignment="1">
      <alignment vertical="center"/>
    </xf>
    <xf numFmtId="0" fontId="12" fillId="12" borderId="0" xfId="0" applyFont="1" applyFill="1" applyAlignment="1">
      <alignment horizontal="center" vertical="center"/>
    </xf>
    <xf numFmtId="0" fontId="12" fillId="13" borderId="0" xfId="0" applyFont="1" applyFill="1" applyAlignment="1">
      <alignment horizontal="center" vertical="center"/>
    </xf>
    <xf numFmtId="0" fontId="12" fillId="13" borderId="0" xfId="0" applyFont="1" applyFill="1" applyAlignment="1">
      <alignment horizontal="center" vertical="center" wrapText="1"/>
    </xf>
    <xf numFmtId="168" fontId="0" fillId="0" borderId="0" xfId="2" applyNumberFormat="1" applyFont="1" applyFill="1" applyAlignment="1">
      <alignment vertical="center"/>
    </xf>
    <xf numFmtId="168" fontId="0" fillId="0" borderId="0" xfId="11" applyNumberFormat="1" applyFont="1"/>
    <xf numFmtId="168" fontId="16" fillId="0" borderId="0" xfId="2" applyNumberFormat="1" applyFont="1"/>
    <xf numFmtId="0" fontId="15" fillId="0" borderId="0" xfId="1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3" fontId="0" fillId="0" borderId="0" xfId="0" applyNumberFormat="1" applyAlignment="1">
      <alignment horizontal="center"/>
    </xf>
    <xf numFmtId="0" fontId="11" fillId="0" borderId="0" xfId="0" applyFont="1"/>
    <xf numFmtId="0" fontId="18" fillId="0" borderId="0" xfId="0" applyFont="1"/>
    <xf numFmtId="2" fontId="11" fillId="0" borderId="0" xfId="0" applyNumberFormat="1" applyFont="1"/>
    <xf numFmtId="0" fontId="0" fillId="0" borderId="1" xfId="0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3" fillId="0" borderId="1" xfId="4" applyBorder="1" applyAlignment="1">
      <alignment horizontal="center"/>
    </xf>
    <xf numFmtId="0" fontId="3" fillId="0" borderId="21" xfId="4" applyBorder="1" applyAlignment="1">
      <alignment horizontal="center"/>
    </xf>
    <xf numFmtId="0" fontId="10" fillId="0" borderId="0" xfId="4" applyFont="1" applyAlignment="1">
      <alignment horizontal="left" vertical="center" wrapText="1"/>
    </xf>
    <xf numFmtId="0" fontId="10" fillId="0" borderId="3" xfId="4" applyFont="1" applyBorder="1" applyAlignment="1">
      <alignment horizontal="left" vertical="center" wrapText="1"/>
    </xf>
    <xf numFmtId="0" fontId="8" fillId="0" borderId="16" xfId="4" applyFont="1" applyBorder="1" applyAlignment="1">
      <alignment horizontal="center" vertical="center" wrapText="1"/>
    </xf>
    <xf numFmtId="0" fontId="7" fillId="0" borderId="14" xfId="4" applyFont="1" applyBorder="1" applyAlignment="1">
      <alignment horizontal="center" vertical="top" wrapText="1"/>
    </xf>
    <xf numFmtId="0" fontId="8" fillId="0" borderId="0" xfId="4" applyFont="1" applyAlignment="1">
      <alignment horizontal="center" vertical="top" wrapText="1"/>
    </xf>
    <xf numFmtId="0" fontId="8" fillId="0" borderId="15" xfId="4" applyFont="1" applyBorder="1" applyAlignment="1">
      <alignment horizontal="center" vertical="top" wrapText="1"/>
    </xf>
    <xf numFmtId="0" fontId="8" fillId="0" borderId="14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7" fillId="0" borderId="3" xfId="4" applyFont="1" applyBorder="1" applyAlignment="1">
      <alignment horizontal="left" vertical="top" wrapText="1"/>
    </xf>
    <xf numFmtId="0" fontId="8" fillId="0" borderId="13" xfId="4" applyFont="1" applyBorder="1" applyAlignment="1">
      <alignment horizontal="center" vertical="top" wrapText="1"/>
    </xf>
    <xf numFmtId="0" fontId="8" fillId="0" borderId="12" xfId="4" applyFont="1" applyBorder="1" applyAlignment="1">
      <alignment horizontal="center" vertical="top" wrapText="1"/>
    </xf>
    <xf numFmtId="0" fontId="8" fillId="0" borderId="15" xfId="4" applyFont="1" applyBorder="1" applyAlignment="1">
      <alignment horizontal="center" vertical="center" wrapText="1"/>
    </xf>
    <xf numFmtId="0" fontId="8" fillId="0" borderId="18" xfId="4" applyFont="1" applyBorder="1" applyAlignment="1">
      <alignment horizontal="center" vertical="center" wrapText="1"/>
    </xf>
    <xf numFmtId="0" fontId="8" fillId="0" borderId="17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9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1" fillId="11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2" fillId="12" borderId="0" xfId="0" applyFont="1" applyFill="1" applyAlignment="1">
      <alignment horizontal="center" vertical="center"/>
    </xf>
    <xf numFmtId="0" fontId="0" fillId="11" borderId="0" xfId="0" applyFill="1" applyAlignment="1">
      <alignment horizontal="center" vertical="center" wrapText="1"/>
    </xf>
  </cellXfs>
  <cellStyles count="12">
    <cellStyle name="Comma" xfId="2" builtinId="3"/>
    <cellStyle name="Comma 3 2" xfId="11" xr:uid="{DF0BA6F9-ACE1-46B7-AB7E-CCAD8DAC2808}"/>
    <cellStyle name="Hyperlink" xfId="3" builtinId="8"/>
    <cellStyle name="Hyperlink 2" xfId="5" xr:uid="{00000000-0005-0000-0000-000002000000}"/>
    <cellStyle name="Normal" xfId="0" builtinId="0"/>
    <cellStyle name="Normal 15" xfId="7" xr:uid="{FEE32DC4-807E-4FA0-95A3-7202DD2ACDDC}"/>
    <cellStyle name="Normal 2" xfId="4" xr:uid="{00000000-0005-0000-0000-000004000000}"/>
    <cellStyle name="Normal 2 2" xfId="10" xr:uid="{3FBBA488-2E90-4D2A-AB1A-8596D38038AD}"/>
    <cellStyle name="Normal 2 3" xfId="6" xr:uid="{00000000-0005-0000-0000-000005000000}"/>
    <cellStyle name="Normal 3" xfId="8" xr:uid="{3C59CB9A-AF9E-4EB5-87EF-31DB3095A2C4}"/>
    <cellStyle name="Percent" xfId="1" builtinId="5"/>
    <cellStyle name="一般 2" xfId="9" xr:uid="{2EE50269-AB5B-4329-933A-E46640135F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Outstanding Debt (%GDP)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'TOD checks'!$B$1</c:f>
              <c:strCache>
                <c:ptCount val="1"/>
                <c:pt idx="0">
                  <c:v>Federal Debt Held by the Public (OMB)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'TOD checks'!$A$2:$A$20</c:f>
              <c:numCache>
                <c:formatCode>General</c:formatCode>
                <c:ptCount val="19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</c:numCache>
            </c:numRef>
          </c:cat>
          <c:val>
            <c:numRef>
              <c:f>'TOD checks'!$B$2:$B$20</c:f>
              <c:numCache>
                <c:formatCode>0.0</c:formatCode>
                <c:ptCount val="19"/>
                <c:pt idx="0">
                  <c:v>45.872037914691944</c:v>
                </c:pt>
                <c:pt idx="1">
                  <c:v>69.212351029252446</c:v>
                </c:pt>
                <c:pt idx="2">
                  <c:v>86.434050514499532</c:v>
                </c:pt>
                <c:pt idx="3">
                  <c:v>103.87897526501766</c:v>
                </c:pt>
                <c:pt idx="4">
                  <c:v>106.07938596491229</c:v>
                </c:pt>
                <c:pt idx="5">
                  <c:v>93.904981163666804</c:v>
                </c:pt>
                <c:pt idx="6">
                  <c:v>82.577319587628878</c:v>
                </c:pt>
                <c:pt idx="7">
                  <c:v>77.512477396021694</c:v>
                </c:pt>
                <c:pt idx="8">
                  <c:v>78.594420023324659</c:v>
                </c:pt>
                <c:pt idx="9">
                  <c:v>65.533098914539053</c:v>
                </c:pt>
                <c:pt idx="10">
                  <c:v>60.139456734808171</c:v>
                </c:pt>
                <c:pt idx="11">
                  <c:v>57.160842821620207</c:v>
                </c:pt>
                <c:pt idx="12">
                  <c:v>57.987601704765588</c:v>
                </c:pt>
                <c:pt idx="13">
                  <c:v>55.772103611640929</c:v>
                </c:pt>
                <c:pt idx="14">
                  <c:v>50.691614375356529</c:v>
                </c:pt>
                <c:pt idx="15">
                  <c:v>47.330995414081464</c:v>
                </c:pt>
                <c:pt idx="16">
                  <c:v>47.803157505676118</c:v>
                </c:pt>
                <c:pt idx="17">
                  <c:v>46.512286959968293</c:v>
                </c:pt>
                <c:pt idx="18">
                  <c:v>44.325083048706304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33-4C39-A91E-1134A70BC40A}"/>
            </c:ext>
          </c:extLst>
        </c:ser>
        <c:ser>
          <c:idx val="1"/>
          <c:order val="1"/>
          <c:tx>
            <c:strRef>
              <c:f>'TOD checks'!$C$1</c:f>
              <c:strCache>
                <c:ptCount val="1"/>
                <c:pt idx="0">
                  <c:v>MSPD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'TOD checks'!$A$2:$A$20</c:f>
              <c:numCache>
                <c:formatCode>General</c:formatCode>
                <c:ptCount val="19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</c:numCache>
            </c:numRef>
          </c:cat>
          <c:val>
            <c:numRef>
              <c:f>'TOD checks'!$C$2:$C$20</c:f>
              <c:numCache>
                <c:formatCode>0.0</c:formatCode>
                <c:ptCount val="19"/>
                <c:pt idx="0">
                  <c:v>43.007234599864589</c:v>
                </c:pt>
                <c:pt idx="1">
                  <c:v>67.269353534127845</c:v>
                </c:pt>
                <c:pt idx="2">
                  <c:v>86.472705915809172</c:v>
                </c:pt>
                <c:pt idx="3">
                  <c:v>104.30615248056536</c:v>
                </c:pt>
                <c:pt idx="4">
                  <c:v>107.82814854736841</c:v>
                </c:pt>
                <c:pt idx="5">
                  <c:v>95.351416659690244</c:v>
                </c:pt>
                <c:pt idx="6">
                  <c:v>83.963376946926317</c:v>
                </c:pt>
                <c:pt idx="7">
                  <c:v>78.525181870524406</c:v>
                </c:pt>
                <c:pt idx="8">
                  <c:v>79.992893548398669</c:v>
                </c:pt>
                <c:pt idx="9">
                  <c:v>66.745846059012379</c:v>
                </c:pt>
                <c:pt idx="10">
                  <c:v>61.193684843461213</c:v>
                </c:pt>
                <c:pt idx="11">
                  <c:v>57.229091145138064</c:v>
                </c:pt>
                <c:pt idx="12">
                  <c:v>56.657484373498647</c:v>
                </c:pt>
                <c:pt idx="13">
                  <c:v>53.409517429643763</c:v>
                </c:pt>
                <c:pt idx="14">
                  <c:v>48.112033777980606</c:v>
                </c:pt>
                <c:pt idx="15">
                  <c:v>44.760585916806043</c:v>
                </c:pt>
                <c:pt idx="16">
                  <c:v>44.23028411806326</c:v>
                </c:pt>
                <c:pt idx="17">
                  <c:v>43.391510931430837</c:v>
                </c:pt>
                <c:pt idx="18">
                  <c:v>40.960331160248906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33-4C39-A91E-1134A70BC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1968688"/>
        <c:axId val="113197060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'TOD checks'!$D$1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the Public - 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'TOD checks'!$D$2:$D$20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32.583480995260658</c:v>
                      </c:pt>
                      <c:pt idx="1">
                        <c:v>48.374072491874323</c:v>
                      </c:pt>
                      <c:pt idx="2">
                        <c:v>61.808583727782974</c:v>
                      </c:pt>
                      <c:pt idx="3">
                        <c:v>75.238628705830394</c:v>
                      </c:pt>
                      <c:pt idx="4">
                        <c:v>77.833541899122807</c:v>
                      </c:pt>
                      <c:pt idx="5">
                        <c:v>66.130492846379241</c:v>
                      </c:pt>
                      <c:pt idx="6">
                        <c:v>59.16117611302024</c:v>
                      </c:pt>
                      <c:pt idx="7">
                        <c:v>54.167851352622066</c:v>
                      </c:pt>
                      <c:pt idx="8">
                        <c:v>53.811705355701086</c:v>
                      </c:pt>
                      <c:pt idx="9">
                        <c:v>41.999118027824487</c:v>
                      </c:pt>
                      <c:pt idx="10">
                        <c:v>38.670687952954353</c:v>
                      </c:pt>
                      <c:pt idx="11">
                        <c:v>37.652132320376914</c:v>
                      </c:pt>
                      <c:pt idx="12">
                        <c:v>37.920427568126044</c:v>
                      </c:pt>
                      <c:pt idx="13">
                        <c:v>37.268267815172585</c:v>
                      </c:pt>
                      <c:pt idx="14">
                        <c:v>34.230672378779239</c:v>
                      </c:pt>
                      <c:pt idx="15">
                        <c:v>32.411182854059888</c:v>
                      </c:pt>
                      <c:pt idx="16">
                        <c:v>33.924099783515501</c:v>
                      </c:pt>
                      <c:pt idx="17">
                        <c:v>33.889511860879907</c:v>
                      </c:pt>
                      <c:pt idx="18">
                        <c:v>32.941361558976276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5C33-4C39-A91E-1134A70BC40A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checks'!$E$1</c15:sqref>
                        </c15:formulaRef>
                      </c:ext>
                    </c:extLst>
                    <c:strCache>
                      <c:ptCount val="1"/>
                      <c:pt idx="0">
                        <c:v>MSPD - 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checks'!$E$2:$E$20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34.240582716316858</c:v>
                      </c:pt>
                      <c:pt idx="1">
                        <c:v>51.630386201516799</c:v>
                      </c:pt>
                      <c:pt idx="2">
                        <c:v>65.669524235734329</c:v>
                      </c:pt>
                      <c:pt idx="3">
                        <c:v>79.50718100353356</c:v>
                      </c:pt>
                      <c:pt idx="4">
                        <c:v>83.160513122807018</c:v>
                      </c:pt>
                      <c:pt idx="5">
                        <c:v>70.616048140644622</c:v>
                      </c:pt>
                      <c:pt idx="6">
                        <c:v>61.224030228331429</c:v>
                      </c:pt>
                      <c:pt idx="7">
                        <c:v>55.784539474864381</c:v>
                      </c:pt>
                      <c:pt idx="8">
                        <c:v>55.73141578684848</c:v>
                      </c:pt>
                      <c:pt idx="9">
                        <c:v>42.169976309432812</c:v>
                      </c:pt>
                      <c:pt idx="10">
                        <c:v>39.31875998431812</c:v>
                      </c:pt>
                      <c:pt idx="11">
                        <c:v>38.171507955503209</c:v>
                      </c:pt>
                      <c:pt idx="12">
                        <c:v>38.836233257393779</c:v>
                      </c:pt>
                      <c:pt idx="13">
                        <c:v>38.197613043745768</c:v>
                      </c:pt>
                      <c:pt idx="14">
                        <c:v>35.357116882144894</c:v>
                      </c:pt>
                      <c:pt idx="15">
                        <c:v>33.602377409225788</c:v>
                      </c:pt>
                      <c:pt idx="16">
                        <c:v>34.363847795976554</c:v>
                      </c:pt>
                      <c:pt idx="17">
                        <c:v>35.029293964328176</c:v>
                      </c:pt>
                      <c:pt idx="18">
                        <c:v>34.011607922519062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C33-4C39-A91E-1134A70BC40A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checks'!$F$1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the Public - Non-Marketable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checks'!$F$2:$F$20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9.0416385553554512</c:v>
                      </c:pt>
                      <c:pt idx="1">
                        <c:v>15.697604452009751</c:v>
                      </c:pt>
                      <c:pt idx="2">
                        <c:v>20.873349992792328</c:v>
                      </c:pt>
                      <c:pt idx="3">
                        <c:v>24.827683953754416</c:v>
                      </c:pt>
                      <c:pt idx="4">
                        <c:v>24.624143723004384</c:v>
                      </c:pt>
                      <c:pt idx="5">
                        <c:v>24.700798505274172</c:v>
                      </c:pt>
                      <c:pt idx="6">
                        <c:v>22.669093218549065</c:v>
                      </c:pt>
                      <c:pt idx="7">
                        <c:v>22.681638601385174</c:v>
                      </c:pt>
                      <c:pt idx="8">
                        <c:v>24.192975499014981</c:v>
                      </c:pt>
                      <c:pt idx="9">
                        <c:v>22.790244912771747</c:v>
                      </c:pt>
                      <c:pt idx="10">
                        <c:v>20.845312082833942</c:v>
                      </c:pt>
                      <c:pt idx="11">
                        <c:v>18.979440992011515</c:v>
                      </c:pt>
                      <c:pt idx="12">
                        <c:v>18.794135586682163</c:v>
                      </c:pt>
                      <c:pt idx="13">
                        <c:v>17.158313642212512</c:v>
                      </c:pt>
                      <c:pt idx="14">
                        <c:v>15.140347961394182</c:v>
                      </c:pt>
                      <c:pt idx="15">
                        <c:v>13.546758484281629</c:v>
                      </c:pt>
                      <c:pt idx="16">
                        <c:v>12.424443013755742</c:v>
                      </c:pt>
                      <c:pt idx="17">
                        <c:v>11.148120606206897</c:v>
                      </c:pt>
                      <c:pt idx="18">
                        <c:v>9.7159286212099367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C33-4C39-A91E-1134A70BC40A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checks'!$G$1</c15:sqref>
                        </c15:formulaRef>
                      </c:ext>
                    </c:extLst>
                    <c:strCache>
                      <c:ptCount val="1"/>
                      <c:pt idx="0">
                        <c:v>MSPD - Non-Marketable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checks'!$G$2:$G$20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8.7666539634394045</c:v>
                      </c:pt>
                      <c:pt idx="1">
                        <c:v>15.638968442036836</c:v>
                      </c:pt>
                      <c:pt idx="2">
                        <c:v>20.803187427502341</c:v>
                      </c:pt>
                      <c:pt idx="3">
                        <c:v>24.798971477031802</c:v>
                      </c:pt>
                      <c:pt idx="4">
                        <c:v>24.667639017543859</c:v>
                      </c:pt>
                      <c:pt idx="5">
                        <c:v>24.735371948095437</c:v>
                      </c:pt>
                      <c:pt idx="6">
                        <c:v>22.739348282550594</c:v>
                      </c:pt>
                      <c:pt idx="7">
                        <c:v>22.740642395660036</c:v>
                      </c:pt>
                      <c:pt idx="8">
                        <c:v>24.261477761550193</c:v>
                      </c:pt>
                      <c:pt idx="9">
                        <c:v>24.575872254395353</c:v>
                      </c:pt>
                      <c:pt idx="10">
                        <c:v>21.874924859143096</c:v>
                      </c:pt>
                      <c:pt idx="11">
                        <c:v>19.057583189634862</c:v>
                      </c:pt>
                      <c:pt idx="12">
                        <c:v>17.82125323208059</c:v>
                      </c:pt>
                      <c:pt idx="13">
                        <c:v>15.211904385897986</c:v>
                      </c:pt>
                      <c:pt idx="14">
                        <c:v>12.754917830462064</c:v>
                      </c:pt>
                      <c:pt idx="15">
                        <c:v>11.158210275478824</c:v>
                      </c:pt>
                      <c:pt idx="16">
                        <c:v>9.8664337268071183</c:v>
                      </c:pt>
                      <c:pt idx="17">
                        <c:v>8.3622169671026558</c:v>
                      </c:pt>
                      <c:pt idx="18">
                        <c:v>6.948720938005895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C33-4C39-A91E-1134A70BC40A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checks'!$H$1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Private - Marketable excl. Bills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checks'!$H$2:$H$20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18">
                        <c:v>21.733458316567628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C33-4C39-A91E-1134A70BC40A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checks'!$I$1</c15:sqref>
                        </c15:formulaRef>
                      </c:ext>
                    </c:extLst>
                    <c:strCache>
                      <c:ptCount val="1"/>
                      <c:pt idx="0">
                        <c:v>CRSP 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checks'!$I$2:$I$20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18">
                        <c:v>20.649417597155288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C33-4C39-A91E-1134A70BC40A}"/>
                  </c:ext>
                </c:extLst>
              </c15:ser>
            </c15:filteredLineSeries>
          </c:ext>
        </c:extLst>
      </c:lineChart>
      <c:catAx>
        <c:axId val="113196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970608"/>
        <c:crosses val="autoZero"/>
        <c:auto val="1"/>
        <c:lblAlgn val="ctr"/>
        <c:lblOffset val="100"/>
        <c:noMultiLvlLbl val="0"/>
      </c:catAx>
      <c:valAx>
        <c:axId val="113197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96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Outstanding Marketable Debt</a:t>
            </a:r>
            <a:r>
              <a:rPr lang="en-US" baseline="0"/>
              <a:t> (%GDP)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'TOD checks'!$D$1</c:f>
              <c:strCache>
                <c:ptCount val="1"/>
                <c:pt idx="0">
                  <c:v>Federal Debt Held by the Public - Marketable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'TOD checks'!$A$2:$A$20</c:f>
              <c:numCache>
                <c:formatCode>General</c:formatCode>
                <c:ptCount val="19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</c:numCache>
            </c:numRef>
          </c:cat>
          <c:val>
            <c:numRef>
              <c:f>'TOD checks'!$D$2:$D$20</c:f>
              <c:numCache>
                <c:formatCode>0.0</c:formatCode>
                <c:ptCount val="19"/>
                <c:pt idx="0">
                  <c:v>32.583480995260658</c:v>
                </c:pt>
                <c:pt idx="1">
                  <c:v>48.374072491874323</c:v>
                </c:pt>
                <c:pt idx="2">
                  <c:v>61.808583727782974</c:v>
                </c:pt>
                <c:pt idx="3">
                  <c:v>75.238628705830394</c:v>
                </c:pt>
                <c:pt idx="4">
                  <c:v>77.833541899122807</c:v>
                </c:pt>
                <c:pt idx="5">
                  <c:v>66.130492846379241</c:v>
                </c:pt>
                <c:pt idx="6">
                  <c:v>59.16117611302024</c:v>
                </c:pt>
                <c:pt idx="7">
                  <c:v>54.167851352622066</c:v>
                </c:pt>
                <c:pt idx="8">
                  <c:v>53.811705355701086</c:v>
                </c:pt>
                <c:pt idx="9">
                  <c:v>41.999118027824487</c:v>
                </c:pt>
                <c:pt idx="10">
                  <c:v>38.670687952954353</c:v>
                </c:pt>
                <c:pt idx="11">
                  <c:v>37.652132320376914</c:v>
                </c:pt>
                <c:pt idx="12">
                  <c:v>37.920427568126044</c:v>
                </c:pt>
                <c:pt idx="13">
                  <c:v>37.268267815172585</c:v>
                </c:pt>
                <c:pt idx="14">
                  <c:v>34.230672378779239</c:v>
                </c:pt>
                <c:pt idx="15">
                  <c:v>32.411182854059888</c:v>
                </c:pt>
                <c:pt idx="16">
                  <c:v>33.924099783515501</c:v>
                </c:pt>
                <c:pt idx="17">
                  <c:v>33.889511860879907</c:v>
                </c:pt>
                <c:pt idx="18">
                  <c:v>32.941361558976276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99-4FD1-87CC-EAED98584C81}"/>
            </c:ext>
          </c:extLst>
        </c:ser>
        <c:ser>
          <c:idx val="3"/>
          <c:order val="3"/>
          <c:tx>
            <c:strRef>
              <c:f>'TOD checks'!$E$1</c:f>
              <c:strCache>
                <c:ptCount val="1"/>
                <c:pt idx="0">
                  <c:v>MSPD - Marketable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'TOD checks'!$A$2:$A$20</c:f>
              <c:numCache>
                <c:formatCode>General</c:formatCode>
                <c:ptCount val="19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</c:numCache>
            </c:numRef>
          </c:cat>
          <c:val>
            <c:numRef>
              <c:f>'TOD checks'!$E$2:$E$20</c:f>
              <c:numCache>
                <c:formatCode>0.0</c:formatCode>
                <c:ptCount val="19"/>
                <c:pt idx="0">
                  <c:v>34.240582716316858</c:v>
                </c:pt>
                <c:pt idx="1">
                  <c:v>51.630386201516799</c:v>
                </c:pt>
                <c:pt idx="2">
                  <c:v>65.669524235734329</c:v>
                </c:pt>
                <c:pt idx="3">
                  <c:v>79.50718100353356</c:v>
                </c:pt>
                <c:pt idx="4">
                  <c:v>83.160513122807018</c:v>
                </c:pt>
                <c:pt idx="5">
                  <c:v>70.616048140644622</c:v>
                </c:pt>
                <c:pt idx="6">
                  <c:v>61.224030228331429</c:v>
                </c:pt>
                <c:pt idx="7">
                  <c:v>55.784539474864381</c:v>
                </c:pt>
                <c:pt idx="8">
                  <c:v>55.73141578684848</c:v>
                </c:pt>
                <c:pt idx="9">
                  <c:v>42.169976309432812</c:v>
                </c:pt>
                <c:pt idx="10">
                  <c:v>39.31875998431812</c:v>
                </c:pt>
                <c:pt idx="11">
                  <c:v>38.171507955503209</c:v>
                </c:pt>
                <c:pt idx="12">
                  <c:v>38.836233257393779</c:v>
                </c:pt>
                <c:pt idx="13">
                  <c:v>38.197613043745768</c:v>
                </c:pt>
                <c:pt idx="14">
                  <c:v>35.357116882144894</c:v>
                </c:pt>
                <c:pt idx="15">
                  <c:v>33.602377409225788</c:v>
                </c:pt>
                <c:pt idx="16">
                  <c:v>34.363847795976554</c:v>
                </c:pt>
                <c:pt idx="17">
                  <c:v>35.029293964328176</c:v>
                </c:pt>
                <c:pt idx="18">
                  <c:v>34.011607922519062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99-4FD1-87CC-EAED98584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1968688"/>
        <c:axId val="113197060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'TOD checks'!$B$1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the Public (OMB)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'TOD checks'!$B$2:$B$20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45.872037914691944</c:v>
                      </c:pt>
                      <c:pt idx="1">
                        <c:v>69.212351029252446</c:v>
                      </c:pt>
                      <c:pt idx="2">
                        <c:v>86.434050514499532</c:v>
                      </c:pt>
                      <c:pt idx="3">
                        <c:v>103.87897526501766</c:v>
                      </c:pt>
                      <c:pt idx="4">
                        <c:v>106.07938596491229</c:v>
                      </c:pt>
                      <c:pt idx="5">
                        <c:v>93.904981163666804</c:v>
                      </c:pt>
                      <c:pt idx="6">
                        <c:v>82.577319587628878</c:v>
                      </c:pt>
                      <c:pt idx="7">
                        <c:v>77.512477396021694</c:v>
                      </c:pt>
                      <c:pt idx="8">
                        <c:v>78.594420023324659</c:v>
                      </c:pt>
                      <c:pt idx="9">
                        <c:v>65.533098914539053</c:v>
                      </c:pt>
                      <c:pt idx="10">
                        <c:v>60.139456734808171</c:v>
                      </c:pt>
                      <c:pt idx="11">
                        <c:v>57.160842821620207</c:v>
                      </c:pt>
                      <c:pt idx="12">
                        <c:v>57.987601704765588</c:v>
                      </c:pt>
                      <c:pt idx="13">
                        <c:v>55.772103611640929</c:v>
                      </c:pt>
                      <c:pt idx="14">
                        <c:v>50.691614375356529</c:v>
                      </c:pt>
                      <c:pt idx="15">
                        <c:v>47.330995414081464</c:v>
                      </c:pt>
                      <c:pt idx="16">
                        <c:v>47.803157505676118</c:v>
                      </c:pt>
                      <c:pt idx="17">
                        <c:v>46.512286959968293</c:v>
                      </c:pt>
                      <c:pt idx="18">
                        <c:v>44.325083048706304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6099-4FD1-87CC-EAED98584C81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checks'!$C$1</c15:sqref>
                        </c15:formulaRef>
                      </c:ext>
                    </c:extLst>
                    <c:strCache>
                      <c:ptCount val="1"/>
                      <c:pt idx="0">
                        <c:v>MSPD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checks'!$C$2:$C$20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43.007234599864589</c:v>
                      </c:pt>
                      <c:pt idx="1">
                        <c:v>67.269353534127845</c:v>
                      </c:pt>
                      <c:pt idx="2">
                        <c:v>86.472705915809172</c:v>
                      </c:pt>
                      <c:pt idx="3">
                        <c:v>104.30615248056536</c:v>
                      </c:pt>
                      <c:pt idx="4">
                        <c:v>107.82814854736841</c:v>
                      </c:pt>
                      <c:pt idx="5">
                        <c:v>95.351416659690244</c:v>
                      </c:pt>
                      <c:pt idx="6">
                        <c:v>83.963376946926317</c:v>
                      </c:pt>
                      <c:pt idx="7">
                        <c:v>78.525181870524406</c:v>
                      </c:pt>
                      <c:pt idx="8">
                        <c:v>79.992893548398669</c:v>
                      </c:pt>
                      <c:pt idx="9">
                        <c:v>66.745846059012379</c:v>
                      </c:pt>
                      <c:pt idx="10">
                        <c:v>61.193684843461213</c:v>
                      </c:pt>
                      <c:pt idx="11">
                        <c:v>57.229091145138064</c:v>
                      </c:pt>
                      <c:pt idx="12">
                        <c:v>56.657484373498647</c:v>
                      </c:pt>
                      <c:pt idx="13">
                        <c:v>53.409517429643763</c:v>
                      </c:pt>
                      <c:pt idx="14">
                        <c:v>48.112033777980606</c:v>
                      </c:pt>
                      <c:pt idx="15">
                        <c:v>44.760585916806043</c:v>
                      </c:pt>
                      <c:pt idx="16">
                        <c:v>44.23028411806326</c:v>
                      </c:pt>
                      <c:pt idx="17">
                        <c:v>43.391510931430837</c:v>
                      </c:pt>
                      <c:pt idx="18">
                        <c:v>40.960331160248906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099-4FD1-87CC-EAED98584C81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checks'!$F$1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the Public - Non-Marketable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checks'!$F$2:$F$20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9.0416385553554512</c:v>
                      </c:pt>
                      <c:pt idx="1">
                        <c:v>15.697604452009751</c:v>
                      </c:pt>
                      <c:pt idx="2">
                        <c:v>20.873349992792328</c:v>
                      </c:pt>
                      <c:pt idx="3">
                        <c:v>24.827683953754416</c:v>
                      </c:pt>
                      <c:pt idx="4">
                        <c:v>24.624143723004384</c:v>
                      </c:pt>
                      <c:pt idx="5">
                        <c:v>24.700798505274172</c:v>
                      </c:pt>
                      <c:pt idx="6">
                        <c:v>22.669093218549065</c:v>
                      </c:pt>
                      <c:pt idx="7">
                        <c:v>22.681638601385174</c:v>
                      </c:pt>
                      <c:pt idx="8">
                        <c:v>24.192975499014981</c:v>
                      </c:pt>
                      <c:pt idx="9">
                        <c:v>22.790244912771747</c:v>
                      </c:pt>
                      <c:pt idx="10">
                        <c:v>20.845312082833942</c:v>
                      </c:pt>
                      <c:pt idx="11">
                        <c:v>18.979440992011515</c:v>
                      </c:pt>
                      <c:pt idx="12">
                        <c:v>18.794135586682163</c:v>
                      </c:pt>
                      <c:pt idx="13">
                        <c:v>17.158313642212512</c:v>
                      </c:pt>
                      <c:pt idx="14">
                        <c:v>15.140347961394182</c:v>
                      </c:pt>
                      <c:pt idx="15">
                        <c:v>13.546758484281629</c:v>
                      </c:pt>
                      <c:pt idx="16">
                        <c:v>12.424443013755742</c:v>
                      </c:pt>
                      <c:pt idx="17">
                        <c:v>11.148120606206897</c:v>
                      </c:pt>
                      <c:pt idx="18">
                        <c:v>9.7159286212099367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099-4FD1-87CC-EAED98584C81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checks'!$G$1</c15:sqref>
                        </c15:formulaRef>
                      </c:ext>
                    </c:extLst>
                    <c:strCache>
                      <c:ptCount val="1"/>
                      <c:pt idx="0">
                        <c:v>MSPD - Non-Marketable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checks'!$G$2:$G$20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8.7666539634394045</c:v>
                      </c:pt>
                      <c:pt idx="1">
                        <c:v>15.638968442036836</c:v>
                      </c:pt>
                      <c:pt idx="2">
                        <c:v>20.803187427502341</c:v>
                      </c:pt>
                      <c:pt idx="3">
                        <c:v>24.798971477031802</c:v>
                      </c:pt>
                      <c:pt idx="4">
                        <c:v>24.667639017543859</c:v>
                      </c:pt>
                      <c:pt idx="5">
                        <c:v>24.735371948095437</c:v>
                      </c:pt>
                      <c:pt idx="6">
                        <c:v>22.739348282550594</c:v>
                      </c:pt>
                      <c:pt idx="7">
                        <c:v>22.740642395660036</c:v>
                      </c:pt>
                      <c:pt idx="8">
                        <c:v>24.261477761550193</c:v>
                      </c:pt>
                      <c:pt idx="9">
                        <c:v>24.575872254395353</c:v>
                      </c:pt>
                      <c:pt idx="10">
                        <c:v>21.874924859143096</c:v>
                      </c:pt>
                      <c:pt idx="11">
                        <c:v>19.057583189634862</c:v>
                      </c:pt>
                      <c:pt idx="12">
                        <c:v>17.82125323208059</c:v>
                      </c:pt>
                      <c:pt idx="13">
                        <c:v>15.211904385897986</c:v>
                      </c:pt>
                      <c:pt idx="14">
                        <c:v>12.754917830462064</c:v>
                      </c:pt>
                      <c:pt idx="15">
                        <c:v>11.158210275478824</c:v>
                      </c:pt>
                      <c:pt idx="16">
                        <c:v>9.8664337268071183</c:v>
                      </c:pt>
                      <c:pt idx="17">
                        <c:v>8.3622169671026558</c:v>
                      </c:pt>
                      <c:pt idx="18">
                        <c:v>6.948720938005895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099-4FD1-87CC-EAED98584C81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checks'!$H$1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Private - Marketable excl. Bills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checks'!$H$2:$H$20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18">
                        <c:v>21.733458316567628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099-4FD1-87CC-EAED98584C81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checks'!$I$1</c15:sqref>
                        </c15:formulaRef>
                      </c:ext>
                    </c:extLst>
                    <c:strCache>
                      <c:ptCount val="1"/>
                      <c:pt idx="0">
                        <c:v>CRSP 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checks'!$I$2:$I$20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18">
                        <c:v>20.649417597155288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099-4FD1-87CC-EAED98584C81}"/>
                  </c:ext>
                </c:extLst>
              </c15:ser>
            </c15:filteredLineSeries>
          </c:ext>
        </c:extLst>
      </c:lineChart>
      <c:catAx>
        <c:axId val="113196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970608"/>
        <c:crosses val="autoZero"/>
        <c:auto val="1"/>
        <c:lblAlgn val="ctr"/>
        <c:lblOffset val="100"/>
        <c:noMultiLvlLbl val="0"/>
      </c:catAx>
      <c:valAx>
        <c:axId val="113197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96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Outstanding Non-Marketable Debt (%GDP)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4"/>
          <c:order val="4"/>
          <c:tx>
            <c:strRef>
              <c:f>'TOD checks'!$F$1</c:f>
              <c:strCache>
                <c:ptCount val="1"/>
                <c:pt idx="0">
                  <c:v>Federal Debt Held by the Public - Non-Marketable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'TOD checks'!$A$2:$A$20</c:f>
              <c:numCache>
                <c:formatCode>General</c:formatCode>
                <c:ptCount val="19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</c:numCache>
            </c:numRef>
          </c:cat>
          <c:val>
            <c:numRef>
              <c:f>'TOD checks'!$F$2:$F$20</c:f>
              <c:numCache>
                <c:formatCode>0.0</c:formatCode>
                <c:ptCount val="19"/>
                <c:pt idx="0">
                  <c:v>9.0416385553554512</c:v>
                </c:pt>
                <c:pt idx="1">
                  <c:v>15.697604452009751</c:v>
                </c:pt>
                <c:pt idx="2">
                  <c:v>20.873349992792328</c:v>
                </c:pt>
                <c:pt idx="3">
                  <c:v>24.827683953754416</c:v>
                </c:pt>
                <c:pt idx="4">
                  <c:v>24.624143723004384</c:v>
                </c:pt>
                <c:pt idx="5">
                  <c:v>24.700798505274172</c:v>
                </c:pt>
                <c:pt idx="6">
                  <c:v>22.669093218549065</c:v>
                </c:pt>
                <c:pt idx="7">
                  <c:v>22.681638601385174</c:v>
                </c:pt>
                <c:pt idx="8">
                  <c:v>24.192975499014981</c:v>
                </c:pt>
                <c:pt idx="9">
                  <c:v>22.790244912771747</c:v>
                </c:pt>
                <c:pt idx="10">
                  <c:v>20.845312082833942</c:v>
                </c:pt>
                <c:pt idx="11">
                  <c:v>18.979440992011515</c:v>
                </c:pt>
                <c:pt idx="12">
                  <c:v>18.794135586682163</c:v>
                </c:pt>
                <c:pt idx="13">
                  <c:v>17.158313642212512</c:v>
                </c:pt>
                <c:pt idx="14">
                  <c:v>15.140347961394182</c:v>
                </c:pt>
                <c:pt idx="15">
                  <c:v>13.546758484281629</c:v>
                </c:pt>
                <c:pt idx="16">
                  <c:v>12.424443013755742</c:v>
                </c:pt>
                <c:pt idx="17">
                  <c:v>11.148120606206897</c:v>
                </c:pt>
                <c:pt idx="18">
                  <c:v>9.7159286212099367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81-43E1-A32C-05557C317239}"/>
            </c:ext>
          </c:extLst>
        </c:ser>
        <c:ser>
          <c:idx val="5"/>
          <c:order val="5"/>
          <c:tx>
            <c:strRef>
              <c:f>'TOD checks'!$G$1</c:f>
              <c:strCache>
                <c:ptCount val="1"/>
                <c:pt idx="0">
                  <c:v>MSPD - Non-Marketable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'TOD checks'!$A$2:$A$20</c:f>
              <c:numCache>
                <c:formatCode>General</c:formatCode>
                <c:ptCount val="19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</c:numCache>
            </c:numRef>
          </c:cat>
          <c:val>
            <c:numRef>
              <c:f>'TOD checks'!$G$2:$G$20</c:f>
              <c:numCache>
                <c:formatCode>0.0</c:formatCode>
                <c:ptCount val="19"/>
                <c:pt idx="0">
                  <c:v>8.7666539634394045</c:v>
                </c:pt>
                <c:pt idx="1">
                  <c:v>15.638968442036836</c:v>
                </c:pt>
                <c:pt idx="2">
                  <c:v>20.803187427502341</c:v>
                </c:pt>
                <c:pt idx="3">
                  <c:v>24.798971477031802</c:v>
                </c:pt>
                <c:pt idx="4">
                  <c:v>24.667639017543859</c:v>
                </c:pt>
                <c:pt idx="5">
                  <c:v>24.735371948095437</c:v>
                </c:pt>
                <c:pt idx="6">
                  <c:v>22.739348282550594</c:v>
                </c:pt>
                <c:pt idx="7">
                  <c:v>22.740642395660036</c:v>
                </c:pt>
                <c:pt idx="8">
                  <c:v>24.261477761550193</c:v>
                </c:pt>
                <c:pt idx="9">
                  <c:v>24.575872254395353</c:v>
                </c:pt>
                <c:pt idx="10">
                  <c:v>21.874924859143096</c:v>
                </c:pt>
                <c:pt idx="11">
                  <c:v>19.057583189634862</c:v>
                </c:pt>
                <c:pt idx="12">
                  <c:v>17.82125323208059</c:v>
                </c:pt>
                <c:pt idx="13">
                  <c:v>15.211904385897986</c:v>
                </c:pt>
                <c:pt idx="14">
                  <c:v>12.754917830462064</c:v>
                </c:pt>
                <c:pt idx="15">
                  <c:v>11.158210275478824</c:v>
                </c:pt>
                <c:pt idx="16">
                  <c:v>9.8664337268071183</c:v>
                </c:pt>
                <c:pt idx="17">
                  <c:v>8.3622169671026558</c:v>
                </c:pt>
                <c:pt idx="18">
                  <c:v>6.948720938005895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081-43E1-A32C-05557C317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1968688"/>
        <c:axId val="113197060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'TOD checks'!$B$1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the Public (OMB)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'TOD checks'!$B$2:$B$20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45.872037914691944</c:v>
                      </c:pt>
                      <c:pt idx="1">
                        <c:v>69.212351029252446</c:v>
                      </c:pt>
                      <c:pt idx="2">
                        <c:v>86.434050514499532</c:v>
                      </c:pt>
                      <c:pt idx="3">
                        <c:v>103.87897526501766</c:v>
                      </c:pt>
                      <c:pt idx="4">
                        <c:v>106.07938596491229</c:v>
                      </c:pt>
                      <c:pt idx="5">
                        <c:v>93.904981163666804</c:v>
                      </c:pt>
                      <c:pt idx="6">
                        <c:v>82.577319587628878</c:v>
                      </c:pt>
                      <c:pt idx="7">
                        <c:v>77.512477396021694</c:v>
                      </c:pt>
                      <c:pt idx="8">
                        <c:v>78.594420023324659</c:v>
                      </c:pt>
                      <c:pt idx="9">
                        <c:v>65.533098914539053</c:v>
                      </c:pt>
                      <c:pt idx="10">
                        <c:v>60.139456734808171</c:v>
                      </c:pt>
                      <c:pt idx="11">
                        <c:v>57.160842821620207</c:v>
                      </c:pt>
                      <c:pt idx="12">
                        <c:v>57.987601704765588</c:v>
                      </c:pt>
                      <c:pt idx="13">
                        <c:v>55.772103611640929</c:v>
                      </c:pt>
                      <c:pt idx="14">
                        <c:v>50.691614375356529</c:v>
                      </c:pt>
                      <c:pt idx="15">
                        <c:v>47.330995414081464</c:v>
                      </c:pt>
                      <c:pt idx="16">
                        <c:v>47.803157505676118</c:v>
                      </c:pt>
                      <c:pt idx="17">
                        <c:v>46.512286959968293</c:v>
                      </c:pt>
                      <c:pt idx="18">
                        <c:v>44.325083048706304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7081-43E1-A32C-05557C317239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checks'!$C$1</c15:sqref>
                        </c15:formulaRef>
                      </c:ext>
                    </c:extLst>
                    <c:strCache>
                      <c:ptCount val="1"/>
                      <c:pt idx="0">
                        <c:v>MSPD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checks'!$C$2:$C$20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43.007234599864589</c:v>
                      </c:pt>
                      <c:pt idx="1">
                        <c:v>67.269353534127845</c:v>
                      </c:pt>
                      <c:pt idx="2">
                        <c:v>86.472705915809172</c:v>
                      </c:pt>
                      <c:pt idx="3">
                        <c:v>104.30615248056536</c:v>
                      </c:pt>
                      <c:pt idx="4">
                        <c:v>107.82814854736841</c:v>
                      </c:pt>
                      <c:pt idx="5">
                        <c:v>95.351416659690244</c:v>
                      </c:pt>
                      <c:pt idx="6">
                        <c:v>83.963376946926317</c:v>
                      </c:pt>
                      <c:pt idx="7">
                        <c:v>78.525181870524406</c:v>
                      </c:pt>
                      <c:pt idx="8">
                        <c:v>79.992893548398669</c:v>
                      </c:pt>
                      <c:pt idx="9">
                        <c:v>66.745846059012379</c:v>
                      </c:pt>
                      <c:pt idx="10">
                        <c:v>61.193684843461213</c:v>
                      </c:pt>
                      <c:pt idx="11">
                        <c:v>57.229091145138064</c:v>
                      </c:pt>
                      <c:pt idx="12">
                        <c:v>56.657484373498647</c:v>
                      </c:pt>
                      <c:pt idx="13">
                        <c:v>53.409517429643763</c:v>
                      </c:pt>
                      <c:pt idx="14">
                        <c:v>48.112033777980606</c:v>
                      </c:pt>
                      <c:pt idx="15">
                        <c:v>44.760585916806043</c:v>
                      </c:pt>
                      <c:pt idx="16">
                        <c:v>44.23028411806326</c:v>
                      </c:pt>
                      <c:pt idx="17">
                        <c:v>43.391510931430837</c:v>
                      </c:pt>
                      <c:pt idx="18">
                        <c:v>40.960331160248906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081-43E1-A32C-05557C317239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checks'!$D$1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the Public - 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checks'!$D$2:$D$20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32.583480995260658</c:v>
                      </c:pt>
                      <c:pt idx="1">
                        <c:v>48.374072491874323</c:v>
                      </c:pt>
                      <c:pt idx="2">
                        <c:v>61.808583727782974</c:v>
                      </c:pt>
                      <c:pt idx="3">
                        <c:v>75.238628705830394</c:v>
                      </c:pt>
                      <c:pt idx="4">
                        <c:v>77.833541899122807</c:v>
                      </c:pt>
                      <c:pt idx="5">
                        <c:v>66.130492846379241</c:v>
                      </c:pt>
                      <c:pt idx="6">
                        <c:v>59.16117611302024</c:v>
                      </c:pt>
                      <c:pt idx="7">
                        <c:v>54.167851352622066</c:v>
                      </c:pt>
                      <c:pt idx="8">
                        <c:v>53.811705355701086</c:v>
                      </c:pt>
                      <c:pt idx="9">
                        <c:v>41.999118027824487</c:v>
                      </c:pt>
                      <c:pt idx="10">
                        <c:v>38.670687952954353</c:v>
                      </c:pt>
                      <c:pt idx="11">
                        <c:v>37.652132320376914</c:v>
                      </c:pt>
                      <c:pt idx="12">
                        <c:v>37.920427568126044</c:v>
                      </c:pt>
                      <c:pt idx="13">
                        <c:v>37.268267815172585</c:v>
                      </c:pt>
                      <c:pt idx="14">
                        <c:v>34.230672378779239</c:v>
                      </c:pt>
                      <c:pt idx="15">
                        <c:v>32.411182854059888</c:v>
                      </c:pt>
                      <c:pt idx="16">
                        <c:v>33.924099783515501</c:v>
                      </c:pt>
                      <c:pt idx="17">
                        <c:v>33.889511860879907</c:v>
                      </c:pt>
                      <c:pt idx="18">
                        <c:v>32.941361558976276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7081-43E1-A32C-05557C317239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checks'!$E$1</c15:sqref>
                        </c15:formulaRef>
                      </c:ext>
                    </c:extLst>
                    <c:strCache>
                      <c:ptCount val="1"/>
                      <c:pt idx="0">
                        <c:v>MSPD - 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checks'!$E$2:$E$20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0">
                        <c:v>34.240582716316858</c:v>
                      </c:pt>
                      <c:pt idx="1">
                        <c:v>51.630386201516799</c:v>
                      </c:pt>
                      <c:pt idx="2">
                        <c:v>65.669524235734329</c:v>
                      </c:pt>
                      <c:pt idx="3">
                        <c:v>79.50718100353356</c:v>
                      </c:pt>
                      <c:pt idx="4">
                        <c:v>83.160513122807018</c:v>
                      </c:pt>
                      <c:pt idx="5">
                        <c:v>70.616048140644622</c:v>
                      </c:pt>
                      <c:pt idx="6">
                        <c:v>61.224030228331429</c:v>
                      </c:pt>
                      <c:pt idx="7">
                        <c:v>55.784539474864381</c:v>
                      </c:pt>
                      <c:pt idx="8">
                        <c:v>55.73141578684848</c:v>
                      </c:pt>
                      <c:pt idx="9">
                        <c:v>42.169976309432812</c:v>
                      </c:pt>
                      <c:pt idx="10">
                        <c:v>39.31875998431812</c:v>
                      </c:pt>
                      <c:pt idx="11">
                        <c:v>38.171507955503209</c:v>
                      </c:pt>
                      <c:pt idx="12">
                        <c:v>38.836233257393779</c:v>
                      </c:pt>
                      <c:pt idx="13">
                        <c:v>38.197613043745768</c:v>
                      </c:pt>
                      <c:pt idx="14">
                        <c:v>35.357116882144894</c:v>
                      </c:pt>
                      <c:pt idx="15">
                        <c:v>33.602377409225788</c:v>
                      </c:pt>
                      <c:pt idx="16">
                        <c:v>34.363847795976554</c:v>
                      </c:pt>
                      <c:pt idx="17">
                        <c:v>35.029293964328176</c:v>
                      </c:pt>
                      <c:pt idx="18">
                        <c:v>34.011607922519062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081-43E1-A32C-05557C317239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checks'!$H$1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Private - Marketable excl. Bills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checks'!$H$2:$H$20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18">
                        <c:v>21.733458316567628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081-43E1-A32C-05557C317239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checks'!$I$1</c15:sqref>
                        </c15:formulaRef>
                      </c:ext>
                    </c:extLst>
                    <c:strCache>
                      <c:ptCount val="1"/>
                      <c:pt idx="0">
                        <c:v>CRSP 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checks'!$A$2:$A$20</c15:sqref>
                        </c15:formulaRef>
                      </c:ext>
                    </c:extLst>
                    <c:numCache>
                      <c:formatCode>General</c:formatCode>
                      <c:ptCount val="19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checks'!$I$2:$I$20</c15:sqref>
                        </c15:formulaRef>
                      </c:ext>
                    </c:extLst>
                    <c:numCache>
                      <c:formatCode>0.0</c:formatCode>
                      <c:ptCount val="19"/>
                      <c:pt idx="18">
                        <c:v>20.649417597155288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081-43E1-A32C-05557C317239}"/>
                  </c:ext>
                </c:extLst>
              </c15:ser>
            </c15:filteredLineSeries>
          </c:ext>
        </c:extLst>
      </c:lineChart>
      <c:catAx>
        <c:axId val="113196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970608"/>
        <c:crosses val="autoZero"/>
        <c:auto val="1"/>
        <c:lblAlgn val="ctr"/>
        <c:lblOffset val="100"/>
        <c:noMultiLvlLbl val="0"/>
      </c:catAx>
      <c:valAx>
        <c:axId val="113197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96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Debt excl. Treasury Bills Held by Private (%GDP)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6"/>
          <c:order val="6"/>
          <c:tx>
            <c:strRef>
              <c:f>'TOD checks'!$H$1</c:f>
              <c:strCache>
                <c:ptCount val="1"/>
                <c:pt idx="0">
                  <c:v>Federal Debt Held by Private - Marketable excl. Bills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'TOD checks'!$A$20:$A$83</c:f>
              <c:numCache>
                <c:formatCode>General</c:formatCode>
                <c:ptCount val="63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</c:numCache>
            </c:numRef>
          </c:cat>
          <c:val>
            <c:numRef>
              <c:f>'TOD checks'!$H$20:$H$83</c:f>
              <c:numCache>
                <c:formatCode>0.0</c:formatCode>
                <c:ptCount val="63"/>
                <c:pt idx="0">
                  <c:v>21.733458316567628</c:v>
                </c:pt>
                <c:pt idx="1">
                  <c:v>20.979574212139227</c:v>
                </c:pt>
                <c:pt idx="2">
                  <c:v>19.70053863490844</c:v>
                </c:pt>
                <c:pt idx="3">
                  <c:v>18.300037261404078</c:v>
                </c:pt>
                <c:pt idx="4">
                  <c:v>16.447759520930934</c:v>
                </c:pt>
                <c:pt idx="5">
                  <c:v>14.599068403059245</c:v>
                </c:pt>
                <c:pt idx="6">
                  <c:v>12.637984631154104</c:v>
                </c:pt>
                <c:pt idx="7">
                  <c:v>10.515954902722571</c:v>
                </c:pt>
                <c:pt idx="8">
                  <c:v>10.305557279335989</c:v>
                </c:pt>
                <c:pt idx="9">
                  <c:v>8.9416141133865494</c:v>
                </c:pt>
                <c:pt idx="10">
                  <c:v>7.8111358492368694</c:v>
                </c:pt>
                <c:pt idx="11">
                  <c:v>6.733873453942949</c:v>
                </c:pt>
                <c:pt idx="12">
                  <c:v>5.8647334635149031</c:v>
                </c:pt>
                <c:pt idx="13">
                  <c:v>5.0126226690569036</c:v>
                </c:pt>
                <c:pt idx="14">
                  <c:v>4.0356135145159646</c:v>
                </c:pt>
                <c:pt idx="15">
                  <c:v>5.0917746627876213</c:v>
                </c:pt>
                <c:pt idx="16">
                  <c:v>6.6392699176977779</c:v>
                </c:pt>
                <c:pt idx="17">
                  <c:v>8.4266607387647738</c:v>
                </c:pt>
                <c:pt idx="18">
                  <c:v>8.6021245244012405</c:v>
                </c:pt>
                <c:pt idx="19">
                  <c:v>8.5420227434395812</c:v>
                </c:pt>
                <c:pt idx="20">
                  <c:v>9.4518428310469567</c:v>
                </c:pt>
                <c:pt idx="21">
                  <c:v>10.419775151800462</c:v>
                </c:pt>
                <c:pt idx="22">
                  <c:v>12.313398825961642</c:v>
                </c:pt>
                <c:pt idx="23">
                  <c:v>15.022878959276015</c:v>
                </c:pt>
                <c:pt idx="24">
                  <c:v>16.705843625567365</c:v>
                </c:pt>
                <c:pt idx="25">
                  <c:v>18.759661205709094</c:v>
                </c:pt>
                <c:pt idx="26">
                  <c:v>20.620138083402377</c:v>
                </c:pt>
                <c:pt idx="27">
                  <c:v>22.097385504388953</c:v>
                </c:pt>
                <c:pt idx="28">
                  <c:v>22.400190715279603</c:v>
                </c:pt>
                <c:pt idx="29">
                  <c:v>22.273490348220193</c:v>
                </c:pt>
                <c:pt idx="30">
                  <c:v>22.804848484848485</c:v>
                </c:pt>
                <c:pt idx="31">
                  <c:v>25.293857471679377</c:v>
                </c:pt>
                <c:pt idx="32">
                  <c:v>27.164699006428989</c:v>
                </c:pt>
                <c:pt idx="33">
                  <c:v>28.174973156269257</c:v>
                </c:pt>
                <c:pt idx="34">
                  <c:v>28.213923935988632</c:v>
                </c:pt>
                <c:pt idx="35">
                  <c:v>28.223241418306507</c:v>
                </c:pt>
                <c:pt idx="36">
                  <c:v>28.381709966577898</c:v>
                </c:pt>
                <c:pt idx="37">
                  <c:v>27.339086087190601</c:v>
                </c:pt>
                <c:pt idx="38">
                  <c:v>24.982453979486721</c:v>
                </c:pt>
                <c:pt idx="39">
                  <c:v>21.864715112675871</c:v>
                </c:pt>
                <c:pt idx="40">
                  <c:v>18.272511363215159</c:v>
                </c:pt>
                <c:pt idx="41">
                  <c:v>15.709627479342277</c:v>
                </c:pt>
                <c:pt idx="42">
                  <c:v>15.208309284205423</c:v>
                </c:pt>
                <c:pt idx="43">
                  <c:v>16.73652089061288</c:v>
                </c:pt>
                <c:pt idx="44">
                  <c:v>18.18961099806716</c:v>
                </c:pt>
                <c:pt idx="45">
                  <c:v>18.867385441532097</c:v>
                </c:pt>
                <c:pt idx="46">
                  <c:v>19.143131591715694</c:v>
                </c:pt>
                <c:pt idx="47">
                  <c:v>18.866227227977035</c:v>
                </c:pt>
                <c:pt idx="48">
                  <c:v>22.003968338864709</c:v>
                </c:pt>
                <c:pt idx="49">
                  <c:v>29.295620234542934</c:v>
                </c:pt>
                <c:pt idx="50">
                  <c:v>39.545228785770135</c:v>
                </c:pt>
                <c:pt idx="51">
                  <c:v>41.85644071397661</c:v>
                </c:pt>
                <c:pt idx="52">
                  <c:v>46.424414730606472</c:v>
                </c:pt>
                <c:pt idx="53">
                  <c:v>48.009559098194011</c:v>
                </c:pt>
                <c:pt idx="54">
                  <c:v>48.528894178005132</c:v>
                </c:pt>
                <c:pt idx="55">
                  <c:v>49.935864066601326</c:v>
                </c:pt>
                <c:pt idx="56">
                  <c:v>51.506688867962424</c:v>
                </c:pt>
                <c:pt idx="57">
                  <c:v>51.592795607422453</c:v>
                </c:pt>
                <c:pt idx="58">
                  <c:v>52.799480804899034</c:v>
                </c:pt>
                <c:pt idx="59">
                  <c:v>56.0651727563111</c:v>
                </c:pt>
                <c:pt idx="60">
                  <c:v>51.847576696513443</c:v>
                </c:pt>
                <c:pt idx="61">
                  <c:v>56.394801062256406</c:v>
                </c:pt>
                <c:pt idx="62">
                  <c:v>57.831538868305699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6A-4381-AD21-BDC0964FB127}"/>
            </c:ext>
          </c:extLst>
        </c:ser>
        <c:ser>
          <c:idx val="7"/>
          <c:order val="7"/>
          <c:tx>
            <c:strRef>
              <c:f>'TOD checks'!$I$1</c:f>
              <c:strCache>
                <c:ptCount val="1"/>
                <c:pt idx="0">
                  <c:v>CRSP 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'TOD checks'!$A$20:$A$83</c:f>
              <c:numCache>
                <c:formatCode>General</c:formatCode>
                <c:ptCount val="63"/>
                <c:pt idx="0">
                  <c:v>1960</c:v>
                </c:pt>
                <c:pt idx="1">
                  <c:v>1961</c:v>
                </c:pt>
                <c:pt idx="2">
                  <c:v>1962</c:v>
                </c:pt>
                <c:pt idx="3">
                  <c:v>1963</c:v>
                </c:pt>
                <c:pt idx="4">
                  <c:v>1964</c:v>
                </c:pt>
                <c:pt idx="5">
                  <c:v>1965</c:v>
                </c:pt>
                <c:pt idx="6">
                  <c:v>1966</c:v>
                </c:pt>
                <c:pt idx="7">
                  <c:v>1967</c:v>
                </c:pt>
                <c:pt idx="8">
                  <c:v>1968</c:v>
                </c:pt>
                <c:pt idx="9">
                  <c:v>1969</c:v>
                </c:pt>
                <c:pt idx="10">
                  <c:v>1970</c:v>
                </c:pt>
                <c:pt idx="11">
                  <c:v>1971</c:v>
                </c:pt>
                <c:pt idx="12">
                  <c:v>1972</c:v>
                </c:pt>
                <c:pt idx="13">
                  <c:v>1973</c:v>
                </c:pt>
                <c:pt idx="14">
                  <c:v>1974</c:v>
                </c:pt>
                <c:pt idx="15">
                  <c:v>1975</c:v>
                </c:pt>
                <c:pt idx="16">
                  <c:v>1976</c:v>
                </c:pt>
                <c:pt idx="17">
                  <c:v>1977</c:v>
                </c:pt>
                <c:pt idx="18">
                  <c:v>1978</c:v>
                </c:pt>
                <c:pt idx="19">
                  <c:v>1979</c:v>
                </c:pt>
                <c:pt idx="20">
                  <c:v>1980</c:v>
                </c:pt>
                <c:pt idx="21">
                  <c:v>1981</c:v>
                </c:pt>
                <c:pt idx="22">
                  <c:v>1982</c:v>
                </c:pt>
                <c:pt idx="23">
                  <c:v>1983</c:v>
                </c:pt>
                <c:pt idx="24">
                  <c:v>1984</c:v>
                </c:pt>
                <c:pt idx="25">
                  <c:v>1985</c:v>
                </c:pt>
                <c:pt idx="26">
                  <c:v>1986</c:v>
                </c:pt>
                <c:pt idx="27">
                  <c:v>1987</c:v>
                </c:pt>
                <c:pt idx="28">
                  <c:v>1988</c:v>
                </c:pt>
                <c:pt idx="29">
                  <c:v>1989</c:v>
                </c:pt>
                <c:pt idx="30">
                  <c:v>1990</c:v>
                </c:pt>
                <c:pt idx="31">
                  <c:v>1991</c:v>
                </c:pt>
                <c:pt idx="32">
                  <c:v>1992</c:v>
                </c:pt>
                <c:pt idx="33">
                  <c:v>1993</c:v>
                </c:pt>
                <c:pt idx="34">
                  <c:v>1994</c:v>
                </c:pt>
                <c:pt idx="35">
                  <c:v>1995</c:v>
                </c:pt>
                <c:pt idx="36">
                  <c:v>1996</c:v>
                </c:pt>
                <c:pt idx="37">
                  <c:v>1997</c:v>
                </c:pt>
                <c:pt idx="38">
                  <c:v>1998</c:v>
                </c:pt>
                <c:pt idx="39">
                  <c:v>1999</c:v>
                </c:pt>
                <c:pt idx="40">
                  <c:v>2000</c:v>
                </c:pt>
                <c:pt idx="41">
                  <c:v>2001</c:v>
                </c:pt>
                <c:pt idx="42">
                  <c:v>2002</c:v>
                </c:pt>
                <c:pt idx="43">
                  <c:v>2003</c:v>
                </c:pt>
                <c:pt idx="44">
                  <c:v>2004</c:v>
                </c:pt>
                <c:pt idx="45">
                  <c:v>2005</c:v>
                </c:pt>
                <c:pt idx="46">
                  <c:v>2006</c:v>
                </c:pt>
                <c:pt idx="47">
                  <c:v>2007</c:v>
                </c:pt>
                <c:pt idx="48">
                  <c:v>2008</c:v>
                </c:pt>
                <c:pt idx="49">
                  <c:v>2009</c:v>
                </c:pt>
                <c:pt idx="50">
                  <c:v>2010</c:v>
                </c:pt>
                <c:pt idx="51">
                  <c:v>2011</c:v>
                </c:pt>
                <c:pt idx="52">
                  <c:v>2012</c:v>
                </c:pt>
                <c:pt idx="53">
                  <c:v>2013</c:v>
                </c:pt>
                <c:pt idx="54">
                  <c:v>2014</c:v>
                </c:pt>
                <c:pt idx="55">
                  <c:v>2015</c:v>
                </c:pt>
                <c:pt idx="56">
                  <c:v>2016</c:v>
                </c:pt>
                <c:pt idx="57">
                  <c:v>2017</c:v>
                </c:pt>
                <c:pt idx="58">
                  <c:v>2018</c:v>
                </c:pt>
                <c:pt idx="59">
                  <c:v>2019</c:v>
                </c:pt>
                <c:pt idx="60">
                  <c:v>2020</c:v>
                </c:pt>
                <c:pt idx="61">
                  <c:v>2021</c:v>
                </c:pt>
                <c:pt idx="62">
                  <c:v>2022</c:v>
                </c:pt>
              </c:numCache>
            </c:numRef>
          </c:cat>
          <c:val>
            <c:numRef>
              <c:f>'TOD checks'!$I$20:$I$83</c:f>
              <c:numCache>
                <c:formatCode>0.0</c:formatCode>
                <c:ptCount val="63"/>
                <c:pt idx="0">
                  <c:v>20.649417597155288</c:v>
                </c:pt>
                <c:pt idx="1">
                  <c:v>20.437268057997528</c:v>
                </c:pt>
                <c:pt idx="2">
                  <c:v>20.342681280915183</c:v>
                </c:pt>
                <c:pt idx="3">
                  <c:v>18.955030444516339</c:v>
                </c:pt>
                <c:pt idx="4">
                  <c:v>17.381139847060602</c:v>
                </c:pt>
                <c:pt idx="5">
                  <c:v>15.803193465336765</c:v>
                </c:pt>
                <c:pt idx="6">
                  <c:v>14.051955211890196</c:v>
                </c:pt>
                <c:pt idx="7">
                  <c:v>12.638833337437614</c:v>
                </c:pt>
                <c:pt idx="8">
                  <c:v>12.567417408016043</c:v>
                </c:pt>
                <c:pt idx="9">
                  <c:v>10.974369313100915</c:v>
                </c:pt>
                <c:pt idx="10">
                  <c:v>9.6679484546779086</c:v>
                </c:pt>
                <c:pt idx="11">
                  <c:v>9.287716959562939</c:v>
                </c:pt>
                <c:pt idx="12">
                  <c:v>8.5515313042548815</c:v>
                </c:pt>
                <c:pt idx="13">
                  <c:v>7.5569685261971209</c:v>
                </c:pt>
                <c:pt idx="14">
                  <c:v>6.57315285133358</c:v>
                </c:pt>
                <c:pt idx="15">
                  <c:v>7.4314609241875011</c:v>
                </c:pt>
                <c:pt idx="16">
                  <c:v>8.9459153418061703</c:v>
                </c:pt>
                <c:pt idx="17">
                  <c:v>10.520099365072308</c:v>
                </c:pt>
                <c:pt idx="18">
                  <c:v>10.718555564098617</c:v>
                </c:pt>
                <c:pt idx="19">
                  <c:v>10.27356418611812</c:v>
                </c:pt>
                <c:pt idx="20">
                  <c:v>11.031161347612736</c:v>
                </c:pt>
                <c:pt idx="21">
                  <c:v>11.917337442922229</c:v>
                </c:pt>
                <c:pt idx="22">
                  <c:v>13.750554906906906</c:v>
                </c:pt>
                <c:pt idx="23">
                  <c:v>16.595446269683258</c:v>
                </c:pt>
                <c:pt idx="24">
                  <c:v>18.463451094266524</c:v>
                </c:pt>
                <c:pt idx="25">
                  <c:v>20.586290245655167</c:v>
                </c:pt>
                <c:pt idx="26">
                  <c:v>22.856029127158241</c:v>
                </c:pt>
                <c:pt idx="27">
                  <c:v>24.556794810357303</c:v>
                </c:pt>
                <c:pt idx="28">
                  <c:v>24.581641640073563</c:v>
                </c:pt>
                <c:pt idx="29">
                  <c:v>24.217833653418065</c:v>
                </c:pt>
                <c:pt idx="30">
                  <c:v>24.940419045526593</c:v>
                </c:pt>
                <c:pt idx="31">
                  <c:v>27.535184052846013</c:v>
                </c:pt>
                <c:pt idx="32">
                  <c:v>29.047075052998245</c:v>
                </c:pt>
                <c:pt idx="33">
                  <c:v>30.352284805230745</c:v>
                </c:pt>
                <c:pt idx="34">
                  <c:v>30.547746958623911</c:v>
                </c:pt>
                <c:pt idx="35">
                  <c:v>30.518666532741218</c:v>
                </c:pt>
                <c:pt idx="36">
                  <c:v>30.60712547868437</c:v>
                </c:pt>
                <c:pt idx="37">
                  <c:v>29.475466676101419</c:v>
                </c:pt>
                <c:pt idx="38">
                  <c:v>25.979923950732299</c:v>
                </c:pt>
                <c:pt idx="39">
                  <c:v>23.967540709595582</c:v>
                </c:pt>
                <c:pt idx="40">
                  <c:v>20.426852961987532</c:v>
                </c:pt>
                <c:pt idx="41">
                  <c:v>17.321780469088825</c:v>
                </c:pt>
                <c:pt idx="42">
                  <c:v>16.9347789749166</c:v>
                </c:pt>
                <c:pt idx="43">
                  <c:v>18.862249468992577</c:v>
                </c:pt>
                <c:pt idx="44">
                  <c:v>20.308169608839062</c:v>
                </c:pt>
                <c:pt idx="45">
                  <c:v>20.949505126484137</c:v>
                </c:pt>
                <c:pt idx="46">
                  <c:v>20.984941742042643</c:v>
                </c:pt>
                <c:pt idx="47">
                  <c:v>20.576930780772962</c:v>
                </c:pt>
                <c:pt idx="48">
                  <c:v>22.125863698268013</c:v>
                </c:pt>
                <c:pt idx="49">
                  <c:v>29.386782166568743</c:v>
                </c:pt>
                <c:pt idx="50">
                  <c:v>39.531616012899413</c:v>
                </c:pt>
                <c:pt idx="51">
                  <c:v>41.975694176060877</c:v>
                </c:pt>
                <c:pt idx="52">
                  <c:v>46.06252533433068</c:v>
                </c:pt>
                <c:pt idx="53">
                  <c:v>47.577918878419204</c:v>
                </c:pt>
                <c:pt idx="54">
                  <c:v>47.286494307092497</c:v>
                </c:pt>
                <c:pt idx="55">
                  <c:v>47.915962658535207</c:v>
                </c:pt>
                <c:pt idx="56">
                  <c:v>49.3008305240065</c:v>
                </c:pt>
                <c:pt idx="57">
                  <c:v>49.472754599195142</c:v>
                </c:pt>
                <c:pt idx="58">
                  <c:v>50.182010433795767</c:v>
                </c:pt>
                <c:pt idx="59">
                  <c:v>53.501720690594844</c:v>
                </c:pt>
                <c:pt idx="60">
                  <c:v>50.54896679370777</c:v>
                </c:pt>
                <c:pt idx="61">
                  <c:v>54.419756600879097</c:v>
                </c:pt>
                <c:pt idx="62">
                  <c:v>55.549396132541887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26A-4381-AD21-BDC0964FB1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31968688"/>
        <c:axId val="1131970608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'TOD checks'!$B$1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the Public (OMB)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'TOD checks'!$A$20:$A$83</c15:sqref>
                        </c15:formulaRef>
                      </c:ext>
                    </c:extLst>
                    <c:numCache>
                      <c:formatCode>General</c:formatCode>
                      <c:ptCount val="63"/>
                      <c:pt idx="0">
                        <c:v>1960</c:v>
                      </c:pt>
                      <c:pt idx="1">
                        <c:v>1961</c:v>
                      </c:pt>
                      <c:pt idx="2">
                        <c:v>1962</c:v>
                      </c:pt>
                      <c:pt idx="3">
                        <c:v>1963</c:v>
                      </c:pt>
                      <c:pt idx="4">
                        <c:v>1964</c:v>
                      </c:pt>
                      <c:pt idx="5">
                        <c:v>1965</c:v>
                      </c:pt>
                      <c:pt idx="6">
                        <c:v>1966</c:v>
                      </c:pt>
                      <c:pt idx="7">
                        <c:v>1967</c:v>
                      </c:pt>
                      <c:pt idx="8">
                        <c:v>1968</c:v>
                      </c:pt>
                      <c:pt idx="9">
                        <c:v>1969</c:v>
                      </c:pt>
                      <c:pt idx="10">
                        <c:v>1970</c:v>
                      </c:pt>
                      <c:pt idx="11">
                        <c:v>1971</c:v>
                      </c:pt>
                      <c:pt idx="12">
                        <c:v>1972</c:v>
                      </c:pt>
                      <c:pt idx="13">
                        <c:v>1973</c:v>
                      </c:pt>
                      <c:pt idx="14">
                        <c:v>1974</c:v>
                      </c:pt>
                      <c:pt idx="15">
                        <c:v>1975</c:v>
                      </c:pt>
                      <c:pt idx="16">
                        <c:v>1976</c:v>
                      </c:pt>
                      <c:pt idx="17">
                        <c:v>1977</c:v>
                      </c:pt>
                      <c:pt idx="18">
                        <c:v>1978</c:v>
                      </c:pt>
                      <c:pt idx="19">
                        <c:v>1979</c:v>
                      </c:pt>
                      <c:pt idx="20">
                        <c:v>1980</c:v>
                      </c:pt>
                      <c:pt idx="21">
                        <c:v>1981</c:v>
                      </c:pt>
                      <c:pt idx="22">
                        <c:v>1982</c:v>
                      </c:pt>
                      <c:pt idx="23">
                        <c:v>1983</c:v>
                      </c:pt>
                      <c:pt idx="24">
                        <c:v>1984</c:v>
                      </c:pt>
                      <c:pt idx="25">
                        <c:v>1985</c:v>
                      </c:pt>
                      <c:pt idx="26">
                        <c:v>1986</c:v>
                      </c:pt>
                      <c:pt idx="27">
                        <c:v>1987</c:v>
                      </c:pt>
                      <c:pt idx="28">
                        <c:v>1988</c:v>
                      </c:pt>
                      <c:pt idx="29">
                        <c:v>1989</c:v>
                      </c:pt>
                      <c:pt idx="30">
                        <c:v>1990</c:v>
                      </c:pt>
                      <c:pt idx="31">
                        <c:v>1991</c:v>
                      </c:pt>
                      <c:pt idx="32">
                        <c:v>1992</c:v>
                      </c:pt>
                      <c:pt idx="33">
                        <c:v>1993</c:v>
                      </c:pt>
                      <c:pt idx="34">
                        <c:v>1994</c:v>
                      </c:pt>
                      <c:pt idx="35">
                        <c:v>1995</c:v>
                      </c:pt>
                      <c:pt idx="36">
                        <c:v>1996</c:v>
                      </c:pt>
                      <c:pt idx="37">
                        <c:v>1997</c:v>
                      </c:pt>
                      <c:pt idx="38">
                        <c:v>1998</c:v>
                      </c:pt>
                      <c:pt idx="39">
                        <c:v>1999</c:v>
                      </c:pt>
                      <c:pt idx="40">
                        <c:v>2000</c:v>
                      </c:pt>
                      <c:pt idx="41">
                        <c:v>2001</c:v>
                      </c:pt>
                      <c:pt idx="42">
                        <c:v>2002</c:v>
                      </c:pt>
                      <c:pt idx="43">
                        <c:v>2003</c:v>
                      </c:pt>
                      <c:pt idx="44">
                        <c:v>2004</c:v>
                      </c:pt>
                      <c:pt idx="45">
                        <c:v>2005</c:v>
                      </c:pt>
                      <c:pt idx="46">
                        <c:v>2006</c:v>
                      </c:pt>
                      <c:pt idx="47">
                        <c:v>2007</c:v>
                      </c:pt>
                      <c:pt idx="48">
                        <c:v>2008</c:v>
                      </c:pt>
                      <c:pt idx="49">
                        <c:v>2009</c:v>
                      </c:pt>
                      <c:pt idx="50">
                        <c:v>2010</c:v>
                      </c:pt>
                      <c:pt idx="51">
                        <c:v>2011</c:v>
                      </c:pt>
                      <c:pt idx="52">
                        <c:v>2012</c:v>
                      </c:pt>
                      <c:pt idx="53">
                        <c:v>2013</c:v>
                      </c:pt>
                      <c:pt idx="54">
                        <c:v>2014</c:v>
                      </c:pt>
                      <c:pt idx="55">
                        <c:v>2015</c:v>
                      </c:pt>
                      <c:pt idx="56">
                        <c:v>2016</c:v>
                      </c:pt>
                      <c:pt idx="57">
                        <c:v>2017</c:v>
                      </c:pt>
                      <c:pt idx="58">
                        <c:v>2018</c:v>
                      </c:pt>
                      <c:pt idx="59">
                        <c:v>2019</c:v>
                      </c:pt>
                      <c:pt idx="60">
                        <c:v>2020</c:v>
                      </c:pt>
                      <c:pt idx="61">
                        <c:v>2021</c:v>
                      </c:pt>
                      <c:pt idx="62">
                        <c:v>2022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'TOD checks'!$B$20:$B$83</c15:sqref>
                        </c15:formulaRef>
                      </c:ext>
                    </c:extLst>
                    <c:numCache>
                      <c:formatCode>0.0</c:formatCode>
                      <c:ptCount val="63"/>
                      <c:pt idx="0">
                        <c:v>44.325083048706304</c:v>
                      </c:pt>
                      <c:pt idx="1">
                        <c:v>43.60920276265837</c:v>
                      </c:pt>
                      <c:pt idx="2">
                        <c:v>42.346011012933793</c:v>
                      </c:pt>
                      <c:pt idx="3">
                        <c:v>41.083468133290197</c:v>
                      </c:pt>
                      <c:pt idx="4">
                        <c:v>38.816533172132381</c:v>
                      </c:pt>
                      <c:pt idx="5">
                        <c:v>36.764247700278432</c:v>
                      </c:pt>
                      <c:pt idx="6">
                        <c:v>33.788910599314519</c:v>
                      </c:pt>
                      <c:pt idx="7">
                        <c:v>31.873046232927887</c:v>
                      </c:pt>
                      <c:pt idx="8">
                        <c:v>32.258585633512524</c:v>
                      </c:pt>
                      <c:pt idx="9">
                        <c:v>28.370406263548492</c:v>
                      </c:pt>
                      <c:pt idx="10">
                        <c:v>27.056918336637448</c:v>
                      </c:pt>
                      <c:pt idx="11">
                        <c:v>27.140477363306616</c:v>
                      </c:pt>
                      <c:pt idx="12">
                        <c:v>26.505817060637206</c:v>
                      </c:pt>
                      <c:pt idx="13">
                        <c:v>25.201722449130457</c:v>
                      </c:pt>
                      <c:pt idx="14">
                        <c:v>23.178271571635701</c:v>
                      </c:pt>
                      <c:pt idx="15">
                        <c:v>24.562440686404159</c:v>
                      </c:pt>
                      <c:pt idx="16">
                        <c:v>26.728850568277252</c:v>
                      </c:pt>
                      <c:pt idx="17">
                        <c:v>27.125288676472405</c:v>
                      </c:pt>
                      <c:pt idx="18">
                        <c:v>26.705051793529655</c:v>
                      </c:pt>
                      <c:pt idx="19">
                        <c:v>24.957602096995799</c:v>
                      </c:pt>
                      <c:pt idx="20">
                        <c:v>25.499588094129443</c:v>
                      </c:pt>
                      <c:pt idx="21">
                        <c:v>25.194807267272541</c:v>
                      </c:pt>
                      <c:pt idx="22">
                        <c:v>27.904537703532679</c:v>
                      </c:pt>
                      <c:pt idx="23">
                        <c:v>32.162556561085978</c:v>
                      </c:pt>
                      <c:pt idx="24">
                        <c:v>33.094886906759008</c:v>
                      </c:pt>
                      <c:pt idx="25">
                        <c:v>35.339175287945842</c:v>
                      </c:pt>
                      <c:pt idx="26">
                        <c:v>38.456183374758353</c:v>
                      </c:pt>
                      <c:pt idx="27">
                        <c:v>39.636990970394223</c:v>
                      </c:pt>
                      <c:pt idx="28">
                        <c:v>39.92597133432583</c:v>
                      </c:pt>
                      <c:pt idx="29">
                        <c:v>39.439139103547909</c:v>
                      </c:pt>
                      <c:pt idx="30">
                        <c:v>40.882525958889595</c:v>
                      </c:pt>
                      <c:pt idx="31">
                        <c:v>44.131327263700783</c:v>
                      </c:pt>
                      <c:pt idx="32">
                        <c:v>46.752183908045971</c:v>
                      </c:pt>
                      <c:pt idx="33">
                        <c:v>47.944504507163863</c:v>
                      </c:pt>
                      <c:pt idx="34">
                        <c:v>47.835261988198162</c:v>
                      </c:pt>
                      <c:pt idx="35">
                        <c:v>47.674277570374677</c:v>
                      </c:pt>
                      <c:pt idx="36">
                        <c:v>46.961644757320322</c:v>
                      </c:pt>
                      <c:pt idx="37">
                        <c:v>44.637709626938744</c:v>
                      </c:pt>
                      <c:pt idx="38">
                        <c:v>41.665908989116318</c:v>
                      </c:pt>
                      <c:pt idx="39">
                        <c:v>38.317581127945459</c:v>
                      </c:pt>
                      <c:pt idx="40">
                        <c:v>33.703456779751065</c:v>
                      </c:pt>
                      <c:pt idx="41">
                        <c:v>31.538112576568363</c:v>
                      </c:pt>
                      <c:pt idx="42">
                        <c:v>32.694319585367829</c:v>
                      </c:pt>
                      <c:pt idx="43">
                        <c:v>34.697488640141863</c:v>
                      </c:pt>
                      <c:pt idx="44">
                        <c:v>35.711608128246219</c:v>
                      </c:pt>
                      <c:pt idx="45">
                        <c:v>35.765030237656688</c:v>
                      </c:pt>
                      <c:pt idx="46">
                        <c:v>35.411458008689756</c:v>
                      </c:pt>
                      <c:pt idx="47">
                        <c:v>35.197462492245045</c:v>
                      </c:pt>
                      <c:pt idx="48">
                        <c:v>39.218873286554491</c:v>
                      </c:pt>
                      <c:pt idx="49">
                        <c:v>52.150069467004897</c:v>
                      </c:pt>
                      <c:pt idx="50">
                        <c:v>60.592848888769446</c:v>
                      </c:pt>
                      <c:pt idx="51">
                        <c:v>65.484567477180562</c:v>
                      </c:pt>
                      <c:pt idx="52">
                        <c:v>70.028141910713757</c:v>
                      </c:pt>
                      <c:pt idx="53">
                        <c:v>71.903252615503703</c:v>
                      </c:pt>
                      <c:pt idx="54">
                        <c:v>73.57105376399798</c:v>
                      </c:pt>
                      <c:pt idx="55">
                        <c:v>72.523506278984584</c:v>
                      </c:pt>
                      <c:pt idx="56">
                        <c:v>76.432501399294623</c:v>
                      </c:pt>
                      <c:pt idx="57">
                        <c:v>76.201318219961394</c:v>
                      </c:pt>
                      <c:pt idx="58">
                        <c:v>77.576621950108233</c:v>
                      </c:pt>
                      <c:pt idx="59">
                        <c:v>79.401582766793567</c:v>
                      </c:pt>
                      <c:pt idx="60">
                        <c:v>99.789985233299618</c:v>
                      </c:pt>
                      <c:pt idx="61">
                        <c:v>98.361620863446703</c:v>
                      </c:pt>
                      <c:pt idx="62">
                        <c:v>97.007875873986009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626A-4381-AD21-BDC0964FB127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checks'!$C$1</c15:sqref>
                        </c15:formulaRef>
                      </c:ext>
                    </c:extLst>
                    <c:strCache>
                      <c:ptCount val="1"/>
                      <c:pt idx="0">
                        <c:v>MSPD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checks'!$A$20:$A$83</c15:sqref>
                        </c15:formulaRef>
                      </c:ext>
                    </c:extLst>
                    <c:numCache>
                      <c:formatCode>General</c:formatCode>
                      <c:ptCount val="63"/>
                      <c:pt idx="0">
                        <c:v>1960</c:v>
                      </c:pt>
                      <c:pt idx="1">
                        <c:v>1961</c:v>
                      </c:pt>
                      <c:pt idx="2">
                        <c:v>1962</c:v>
                      </c:pt>
                      <c:pt idx="3">
                        <c:v>1963</c:v>
                      </c:pt>
                      <c:pt idx="4">
                        <c:v>1964</c:v>
                      </c:pt>
                      <c:pt idx="5">
                        <c:v>1965</c:v>
                      </c:pt>
                      <c:pt idx="6">
                        <c:v>1966</c:v>
                      </c:pt>
                      <c:pt idx="7">
                        <c:v>1967</c:v>
                      </c:pt>
                      <c:pt idx="8">
                        <c:v>1968</c:v>
                      </c:pt>
                      <c:pt idx="9">
                        <c:v>1969</c:v>
                      </c:pt>
                      <c:pt idx="10">
                        <c:v>1970</c:v>
                      </c:pt>
                      <c:pt idx="11">
                        <c:v>1971</c:v>
                      </c:pt>
                      <c:pt idx="12">
                        <c:v>1972</c:v>
                      </c:pt>
                      <c:pt idx="13">
                        <c:v>1973</c:v>
                      </c:pt>
                      <c:pt idx="14">
                        <c:v>1974</c:v>
                      </c:pt>
                      <c:pt idx="15">
                        <c:v>1975</c:v>
                      </c:pt>
                      <c:pt idx="16">
                        <c:v>1976</c:v>
                      </c:pt>
                      <c:pt idx="17">
                        <c:v>1977</c:v>
                      </c:pt>
                      <c:pt idx="18">
                        <c:v>1978</c:v>
                      </c:pt>
                      <c:pt idx="19">
                        <c:v>1979</c:v>
                      </c:pt>
                      <c:pt idx="20">
                        <c:v>1980</c:v>
                      </c:pt>
                      <c:pt idx="21">
                        <c:v>1981</c:v>
                      </c:pt>
                      <c:pt idx="22">
                        <c:v>1982</c:v>
                      </c:pt>
                      <c:pt idx="23">
                        <c:v>1983</c:v>
                      </c:pt>
                      <c:pt idx="24">
                        <c:v>1984</c:v>
                      </c:pt>
                      <c:pt idx="25">
                        <c:v>1985</c:v>
                      </c:pt>
                      <c:pt idx="26">
                        <c:v>1986</c:v>
                      </c:pt>
                      <c:pt idx="27">
                        <c:v>1987</c:v>
                      </c:pt>
                      <c:pt idx="28">
                        <c:v>1988</c:v>
                      </c:pt>
                      <c:pt idx="29">
                        <c:v>1989</c:v>
                      </c:pt>
                      <c:pt idx="30">
                        <c:v>1990</c:v>
                      </c:pt>
                      <c:pt idx="31">
                        <c:v>1991</c:v>
                      </c:pt>
                      <c:pt idx="32">
                        <c:v>1992</c:v>
                      </c:pt>
                      <c:pt idx="33">
                        <c:v>1993</c:v>
                      </c:pt>
                      <c:pt idx="34">
                        <c:v>1994</c:v>
                      </c:pt>
                      <c:pt idx="35">
                        <c:v>1995</c:v>
                      </c:pt>
                      <c:pt idx="36">
                        <c:v>1996</c:v>
                      </c:pt>
                      <c:pt idx="37">
                        <c:v>1997</c:v>
                      </c:pt>
                      <c:pt idx="38">
                        <c:v>1998</c:v>
                      </c:pt>
                      <c:pt idx="39">
                        <c:v>1999</c:v>
                      </c:pt>
                      <c:pt idx="40">
                        <c:v>2000</c:v>
                      </c:pt>
                      <c:pt idx="41">
                        <c:v>2001</c:v>
                      </c:pt>
                      <c:pt idx="42">
                        <c:v>2002</c:v>
                      </c:pt>
                      <c:pt idx="43">
                        <c:v>2003</c:v>
                      </c:pt>
                      <c:pt idx="44">
                        <c:v>2004</c:v>
                      </c:pt>
                      <c:pt idx="45">
                        <c:v>2005</c:v>
                      </c:pt>
                      <c:pt idx="46">
                        <c:v>2006</c:v>
                      </c:pt>
                      <c:pt idx="47">
                        <c:v>2007</c:v>
                      </c:pt>
                      <c:pt idx="48">
                        <c:v>2008</c:v>
                      </c:pt>
                      <c:pt idx="49">
                        <c:v>2009</c:v>
                      </c:pt>
                      <c:pt idx="50">
                        <c:v>2010</c:v>
                      </c:pt>
                      <c:pt idx="51">
                        <c:v>2011</c:v>
                      </c:pt>
                      <c:pt idx="52">
                        <c:v>2012</c:v>
                      </c:pt>
                      <c:pt idx="53">
                        <c:v>2013</c:v>
                      </c:pt>
                      <c:pt idx="54">
                        <c:v>2014</c:v>
                      </c:pt>
                      <c:pt idx="55">
                        <c:v>2015</c:v>
                      </c:pt>
                      <c:pt idx="56">
                        <c:v>2016</c:v>
                      </c:pt>
                      <c:pt idx="57">
                        <c:v>2017</c:v>
                      </c:pt>
                      <c:pt idx="58">
                        <c:v>2018</c:v>
                      </c:pt>
                      <c:pt idx="59">
                        <c:v>2019</c:v>
                      </c:pt>
                      <c:pt idx="60">
                        <c:v>2020</c:v>
                      </c:pt>
                      <c:pt idx="61">
                        <c:v>2021</c:v>
                      </c:pt>
                      <c:pt idx="62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checks'!$C$20:$C$83</c15:sqref>
                        </c15:formulaRef>
                      </c:ext>
                    </c:extLst>
                    <c:numCache>
                      <c:formatCode>General</c:formatCode>
                      <c:ptCount val="63"/>
                      <c:pt idx="0" formatCode="0.0">
                        <c:v>40.960331160248906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26A-4381-AD21-BDC0964FB127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checks'!$D$1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the Public - 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checks'!$A$20:$A$83</c15:sqref>
                        </c15:formulaRef>
                      </c:ext>
                    </c:extLst>
                    <c:numCache>
                      <c:formatCode>General</c:formatCode>
                      <c:ptCount val="63"/>
                      <c:pt idx="0">
                        <c:v>1960</c:v>
                      </c:pt>
                      <c:pt idx="1">
                        <c:v>1961</c:v>
                      </c:pt>
                      <c:pt idx="2">
                        <c:v>1962</c:v>
                      </c:pt>
                      <c:pt idx="3">
                        <c:v>1963</c:v>
                      </c:pt>
                      <c:pt idx="4">
                        <c:v>1964</c:v>
                      </c:pt>
                      <c:pt idx="5">
                        <c:v>1965</c:v>
                      </c:pt>
                      <c:pt idx="6">
                        <c:v>1966</c:v>
                      </c:pt>
                      <c:pt idx="7">
                        <c:v>1967</c:v>
                      </c:pt>
                      <c:pt idx="8">
                        <c:v>1968</c:v>
                      </c:pt>
                      <c:pt idx="9">
                        <c:v>1969</c:v>
                      </c:pt>
                      <c:pt idx="10">
                        <c:v>1970</c:v>
                      </c:pt>
                      <c:pt idx="11">
                        <c:v>1971</c:v>
                      </c:pt>
                      <c:pt idx="12">
                        <c:v>1972</c:v>
                      </c:pt>
                      <c:pt idx="13">
                        <c:v>1973</c:v>
                      </c:pt>
                      <c:pt idx="14">
                        <c:v>1974</c:v>
                      </c:pt>
                      <c:pt idx="15">
                        <c:v>1975</c:v>
                      </c:pt>
                      <c:pt idx="16">
                        <c:v>1976</c:v>
                      </c:pt>
                      <c:pt idx="17">
                        <c:v>1977</c:v>
                      </c:pt>
                      <c:pt idx="18">
                        <c:v>1978</c:v>
                      </c:pt>
                      <c:pt idx="19">
                        <c:v>1979</c:v>
                      </c:pt>
                      <c:pt idx="20">
                        <c:v>1980</c:v>
                      </c:pt>
                      <c:pt idx="21">
                        <c:v>1981</c:v>
                      </c:pt>
                      <c:pt idx="22">
                        <c:v>1982</c:v>
                      </c:pt>
                      <c:pt idx="23">
                        <c:v>1983</c:v>
                      </c:pt>
                      <c:pt idx="24">
                        <c:v>1984</c:v>
                      </c:pt>
                      <c:pt idx="25">
                        <c:v>1985</c:v>
                      </c:pt>
                      <c:pt idx="26">
                        <c:v>1986</c:v>
                      </c:pt>
                      <c:pt idx="27">
                        <c:v>1987</c:v>
                      </c:pt>
                      <c:pt idx="28">
                        <c:v>1988</c:v>
                      </c:pt>
                      <c:pt idx="29">
                        <c:v>1989</c:v>
                      </c:pt>
                      <c:pt idx="30">
                        <c:v>1990</c:v>
                      </c:pt>
                      <c:pt idx="31">
                        <c:v>1991</c:v>
                      </c:pt>
                      <c:pt idx="32">
                        <c:v>1992</c:v>
                      </c:pt>
                      <c:pt idx="33">
                        <c:v>1993</c:v>
                      </c:pt>
                      <c:pt idx="34">
                        <c:v>1994</c:v>
                      </c:pt>
                      <c:pt idx="35">
                        <c:v>1995</c:v>
                      </c:pt>
                      <c:pt idx="36">
                        <c:v>1996</c:v>
                      </c:pt>
                      <c:pt idx="37">
                        <c:v>1997</c:v>
                      </c:pt>
                      <c:pt idx="38">
                        <c:v>1998</c:v>
                      </c:pt>
                      <c:pt idx="39">
                        <c:v>1999</c:v>
                      </c:pt>
                      <c:pt idx="40">
                        <c:v>2000</c:v>
                      </c:pt>
                      <c:pt idx="41">
                        <c:v>2001</c:v>
                      </c:pt>
                      <c:pt idx="42">
                        <c:v>2002</c:v>
                      </c:pt>
                      <c:pt idx="43">
                        <c:v>2003</c:v>
                      </c:pt>
                      <c:pt idx="44">
                        <c:v>2004</c:v>
                      </c:pt>
                      <c:pt idx="45">
                        <c:v>2005</c:v>
                      </c:pt>
                      <c:pt idx="46">
                        <c:v>2006</c:v>
                      </c:pt>
                      <c:pt idx="47">
                        <c:v>2007</c:v>
                      </c:pt>
                      <c:pt idx="48">
                        <c:v>2008</c:v>
                      </c:pt>
                      <c:pt idx="49">
                        <c:v>2009</c:v>
                      </c:pt>
                      <c:pt idx="50">
                        <c:v>2010</c:v>
                      </c:pt>
                      <c:pt idx="51">
                        <c:v>2011</c:v>
                      </c:pt>
                      <c:pt idx="52">
                        <c:v>2012</c:v>
                      </c:pt>
                      <c:pt idx="53">
                        <c:v>2013</c:v>
                      </c:pt>
                      <c:pt idx="54">
                        <c:v>2014</c:v>
                      </c:pt>
                      <c:pt idx="55">
                        <c:v>2015</c:v>
                      </c:pt>
                      <c:pt idx="56">
                        <c:v>2016</c:v>
                      </c:pt>
                      <c:pt idx="57">
                        <c:v>2017</c:v>
                      </c:pt>
                      <c:pt idx="58">
                        <c:v>2018</c:v>
                      </c:pt>
                      <c:pt idx="59">
                        <c:v>2019</c:v>
                      </c:pt>
                      <c:pt idx="60">
                        <c:v>2020</c:v>
                      </c:pt>
                      <c:pt idx="61">
                        <c:v>2021</c:v>
                      </c:pt>
                      <c:pt idx="62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checks'!$D$20:$D$83</c15:sqref>
                        </c15:formulaRef>
                      </c:ext>
                    </c:extLst>
                    <c:numCache>
                      <c:formatCode>0.0</c:formatCode>
                      <c:ptCount val="63"/>
                      <c:pt idx="0">
                        <c:v>32.941361558976276</c:v>
                      </c:pt>
                      <c:pt idx="1">
                        <c:v>32.684463751543703</c:v>
                      </c:pt>
                      <c:pt idx="2">
                        <c:v>31.913626098091946</c:v>
                      </c:pt>
                      <c:pt idx="3">
                        <c:v>31.114336840828212</c:v>
                      </c:pt>
                      <c:pt idx="4">
                        <c:v>29.374161213540877</c:v>
                      </c:pt>
                      <c:pt idx="5">
                        <c:v>27.646261156733516</c:v>
                      </c:pt>
                      <c:pt idx="6">
                        <c:v>25.078869989429514</c:v>
                      </c:pt>
                      <c:pt idx="7">
                        <c:v>23.08808364962195</c:v>
                      </c:pt>
                      <c:pt idx="8">
                        <c:v>23.303913962621507</c:v>
                      </c:pt>
                      <c:pt idx="9">
                        <c:v>21.433108847007219</c:v>
                      </c:pt>
                      <c:pt idx="10">
                        <c:v>20.600970325077032</c:v>
                      </c:pt>
                      <c:pt idx="11">
                        <c:v>20.364700555281896</c:v>
                      </c:pt>
                      <c:pt idx="12">
                        <c:v>19.51357210688592</c:v>
                      </c:pt>
                      <c:pt idx="13">
                        <c:v>17.955608124341609</c:v>
                      </c:pt>
                      <c:pt idx="14">
                        <c:v>16.498573355362982</c:v>
                      </c:pt>
                      <c:pt idx="15">
                        <c:v>18.356177170683139</c:v>
                      </c:pt>
                      <c:pt idx="16">
                        <c:v>20.735513129164101</c:v>
                      </c:pt>
                      <c:pt idx="17">
                        <c:v>21.196201202870093</c:v>
                      </c:pt>
                      <c:pt idx="18">
                        <c:v>20.652664452704038</c:v>
                      </c:pt>
                      <c:pt idx="19">
                        <c:v>19.298831645927326</c:v>
                      </c:pt>
                      <c:pt idx="20">
                        <c:v>20.886707976646729</c:v>
                      </c:pt>
                      <c:pt idx="21">
                        <c:v>21.517541829903696</c:v>
                      </c:pt>
                      <c:pt idx="22">
                        <c:v>24.642039023948573</c:v>
                      </c:pt>
                      <c:pt idx="23">
                        <c:v>28.792788461538461</c:v>
                      </c:pt>
                      <c:pt idx="24">
                        <c:v>29.665917565061058</c:v>
                      </c:pt>
                      <c:pt idx="25">
                        <c:v>31.746900735617363</c:v>
                      </c:pt>
                      <c:pt idx="26">
                        <c:v>33.769367578017125</c:v>
                      </c:pt>
                      <c:pt idx="27">
                        <c:v>34.476733820645386</c:v>
                      </c:pt>
                      <c:pt idx="28">
                        <c:v>34.505239805003356</c:v>
                      </c:pt>
                      <c:pt idx="29">
                        <c:v>33.572945311831923</c:v>
                      </c:pt>
                      <c:pt idx="30">
                        <c:v>34.957033269760544</c:v>
                      </c:pt>
                      <c:pt idx="31">
                        <c:v>38.803119884132656</c:v>
                      </c:pt>
                      <c:pt idx="32">
                        <c:v>41.409764270407166</c:v>
                      </c:pt>
                      <c:pt idx="33">
                        <c:v>42.605838096327481</c:v>
                      </c:pt>
                      <c:pt idx="34">
                        <c:v>42.848547761204429</c:v>
                      </c:pt>
                      <c:pt idx="35">
                        <c:v>42.906701673517034</c:v>
                      </c:pt>
                      <c:pt idx="36">
                        <c:v>42.783624112962301</c:v>
                      </c:pt>
                      <c:pt idx="37">
                        <c:v>40.508246041160689</c:v>
                      </c:pt>
                      <c:pt idx="38">
                        <c:v>37.11622698974336</c:v>
                      </c:pt>
                      <c:pt idx="39">
                        <c:v>33.934644039189315</c:v>
                      </c:pt>
                      <c:pt idx="40">
                        <c:v>29.428364215941862</c:v>
                      </c:pt>
                      <c:pt idx="41">
                        <c:v>27.696193725372837</c:v>
                      </c:pt>
                      <c:pt idx="42">
                        <c:v>28.824386669898765</c:v>
                      </c:pt>
                      <c:pt idx="43">
                        <c:v>30.680081267427685</c:v>
                      </c:pt>
                      <c:pt idx="44">
                        <c:v>31.973056178961585</c:v>
                      </c:pt>
                      <c:pt idx="45">
                        <c:v>31.667204615282767</c:v>
                      </c:pt>
                      <c:pt idx="46">
                        <c:v>31.41366973313502</c:v>
                      </c:pt>
                      <c:pt idx="47">
                        <c:v>30.956231740267004</c:v>
                      </c:pt>
                      <c:pt idx="48">
                        <c:v>35.211872890424779</c:v>
                      </c:pt>
                      <c:pt idx="49">
                        <c:v>48.301598106709825</c:v>
                      </c:pt>
                      <c:pt idx="50">
                        <c:v>56.945045154585806</c:v>
                      </c:pt>
                      <c:pt idx="51">
                        <c:v>62.097335379067829</c:v>
                      </c:pt>
                      <c:pt idx="52">
                        <c:v>66.608028268643977</c:v>
                      </c:pt>
                      <c:pt idx="53">
                        <c:v>69.471139424685674</c:v>
                      </c:pt>
                      <c:pt idx="54">
                        <c:v>70.644614392790558</c:v>
                      </c:pt>
                      <c:pt idx="55">
                        <c:v>70.948682239095433</c:v>
                      </c:pt>
                      <c:pt idx="56">
                        <c:v>73.5768846489037</c:v>
                      </c:pt>
                      <c:pt idx="57">
                        <c:v>73.65652530841983</c:v>
                      </c:pt>
                      <c:pt idx="58">
                        <c:v>75.116320518818142</c:v>
                      </c:pt>
                      <c:pt idx="59">
                        <c:v>77.142214963583129</c:v>
                      </c:pt>
                      <c:pt idx="60">
                        <c:v>96.638556707339191</c:v>
                      </c:pt>
                      <c:pt idx="61">
                        <c:v>96.475189266975448</c:v>
                      </c:pt>
                      <c:pt idx="62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26A-4381-AD21-BDC0964FB127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checks'!$E$1</c15:sqref>
                        </c15:formulaRef>
                      </c:ext>
                    </c:extLst>
                    <c:strCache>
                      <c:ptCount val="1"/>
                      <c:pt idx="0">
                        <c:v>MSPD - 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checks'!$A$20:$A$83</c15:sqref>
                        </c15:formulaRef>
                      </c:ext>
                    </c:extLst>
                    <c:numCache>
                      <c:formatCode>General</c:formatCode>
                      <c:ptCount val="63"/>
                      <c:pt idx="0">
                        <c:v>1960</c:v>
                      </c:pt>
                      <c:pt idx="1">
                        <c:v>1961</c:v>
                      </c:pt>
                      <c:pt idx="2">
                        <c:v>1962</c:v>
                      </c:pt>
                      <c:pt idx="3">
                        <c:v>1963</c:v>
                      </c:pt>
                      <c:pt idx="4">
                        <c:v>1964</c:v>
                      </c:pt>
                      <c:pt idx="5">
                        <c:v>1965</c:v>
                      </c:pt>
                      <c:pt idx="6">
                        <c:v>1966</c:v>
                      </c:pt>
                      <c:pt idx="7">
                        <c:v>1967</c:v>
                      </c:pt>
                      <c:pt idx="8">
                        <c:v>1968</c:v>
                      </c:pt>
                      <c:pt idx="9">
                        <c:v>1969</c:v>
                      </c:pt>
                      <c:pt idx="10">
                        <c:v>1970</c:v>
                      </c:pt>
                      <c:pt idx="11">
                        <c:v>1971</c:v>
                      </c:pt>
                      <c:pt idx="12">
                        <c:v>1972</c:v>
                      </c:pt>
                      <c:pt idx="13">
                        <c:v>1973</c:v>
                      </c:pt>
                      <c:pt idx="14">
                        <c:v>1974</c:v>
                      </c:pt>
                      <c:pt idx="15">
                        <c:v>1975</c:v>
                      </c:pt>
                      <c:pt idx="16">
                        <c:v>1976</c:v>
                      </c:pt>
                      <c:pt idx="17">
                        <c:v>1977</c:v>
                      </c:pt>
                      <c:pt idx="18">
                        <c:v>1978</c:v>
                      </c:pt>
                      <c:pt idx="19">
                        <c:v>1979</c:v>
                      </c:pt>
                      <c:pt idx="20">
                        <c:v>1980</c:v>
                      </c:pt>
                      <c:pt idx="21">
                        <c:v>1981</c:v>
                      </c:pt>
                      <c:pt idx="22">
                        <c:v>1982</c:v>
                      </c:pt>
                      <c:pt idx="23">
                        <c:v>1983</c:v>
                      </c:pt>
                      <c:pt idx="24">
                        <c:v>1984</c:v>
                      </c:pt>
                      <c:pt idx="25">
                        <c:v>1985</c:v>
                      </c:pt>
                      <c:pt idx="26">
                        <c:v>1986</c:v>
                      </c:pt>
                      <c:pt idx="27">
                        <c:v>1987</c:v>
                      </c:pt>
                      <c:pt idx="28">
                        <c:v>1988</c:v>
                      </c:pt>
                      <c:pt idx="29">
                        <c:v>1989</c:v>
                      </c:pt>
                      <c:pt idx="30">
                        <c:v>1990</c:v>
                      </c:pt>
                      <c:pt idx="31">
                        <c:v>1991</c:v>
                      </c:pt>
                      <c:pt idx="32">
                        <c:v>1992</c:v>
                      </c:pt>
                      <c:pt idx="33">
                        <c:v>1993</c:v>
                      </c:pt>
                      <c:pt idx="34">
                        <c:v>1994</c:v>
                      </c:pt>
                      <c:pt idx="35">
                        <c:v>1995</c:v>
                      </c:pt>
                      <c:pt idx="36">
                        <c:v>1996</c:v>
                      </c:pt>
                      <c:pt idx="37">
                        <c:v>1997</c:v>
                      </c:pt>
                      <c:pt idx="38">
                        <c:v>1998</c:v>
                      </c:pt>
                      <c:pt idx="39">
                        <c:v>1999</c:v>
                      </c:pt>
                      <c:pt idx="40">
                        <c:v>2000</c:v>
                      </c:pt>
                      <c:pt idx="41">
                        <c:v>2001</c:v>
                      </c:pt>
                      <c:pt idx="42">
                        <c:v>2002</c:v>
                      </c:pt>
                      <c:pt idx="43">
                        <c:v>2003</c:v>
                      </c:pt>
                      <c:pt idx="44">
                        <c:v>2004</c:v>
                      </c:pt>
                      <c:pt idx="45">
                        <c:v>2005</c:v>
                      </c:pt>
                      <c:pt idx="46">
                        <c:v>2006</c:v>
                      </c:pt>
                      <c:pt idx="47">
                        <c:v>2007</c:v>
                      </c:pt>
                      <c:pt idx="48">
                        <c:v>2008</c:v>
                      </c:pt>
                      <c:pt idx="49">
                        <c:v>2009</c:v>
                      </c:pt>
                      <c:pt idx="50">
                        <c:v>2010</c:v>
                      </c:pt>
                      <c:pt idx="51">
                        <c:v>2011</c:v>
                      </c:pt>
                      <c:pt idx="52">
                        <c:v>2012</c:v>
                      </c:pt>
                      <c:pt idx="53">
                        <c:v>2013</c:v>
                      </c:pt>
                      <c:pt idx="54">
                        <c:v>2014</c:v>
                      </c:pt>
                      <c:pt idx="55">
                        <c:v>2015</c:v>
                      </c:pt>
                      <c:pt idx="56">
                        <c:v>2016</c:v>
                      </c:pt>
                      <c:pt idx="57">
                        <c:v>2017</c:v>
                      </c:pt>
                      <c:pt idx="58">
                        <c:v>2018</c:v>
                      </c:pt>
                      <c:pt idx="59">
                        <c:v>2019</c:v>
                      </c:pt>
                      <c:pt idx="60">
                        <c:v>2020</c:v>
                      </c:pt>
                      <c:pt idx="61">
                        <c:v>2021</c:v>
                      </c:pt>
                      <c:pt idx="62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checks'!$E$20:$E$83</c15:sqref>
                        </c15:formulaRef>
                      </c:ext>
                    </c:extLst>
                    <c:numCache>
                      <c:formatCode>General</c:formatCode>
                      <c:ptCount val="63"/>
                      <c:pt idx="0" formatCode="0.0">
                        <c:v>34.011607922519062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26A-4381-AD21-BDC0964FB127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checks'!$F$1</c15:sqref>
                        </c15:formulaRef>
                      </c:ext>
                    </c:extLst>
                    <c:strCache>
                      <c:ptCount val="1"/>
                      <c:pt idx="0">
                        <c:v>Federal Debt Held by the Public - Non-Marketable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checks'!$A$20:$A$83</c15:sqref>
                        </c15:formulaRef>
                      </c:ext>
                    </c:extLst>
                    <c:numCache>
                      <c:formatCode>General</c:formatCode>
                      <c:ptCount val="63"/>
                      <c:pt idx="0">
                        <c:v>1960</c:v>
                      </c:pt>
                      <c:pt idx="1">
                        <c:v>1961</c:v>
                      </c:pt>
                      <c:pt idx="2">
                        <c:v>1962</c:v>
                      </c:pt>
                      <c:pt idx="3">
                        <c:v>1963</c:v>
                      </c:pt>
                      <c:pt idx="4">
                        <c:v>1964</c:v>
                      </c:pt>
                      <c:pt idx="5">
                        <c:v>1965</c:v>
                      </c:pt>
                      <c:pt idx="6">
                        <c:v>1966</c:v>
                      </c:pt>
                      <c:pt idx="7">
                        <c:v>1967</c:v>
                      </c:pt>
                      <c:pt idx="8">
                        <c:v>1968</c:v>
                      </c:pt>
                      <c:pt idx="9">
                        <c:v>1969</c:v>
                      </c:pt>
                      <c:pt idx="10">
                        <c:v>1970</c:v>
                      </c:pt>
                      <c:pt idx="11">
                        <c:v>1971</c:v>
                      </c:pt>
                      <c:pt idx="12">
                        <c:v>1972</c:v>
                      </c:pt>
                      <c:pt idx="13">
                        <c:v>1973</c:v>
                      </c:pt>
                      <c:pt idx="14">
                        <c:v>1974</c:v>
                      </c:pt>
                      <c:pt idx="15">
                        <c:v>1975</c:v>
                      </c:pt>
                      <c:pt idx="16">
                        <c:v>1976</c:v>
                      </c:pt>
                      <c:pt idx="17">
                        <c:v>1977</c:v>
                      </c:pt>
                      <c:pt idx="18">
                        <c:v>1978</c:v>
                      </c:pt>
                      <c:pt idx="19">
                        <c:v>1979</c:v>
                      </c:pt>
                      <c:pt idx="20">
                        <c:v>1980</c:v>
                      </c:pt>
                      <c:pt idx="21">
                        <c:v>1981</c:v>
                      </c:pt>
                      <c:pt idx="22">
                        <c:v>1982</c:v>
                      </c:pt>
                      <c:pt idx="23">
                        <c:v>1983</c:v>
                      </c:pt>
                      <c:pt idx="24">
                        <c:v>1984</c:v>
                      </c:pt>
                      <c:pt idx="25">
                        <c:v>1985</c:v>
                      </c:pt>
                      <c:pt idx="26">
                        <c:v>1986</c:v>
                      </c:pt>
                      <c:pt idx="27">
                        <c:v>1987</c:v>
                      </c:pt>
                      <c:pt idx="28">
                        <c:v>1988</c:v>
                      </c:pt>
                      <c:pt idx="29">
                        <c:v>1989</c:v>
                      </c:pt>
                      <c:pt idx="30">
                        <c:v>1990</c:v>
                      </c:pt>
                      <c:pt idx="31">
                        <c:v>1991</c:v>
                      </c:pt>
                      <c:pt idx="32">
                        <c:v>1992</c:v>
                      </c:pt>
                      <c:pt idx="33">
                        <c:v>1993</c:v>
                      </c:pt>
                      <c:pt idx="34">
                        <c:v>1994</c:v>
                      </c:pt>
                      <c:pt idx="35">
                        <c:v>1995</c:v>
                      </c:pt>
                      <c:pt idx="36">
                        <c:v>1996</c:v>
                      </c:pt>
                      <c:pt idx="37">
                        <c:v>1997</c:v>
                      </c:pt>
                      <c:pt idx="38">
                        <c:v>1998</c:v>
                      </c:pt>
                      <c:pt idx="39">
                        <c:v>1999</c:v>
                      </c:pt>
                      <c:pt idx="40">
                        <c:v>2000</c:v>
                      </c:pt>
                      <c:pt idx="41">
                        <c:v>2001</c:v>
                      </c:pt>
                      <c:pt idx="42">
                        <c:v>2002</c:v>
                      </c:pt>
                      <c:pt idx="43">
                        <c:v>2003</c:v>
                      </c:pt>
                      <c:pt idx="44">
                        <c:v>2004</c:v>
                      </c:pt>
                      <c:pt idx="45">
                        <c:v>2005</c:v>
                      </c:pt>
                      <c:pt idx="46">
                        <c:v>2006</c:v>
                      </c:pt>
                      <c:pt idx="47">
                        <c:v>2007</c:v>
                      </c:pt>
                      <c:pt idx="48">
                        <c:v>2008</c:v>
                      </c:pt>
                      <c:pt idx="49">
                        <c:v>2009</c:v>
                      </c:pt>
                      <c:pt idx="50">
                        <c:v>2010</c:v>
                      </c:pt>
                      <c:pt idx="51">
                        <c:v>2011</c:v>
                      </c:pt>
                      <c:pt idx="52">
                        <c:v>2012</c:v>
                      </c:pt>
                      <c:pt idx="53">
                        <c:v>2013</c:v>
                      </c:pt>
                      <c:pt idx="54">
                        <c:v>2014</c:v>
                      </c:pt>
                      <c:pt idx="55">
                        <c:v>2015</c:v>
                      </c:pt>
                      <c:pt idx="56">
                        <c:v>2016</c:v>
                      </c:pt>
                      <c:pt idx="57">
                        <c:v>2017</c:v>
                      </c:pt>
                      <c:pt idx="58">
                        <c:v>2018</c:v>
                      </c:pt>
                      <c:pt idx="59">
                        <c:v>2019</c:v>
                      </c:pt>
                      <c:pt idx="60">
                        <c:v>2020</c:v>
                      </c:pt>
                      <c:pt idx="61">
                        <c:v>2021</c:v>
                      </c:pt>
                      <c:pt idx="62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checks'!$F$20:$F$83</c15:sqref>
                        </c15:formulaRef>
                      </c:ext>
                    </c:extLst>
                    <c:numCache>
                      <c:formatCode>0.0</c:formatCode>
                      <c:ptCount val="63"/>
                      <c:pt idx="0">
                        <c:v>9.7159286212099367</c:v>
                      </c:pt>
                      <c:pt idx="1">
                        <c:v>9.3355191636975707</c:v>
                      </c:pt>
                      <c:pt idx="2">
                        <c:v>8.7192007751893108</c:v>
                      </c:pt>
                      <c:pt idx="3">
                        <c:v>8.3079908405208673</c:v>
                      </c:pt>
                      <c:pt idx="4">
                        <c:v>7.8620697135318123</c:v>
                      </c:pt>
                      <c:pt idx="5">
                        <c:v>7.550421108575053</c:v>
                      </c:pt>
                      <c:pt idx="6">
                        <c:v>6.8008905733405944</c:v>
                      </c:pt>
                      <c:pt idx="7">
                        <c:v>6.3789102160760276</c:v>
                      </c:pt>
                      <c:pt idx="8">
                        <c:v>6.2596550911489288</c:v>
                      </c:pt>
                      <c:pt idx="9">
                        <c:v>5.7903682718635077</c:v>
                      </c:pt>
                      <c:pt idx="10">
                        <c:v>5.5444359408097066</c:v>
                      </c:pt>
                      <c:pt idx="11">
                        <c:v>5.90888385637186</c:v>
                      </c:pt>
                      <c:pt idx="12">
                        <c:v>6.2901907585743073</c:v>
                      </c:pt>
                      <c:pt idx="13">
                        <c:v>6.6227741029196627</c:v>
                      </c:pt>
                      <c:pt idx="14">
                        <c:v>6.0482060859918407</c:v>
                      </c:pt>
                      <c:pt idx="15">
                        <c:v>5.7068002551456978</c:v>
                      </c:pt>
                      <c:pt idx="16">
                        <c:v>5.3420861094003698</c:v>
                      </c:pt>
                      <c:pt idx="17">
                        <c:v>5.4708606572561225</c:v>
                      </c:pt>
                      <c:pt idx="18">
                        <c:v>5.618465328025688</c:v>
                      </c:pt>
                      <c:pt idx="19">
                        <c:v>5.2982664704793274</c:v>
                      </c:pt>
                      <c:pt idx="20">
                        <c:v>4.4497295748415056</c:v>
                      </c:pt>
                      <c:pt idx="21">
                        <c:v>3.6456366842470618</c:v>
                      </c:pt>
                      <c:pt idx="22">
                        <c:v>3.2596013098525658</c:v>
                      </c:pt>
                      <c:pt idx="23">
                        <c:v>3.354496606334842</c:v>
                      </c:pt>
                      <c:pt idx="24">
                        <c:v>3.1633189210404709</c:v>
                      </c:pt>
                      <c:pt idx="25">
                        <c:v>3.5267665074294423</c:v>
                      </c:pt>
                      <c:pt idx="26">
                        <c:v>4.3378072355702848</c:v>
                      </c:pt>
                      <c:pt idx="27">
                        <c:v>4.8678908896416475</c:v>
                      </c:pt>
                      <c:pt idx="28">
                        <c:v>5.0862792032771891</c:v>
                      </c:pt>
                      <c:pt idx="29">
                        <c:v>5.0360462133248118</c:v>
                      </c:pt>
                      <c:pt idx="30">
                        <c:v>5.7326552235643149</c:v>
                      </c:pt>
                      <c:pt idx="31">
                        <c:v>5.9713203707426752</c:v>
                      </c:pt>
                      <c:pt idx="32">
                        <c:v>5.8214221702707967</c:v>
                      </c:pt>
                      <c:pt idx="33">
                        <c:v>5.7586905425201005</c:v>
                      </c:pt>
                      <c:pt idx="34">
                        <c:v>5.3816785915826584</c:v>
                      </c:pt>
                      <c:pt idx="35">
                        <c:v>4.9060072681099278</c:v>
                      </c:pt>
                      <c:pt idx="36">
                        <c:v>4.4888493427196101</c:v>
                      </c:pt>
                      <c:pt idx="37">
                        <c:v>4.3865211616342394</c:v>
                      </c:pt>
                      <c:pt idx="38">
                        <c:v>4.7400568818023023</c:v>
                      </c:pt>
                      <c:pt idx="39">
                        <c:v>4.4969394886401091</c:v>
                      </c:pt>
                      <c:pt idx="40">
                        <c:v>3.8953057084186877</c:v>
                      </c:pt>
                      <c:pt idx="41">
                        <c:v>4.0290331069831291</c:v>
                      </c:pt>
                      <c:pt idx="42">
                        <c:v>3.9876935692765869</c:v>
                      </c:pt>
                      <c:pt idx="43">
                        <c:v>4.1118070548598027</c:v>
                      </c:pt>
                      <c:pt idx="44">
                        <c:v>3.8366568017082865</c:v>
                      </c:pt>
                      <c:pt idx="45">
                        <c:v>4.1681324833277387</c:v>
                      </c:pt>
                      <c:pt idx="46">
                        <c:v>4.101536061441986</c:v>
                      </c:pt>
                      <c:pt idx="47">
                        <c:v>4.3403316208897005</c:v>
                      </c:pt>
                      <c:pt idx="48">
                        <c:v>4.0451260728868679</c:v>
                      </c:pt>
                      <c:pt idx="49">
                        <c:v>3.8979300369979883</c:v>
                      </c:pt>
                      <c:pt idx="50">
                        <c:v>3.6741847139794013</c:v>
                      </c:pt>
                      <c:pt idx="51">
                        <c:v>3.3797588791166082</c:v>
                      </c:pt>
                      <c:pt idx="52">
                        <c:v>3.3484457369495186</c:v>
                      </c:pt>
                      <c:pt idx="53">
                        <c:v>2.393512728268202</c:v>
                      </c:pt>
                      <c:pt idx="54">
                        <c:v>2.9556369733477825</c:v>
                      </c:pt>
                      <c:pt idx="55">
                        <c:v>1.6143858495514103</c:v>
                      </c:pt>
                      <c:pt idx="56">
                        <c:v>2.8869024365747427</c:v>
                      </c:pt>
                      <c:pt idx="57">
                        <c:v>2.5863065430520145</c:v>
                      </c:pt>
                      <c:pt idx="58">
                        <c:v>2.5173773482949668</c:v>
                      </c:pt>
                      <c:pt idx="59">
                        <c:v>2.2990354401098343</c:v>
                      </c:pt>
                      <c:pt idx="60">
                        <c:v>3.1622688380164665</c:v>
                      </c:pt>
                      <c:pt idx="61">
                        <c:v>1.8867989851091034</c:v>
                      </c:pt>
                      <c:pt idx="62">
                        <c:v>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626A-4381-AD21-BDC0964FB127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checks'!$G$1</c15:sqref>
                        </c15:formulaRef>
                      </c:ext>
                    </c:extLst>
                    <c:strCache>
                      <c:ptCount val="1"/>
                      <c:pt idx="0">
                        <c:v>MSPD - Non-Marketable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checks'!$A$20:$A$83</c15:sqref>
                        </c15:formulaRef>
                      </c:ext>
                    </c:extLst>
                    <c:numCache>
                      <c:formatCode>General</c:formatCode>
                      <c:ptCount val="63"/>
                      <c:pt idx="0">
                        <c:v>1960</c:v>
                      </c:pt>
                      <c:pt idx="1">
                        <c:v>1961</c:v>
                      </c:pt>
                      <c:pt idx="2">
                        <c:v>1962</c:v>
                      </c:pt>
                      <c:pt idx="3">
                        <c:v>1963</c:v>
                      </c:pt>
                      <c:pt idx="4">
                        <c:v>1964</c:v>
                      </c:pt>
                      <c:pt idx="5">
                        <c:v>1965</c:v>
                      </c:pt>
                      <c:pt idx="6">
                        <c:v>1966</c:v>
                      </c:pt>
                      <c:pt idx="7">
                        <c:v>1967</c:v>
                      </c:pt>
                      <c:pt idx="8">
                        <c:v>1968</c:v>
                      </c:pt>
                      <c:pt idx="9">
                        <c:v>1969</c:v>
                      </c:pt>
                      <c:pt idx="10">
                        <c:v>1970</c:v>
                      </c:pt>
                      <c:pt idx="11">
                        <c:v>1971</c:v>
                      </c:pt>
                      <c:pt idx="12">
                        <c:v>1972</c:v>
                      </c:pt>
                      <c:pt idx="13">
                        <c:v>1973</c:v>
                      </c:pt>
                      <c:pt idx="14">
                        <c:v>1974</c:v>
                      </c:pt>
                      <c:pt idx="15">
                        <c:v>1975</c:v>
                      </c:pt>
                      <c:pt idx="16">
                        <c:v>1976</c:v>
                      </c:pt>
                      <c:pt idx="17">
                        <c:v>1977</c:v>
                      </c:pt>
                      <c:pt idx="18">
                        <c:v>1978</c:v>
                      </c:pt>
                      <c:pt idx="19">
                        <c:v>1979</c:v>
                      </c:pt>
                      <c:pt idx="20">
                        <c:v>1980</c:v>
                      </c:pt>
                      <c:pt idx="21">
                        <c:v>1981</c:v>
                      </c:pt>
                      <c:pt idx="22">
                        <c:v>1982</c:v>
                      </c:pt>
                      <c:pt idx="23">
                        <c:v>1983</c:v>
                      </c:pt>
                      <c:pt idx="24">
                        <c:v>1984</c:v>
                      </c:pt>
                      <c:pt idx="25">
                        <c:v>1985</c:v>
                      </c:pt>
                      <c:pt idx="26">
                        <c:v>1986</c:v>
                      </c:pt>
                      <c:pt idx="27">
                        <c:v>1987</c:v>
                      </c:pt>
                      <c:pt idx="28">
                        <c:v>1988</c:v>
                      </c:pt>
                      <c:pt idx="29">
                        <c:v>1989</c:v>
                      </c:pt>
                      <c:pt idx="30">
                        <c:v>1990</c:v>
                      </c:pt>
                      <c:pt idx="31">
                        <c:v>1991</c:v>
                      </c:pt>
                      <c:pt idx="32">
                        <c:v>1992</c:v>
                      </c:pt>
                      <c:pt idx="33">
                        <c:v>1993</c:v>
                      </c:pt>
                      <c:pt idx="34">
                        <c:v>1994</c:v>
                      </c:pt>
                      <c:pt idx="35">
                        <c:v>1995</c:v>
                      </c:pt>
                      <c:pt idx="36">
                        <c:v>1996</c:v>
                      </c:pt>
                      <c:pt idx="37">
                        <c:v>1997</c:v>
                      </c:pt>
                      <c:pt idx="38">
                        <c:v>1998</c:v>
                      </c:pt>
                      <c:pt idx="39">
                        <c:v>1999</c:v>
                      </c:pt>
                      <c:pt idx="40">
                        <c:v>2000</c:v>
                      </c:pt>
                      <c:pt idx="41">
                        <c:v>2001</c:v>
                      </c:pt>
                      <c:pt idx="42">
                        <c:v>2002</c:v>
                      </c:pt>
                      <c:pt idx="43">
                        <c:v>2003</c:v>
                      </c:pt>
                      <c:pt idx="44">
                        <c:v>2004</c:v>
                      </c:pt>
                      <c:pt idx="45">
                        <c:v>2005</c:v>
                      </c:pt>
                      <c:pt idx="46">
                        <c:v>2006</c:v>
                      </c:pt>
                      <c:pt idx="47">
                        <c:v>2007</c:v>
                      </c:pt>
                      <c:pt idx="48">
                        <c:v>2008</c:v>
                      </c:pt>
                      <c:pt idx="49">
                        <c:v>2009</c:v>
                      </c:pt>
                      <c:pt idx="50">
                        <c:v>2010</c:v>
                      </c:pt>
                      <c:pt idx="51">
                        <c:v>2011</c:v>
                      </c:pt>
                      <c:pt idx="52">
                        <c:v>2012</c:v>
                      </c:pt>
                      <c:pt idx="53">
                        <c:v>2013</c:v>
                      </c:pt>
                      <c:pt idx="54">
                        <c:v>2014</c:v>
                      </c:pt>
                      <c:pt idx="55">
                        <c:v>2015</c:v>
                      </c:pt>
                      <c:pt idx="56">
                        <c:v>2016</c:v>
                      </c:pt>
                      <c:pt idx="57">
                        <c:v>2017</c:v>
                      </c:pt>
                      <c:pt idx="58">
                        <c:v>2018</c:v>
                      </c:pt>
                      <c:pt idx="59">
                        <c:v>2019</c:v>
                      </c:pt>
                      <c:pt idx="60">
                        <c:v>2020</c:v>
                      </c:pt>
                      <c:pt idx="61">
                        <c:v>2021</c:v>
                      </c:pt>
                      <c:pt idx="62">
                        <c:v>2022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'TOD checks'!$G$20:$G$83</c15:sqref>
                        </c15:formulaRef>
                      </c:ext>
                    </c:extLst>
                    <c:numCache>
                      <c:formatCode>General</c:formatCode>
                      <c:ptCount val="63"/>
                      <c:pt idx="0" formatCode="0.0">
                        <c:v>6.948720938005895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26A-4381-AD21-BDC0964FB127}"/>
                  </c:ext>
                </c:extLst>
              </c15:ser>
            </c15:filteredLineSeries>
          </c:ext>
        </c:extLst>
      </c:lineChart>
      <c:catAx>
        <c:axId val="113196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970608"/>
        <c:crosses val="autoZero"/>
        <c:auto val="1"/>
        <c:lblAlgn val="ctr"/>
        <c:lblOffset val="100"/>
        <c:noMultiLvlLbl val="0"/>
      </c:catAx>
      <c:valAx>
        <c:axId val="113197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196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'Fed holdings'!$B$1</c:f>
              <c:strCache>
                <c:ptCount val="1"/>
                <c:pt idx="0">
                  <c:v>Fed holdings / Marketable Public holdings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'Fed holdings'!$A$2:$A$82</c:f>
              <c:strCache>
                <c:ptCount val="81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  <c:pt idx="19">
                  <c:v>1961</c:v>
                </c:pt>
                <c:pt idx="20">
                  <c:v>1962</c:v>
                </c:pt>
                <c:pt idx="21">
                  <c:v>1963</c:v>
                </c:pt>
                <c:pt idx="22">
                  <c:v>1964</c:v>
                </c:pt>
                <c:pt idx="23">
                  <c:v>1965</c:v>
                </c:pt>
                <c:pt idx="24">
                  <c:v>1966</c:v>
                </c:pt>
                <c:pt idx="25">
                  <c:v>1967</c:v>
                </c:pt>
                <c:pt idx="26">
                  <c:v>1968</c:v>
                </c:pt>
                <c:pt idx="27">
                  <c:v>1969</c:v>
                </c:pt>
                <c:pt idx="28">
                  <c:v>1970</c:v>
                </c:pt>
                <c:pt idx="29">
                  <c:v>1971</c:v>
                </c:pt>
                <c:pt idx="30">
                  <c:v>1972</c:v>
                </c:pt>
                <c:pt idx="31">
                  <c:v>1973</c:v>
                </c:pt>
                <c:pt idx="32">
                  <c:v>1974</c:v>
                </c:pt>
                <c:pt idx="33">
                  <c:v>1975</c:v>
                </c:pt>
                <c:pt idx="34">
                  <c:v>1976</c:v>
                </c:pt>
                <c:pt idx="35">
                  <c:v>TQ</c:v>
                </c:pt>
                <c:pt idx="36">
                  <c:v>1977</c:v>
                </c:pt>
                <c:pt idx="37">
                  <c:v>1978</c:v>
                </c:pt>
                <c:pt idx="38">
                  <c:v>1979</c:v>
                </c:pt>
                <c:pt idx="39">
                  <c:v>1980</c:v>
                </c:pt>
                <c:pt idx="40">
                  <c:v>1981</c:v>
                </c:pt>
                <c:pt idx="41">
                  <c:v>1982</c:v>
                </c:pt>
                <c:pt idx="42">
                  <c:v>1983</c:v>
                </c:pt>
                <c:pt idx="43">
                  <c:v>1984</c:v>
                </c:pt>
                <c:pt idx="44">
                  <c:v>1985</c:v>
                </c:pt>
                <c:pt idx="45">
                  <c:v>1986</c:v>
                </c:pt>
                <c:pt idx="46">
                  <c:v>1987</c:v>
                </c:pt>
                <c:pt idx="47">
                  <c:v>1988</c:v>
                </c:pt>
                <c:pt idx="48">
                  <c:v>1989</c:v>
                </c:pt>
                <c:pt idx="49">
                  <c:v>1990</c:v>
                </c:pt>
                <c:pt idx="50">
                  <c:v>1991</c:v>
                </c:pt>
                <c:pt idx="51">
                  <c:v>1992</c:v>
                </c:pt>
                <c:pt idx="52">
                  <c:v>1993</c:v>
                </c:pt>
                <c:pt idx="53">
                  <c:v>1994</c:v>
                </c:pt>
                <c:pt idx="54">
                  <c:v>1995</c:v>
                </c:pt>
                <c:pt idx="55">
                  <c:v>1996</c:v>
                </c:pt>
                <c:pt idx="56">
                  <c:v>1997</c:v>
                </c:pt>
                <c:pt idx="57">
                  <c:v>1998</c:v>
                </c:pt>
                <c:pt idx="58">
                  <c:v>1999</c:v>
                </c:pt>
                <c:pt idx="59">
                  <c:v>2000</c:v>
                </c:pt>
                <c:pt idx="60">
                  <c:v>2001</c:v>
                </c:pt>
                <c:pt idx="61">
                  <c:v>2002</c:v>
                </c:pt>
                <c:pt idx="62">
                  <c:v>2003</c:v>
                </c:pt>
                <c:pt idx="63">
                  <c:v>2004</c:v>
                </c:pt>
                <c:pt idx="64">
                  <c:v>2005</c:v>
                </c:pt>
                <c:pt idx="65">
                  <c:v>2006</c:v>
                </c:pt>
                <c:pt idx="66">
                  <c:v>2007</c:v>
                </c:pt>
                <c:pt idx="67">
                  <c:v>2008</c:v>
                </c:pt>
                <c:pt idx="68">
                  <c:v>2009</c:v>
                </c:pt>
                <c:pt idx="69">
                  <c:v>2010</c:v>
                </c:pt>
                <c:pt idx="70">
                  <c:v>2011</c:v>
                </c:pt>
                <c:pt idx="71">
                  <c:v>2012</c:v>
                </c:pt>
                <c:pt idx="72">
                  <c:v>2013</c:v>
                </c:pt>
                <c:pt idx="73">
                  <c:v>2014</c:v>
                </c:pt>
                <c:pt idx="74">
                  <c:v>2015</c:v>
                </c:pt>
                <c:pt idx="75">
                  <c:v>2016</c:v>
                </c:pt>
                <c:pt idx="76">
                  <c:v>2017</c:v>
                </c:pt>
                <c:pt idx="77">
                  <c:v>2018</c:v>
                </c:pt>
                <c:pt idx="78">
                  <c:v>2019</c:v>
                </c:pt>
                <c:pt idx="79">
                  <c:v>2020</c:v>
                </c:pt>
                <c:pt idx="80">
                  <c:v>2021</c:v>
                </c:pt>
              </c:strCache>
            </c:strRef>
          </c:cat>
          <c:val>
            <c:numRef>
              <c:f>'Fed holdings'!$B$2:$B$82</c:f>
              <c:numCache>
                <c:formatCode>0.0</c:formatCode>
                <c:ptCount val="81"/>
                <c:pt idx="0">
                  <c:v>5.4865746056002873</c:v>
                </c:pt>
                <c:pt idx="1">
                  <c:v>4.8588018414655831</c:v>
                </c:pt>
                <c:pt idx="2">
                  <c:v>8.5081954940134885</c:v>
                </c:pt>
                <c:pt idx="3">
                  <c:v>9.9316324031959642</c:v>
                </c:pt>
                <c:pt idx="4">
                  <c:v>10.36822139975024</c:v>
                </c:pt>
                <c:pt idx="5">
                  <c:v>10.483226032420996</c:v>
                </c:pt>
                <c:pt idx="6">
                  <c:v>13.789814589317967</c:v>
                </c:pt>
                <c:pt idx="7">
                  <c:v>12.914688747232988</c:v>
                </c:pt>
                <c:pt idx="8">
                  <c:v>12.224095177142573</c:v>
                </c:pt>
                <c:pt idx="9">
                  <c:v>16.731586564557112</c:v>
                </c:pt>
                <c:pt idx="10">
                  <c:v>16.58716051830692</c:v>
                </c:pt>
                <c:pt idx="11">
                  <c:v>17.183295719210491</c:v>
                </c:pt>
                <c:pt idx="12">
                  <c:v>17.054436736919559</c:v>
                </c:pt>
                <c:pt idx="13">
                  <c:v>15.554227707305996</c:v>
                </c:pt>
                <c:pt idx="14">
                  <c:v>15.806543553036745</c:v>
                </c:pt>
                <c:pt idx="15">
                  <c:v>15.310601077391395</c:v>
                </c:pt>
                <c:pt idx="16">
                  <c:v>15.837277074061639</c:v>
                </c:pt>
                <c:pt idx="17">
                  <c:v>15.21881654975456</c:v>
                </c:pt>
                <c:pt idx="18">
                  <c:v>15.039507939764052</c:v>
                </c:pt>
                <c:pt idx="19">
                  <c:v>15.255385576043013</c:v>
                </c:pt>
                <c:pt idx="20">
                  <c:v>15.779241101179132</c:v>
                </c:pt>
                <c:pt idx="21">
                  <c:v>16.630202503334328</c:v>
                </c:pt>
                <c:pt idx="22">
                  <c:v>17.901018872112104</c:v>
                </c:pt>
                <c:pt idx="23">
                  <c:v>19.827452722200196</c:v>
                </c:pt>
                <c:pt idx="24">
                  <c:v>21.544000069026222</c:v>
                </c:pt>
                <c:pt idx="25">
                  <c:v>24.14548073083758</c:v>
                </c:pt>
                <c:pt idx="26">
                  <c:v>24.970107373959674</c:v>
                </c:pt>
                <c:pt idx="27">
                  <c:v>25.746845602983797</c:v>
                </c:pt>
                <c:pt idx="28">
                  <c:v>26.765887453738209</c:v>
                </c:pt>
                <c:pt idx="29">
                  <c:v>28.814058080497052</c:v>
                </c:pt>
                <c:pt idx="30">
                  <c:v>30.065668590556328</c:v>
                </c:pt>
                <c:pt idx="31">
                  <c:v>30.887232903783605</c:v>
                </c:pt>
                <c:pt idx="32">
                  <c:v>32.613241426460213</c:v>
                </c:pt>
                <c:pt idx="33">
                  <c:v>28.674102451096722</c:v>
                </c:pt>
                <c:pt idx="34">
                  <c:v>24.456132866396477</c:v>
                </c:pt>
                <c:pt idx="35">
                  <c:v>23.728067563684004</c:v>
                </c:pt>
                <c:pt idx="36">
                  <c:v>23.86641185792859</c:v>
                </c:pt>
                <c:pt idx="37">
                  <c:v>24.072472781175989</c:v>
                </c:pt>
                <c:pt idx="38">
                  <c:v>23.14481566308374</c:v>
                </c:pt>
                <c:pt idx="39">
                  <c:v>20.478584755528729</c:v>
                </c:pt>
                <c:pt idx="40">
                  <c:v>18.44130686613477</c:v>
                </c:pt>
                <c:pt idx="41">
                  <c:v>15.994449323128515</c:v>
                </c:pt>
                <c:pt idx="42">
                  <c:v>14.357050739947333</c:v>
                </c:pt>
                <c:pt idx="43">
                  <c:v>13.231770657730427</c:v>
                </c:pt>
                <c:pt idx="44">
                  <c:v>12.532966038794871</c:v>
                </c:pt>
                <c:pt idx="45">
                  <c:v>12.066646341543199</c:v>
                </c:pt>
                <c:pt idx="46">
                  <c:v>12.893905933456223</c:v>
                </c:pt>
                <c:pt idx="47">
                  <c:v>12.609379556012767</c:v>
                </c:pt>
                <c:pt idx="48">
                  <c:v>11.853439492768389</c:v>
                </c:pt>
                <c:pt idx="49">
                  <c:v>11.366140517975508</c:v>
                </c:pt>
                <c:pt idx="50">
                  <c:v>10.935558392144621</c:v>
                </c:pt>
                <c:pt idx="51">
                  <c:v>10.527543946940746</c:v>
                </c:pt>
                <c:pt idx="52">
                  <c:v>11.063109089876134</c:v>
                </c:pt>
                <c:pt idx="53">
                  <c:v>11.4793429709389</c:v>
                </c:pt>
                <c:pt idx="54">
                  <c:v>11.334095166694462</c:v>
                </c:pt>
                <c:pt idx="55">
                  <c:v>11.285309675721994</c:v>
                </c:pt>
                <c:pt idx="56">
                  <c:v>12.00632594507972</c:v>
                </c:pt>
                <c:pt idx="57">
                  <c:v>13.454755313782893</c:v>
                </c:pt>
                <c:pt idx="58">
                  <c:v>15.263841297009492</c:v>
                </c:pt>
                <c:pt idx="59">
                  <c:v>17.212701995867832</c:v>
                </c:pt>
                <c:pt idx="60">
                  <c:v>18.071228334238455</c:v>
                </c:pt>
                <c:pt idx="61">
                  <c:v>19.422579296655492</c:v>
                </c:pt>
                <c:pt idx="62">
                  <c:v>18.913322694076996</c:v>
                </c:pt>
                <c:pt idx="63">
                  <c:v>18.109948269607472</c:v>
                </c:pt>
                <c:pt idx="64">
                  <c:v>18.031426026785478</c:v>
                </c:pt>
                <c:pt idx="65">
                  <c:v>17.853960641209536</c:v>
                </c:pt>
                <c:pt idx="66">
                  <c:v>17.49870385941399</c:v>
                </c:pt>
                <c:pt idx="67">
                  <c:v>9.0205732340667488</c:v>
                </c:pt>
                <c:pt idx="68">
                  <c:v>10.925668411984223</c:v>
                </c:pt>
                <c:pt idx="69">
                  <c:v>9.511445106324409</c:v>
                </c:pt>
                <c:pt idx="70">
                  <c:v>17.231927893806574</c:v>
                </c:pt>
                <c:pt idx="71">
                  <c:v>15.269450815301086</c:v>
                </c:pt>
                <c:pt idx="72">
                  <c:v>17.695459004981405</c:v>
                </c:pt>
                <c:pt idx="73">
                  <c:v>19.818642246668329</c:v>
                </c:pt>
                <c:pt idx="74">
                  <c:v>19.055477218831449</c:v>
                </c:pt>
                <c:pt idx="75">
                  <c:v>17.936249269169348</c:v>
                </c:pt>
                <c:pt idx="76">
                  <c:v>17.260115226402892</c:v>
                </c:pt>
                <c:pt idx="77">
                  <c:v>15.024714400186035</c:v>
                </c:pt>
                <c:pt idx="78">
                  <c:v>12.763580903477898</c:v>
                </c:pt>
                <c:pt idx="79">
                  <c:v>21.644316469331653</c:v>
                </c:pt>
                <c:pt idx="80">
                  <c:v>24.556098627543733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30-4EAE-9BD3-B656EF5C3117}"/>
            </c:ext>
          </c:extLst>
        </c:ser>
        <c:ser>
          <c:idx val="1"/>
          <c:order val="1"/>
          <c:tx>
            <c:strRef>
              <c:f>'Fed holdings'!$C$1</c:f>
              <c:strCache>
                <c:ptCount val="1"/>
                <c:pt idx="0">
                  <c:v>Fed holdings / All Public holdings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'Fed holdings'!$A$2:$A$82</c:f>
              <c:strCache>
                <c:ptCount val="81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  <c:pt idx="19">
                  <c:v>1961</c:v>
                </c:pt>
                <c:pt idx="20">
                  <c:v>1962</c:v>
                </c:pt>
                <c:pt idx="21">
                  <c:v>1963</c:v>
                </c:pt>
                <c:pt idx="22">
                  <c:v>1964</c:v>
                </c:pt>
                <c:pt idx="23">
                  <c:v>1965</c:v>
                </c:pt>
                <c:pt idx="24">
                  <c:v>1966</c:v>
                </c:pt>
                <c:pt idx="25">
                  <c:v>1967</c:v>
                </c:pt>
                <c:pt idx="26">
                  <c:v>1968</c:v>
                </c:pt>
                <c:pt idx="27">
                  <c:v>1969</c:v>
                </c:pt>
                <c:pt idx="28">
                  <c:v>1970</c:v>
                </c:pt>
                <c:pt idx="29">
                  <c:v>1971</c:v>
                </c:pt>
                <c:pt idx="30">
                  <c:v>1972</c:v>
                </c:pt>
                <c:pt idx="31">
                  <c:v>1973</c:v>
                </c:pt>
                <c:pt idx="32">
                  <c:v>1974</c:v>
                </c:pt>
                <c:pt idx="33">
                  <c:v>1975</c:v>
                </c:pt>
                <c:pt idx="34">
                  <c:v>1976</c:v>
                </c:pt>
                <c:pt idx="35">
                  <c:v>TQ</c:v>
                </c:pt>
                <c:pt idx="36">
                  <c:v>1977</c:v>
                </c:pt>
                <c:pt idx="37">
                  <c:v>1978</c:v>
                </c:pt>
                <c:pt idx="38">
                  <c:v>1979</c:v>
                </c:pt>
                <c:pt idx="39">
                  <c:v>1980</c:v>
                </c:pt>
                <c:pt idx="40">
                  <c:v>1981</c:v>
                </c:pt>
                <c:pt idx="41">
                  <c:v>1982</c:v>
                </c:pt>
                <c:pt idx="42">
                  <c:v>1983</c:v>
                </c:pt>
                <c:pt idx="43">
                  <c:v>1984</c:v>
                </c:pt>
                <c:pt idx="44">
                  <c:v>1985</c:v>
                </c:pt>
                <c:pt idx="45">
                  <c:v>1986</c:v>
                </c:pt>
                <c:pt idx="46">
                  <c:v>1987</c:v>
                </c:pt>
                <c:pt idx="47">
                  <c:v>1988</c:v>
                </c:pt>
                <c:pt idx="48">
                  <c:v>1989</c:v>
                </c:pt>
                <c:pt idx="49">
                  <c:v>1990</c:v>
                </c:pt>
                <c:pt idx="50">
                  <c:v>1991</c:v>
                </c:pt>
                <c:pt idx="51">
                  <c:v>1992</c:v>
                </c:pt>
                <c:pt idx="52">
                  <c:v>1993</c:v>
                </c:pt>
                <c:pt idx="53">
                  <c:v>1994</c:v>
                </c:pt>
                <c:pt idx="54">
                  <c:v>1995</c:v>
                </c:pt>
                <c:pt idx="55">
                  <c:v>1996</c:v>
                </c:pt>
                <c:pt idx="56">
                  <c:v>1997</c:v>
                </c:pt>
                <c:pt idx="57">
                  <c:v>1998</c:v>
                </c:pt>
                <c:pt idx="58">
                  <c:v>1999</c:v>
                </c:pt>
                <c:pt idx="59">
                  <c:v>2000</c:v>
                </c:pt>
                <c:pt idx="60">
                  <c:v>2001</c:v>
                </c:pt>
                <c:pt idx="61">
                  <c:v>2002</c:v>
                </c:pt>
                <c:pt idx="62">
                  <c:v>2003</c:v>
                </c:pt>
                <c:pt idx="63">
                  <c:v>2004</c:v>
                </c:pt>
                <c:pt idx="64">
                  <c:v>2005</c:v>
                </c:pt>
                <c:pt idx="65">
                  <c:v>2006</c:v>
                </c:pt>
                <c:pt idx="66">
                  <c:v>2007</c:v>
                </c:pt>
                <c:pt idx="67">
                  <c:v>2008</c:v>
                </c:pt>
                <c:pt idx="68">
                  <c:v>2009</c:v>
                </c:pt>
                <c:pt idx="69">
                  <c:v>2010</c:v>
                </c:pt>
                <c:pt idx="70">
                  <c:v>2011</c:v>
                </c:pt>
                <c:pt idx="71">
                  <c:v>2012</c:v>
                </c:pt>
                <c:pt idx="72">
                  <c:v>2013</c:v>
                </c:pt>
                <c:pt idx="73">
                  <c:v>2014</c:v>
                </c:pt>
                <c:pt idx="74">
                  <c:v>2015</c:v>
                </c:pt>
                <c:pt idx="75">
                  <c:v>2016</c:v>
                </c:pt>
                <c:pt idx="76">
                  <c:v>2017</c:v>
                </c:pt>
                <c:pt idx="77">
                  <c:v>2018</c:v>
                </c:pt>
                <c:pt idx="78">
                  <c:v>2019</c:v>
                </c:pt>
                <c:pt idx="79">
                  <c:v>2020</c:v>
                </c:pt>
                <c:pt idx="80">
                  <c:v>2021</c:v>
                </c:pt>
              </c:strCache>
            </c:strRef>
          </c:cat>
          <c:val>
            <c:numRef>
              <c:f>'Fed holdings'!$C$2:$C$82</c:f>
              <c:numCache>
                <c:formatCode>0.0</c:formatCode>
                <c:ptCount val="81"/>
                <c:pt idx="0">
                  <c:v>4.2948032659286532</c:v>
                </c:pt>
                <c:pt idx="1">
                  <c:v>3.6683920838932274</c:v>
                </c:pt>
                <c:pt idx="2">
                  <c:v>6.3602711003505963</c:v>
                </c:pt>
                <c:pt idx="3">
                  <c:v>7.467472148882873</c:v>
                </c:pt>
                <c:pt idx="4">
                  <c:v>7.8763773536044024</c:v>
                </c:pt>
                <c:pt idx="5">
                  <c:v>7.6324017178180714</c:v>
                </c:pt>
                <c:pt idx="6">
                  <c:v>9.9696806102262236</c:v>
                </c:pt>
                <c:pt idx="7">
                  <c:v>9.1030004329784013</c:v>
                </c:pt>
                <c:pt idx="8">
                  <c:v>8.4328196808803817</c:v>
                </c:pt>
                <c:pt idx="9">
                  <c:v>10.846099529669644</c:v>
                </c:pt>
                <c:pt idx="10">
                  <c:v>10.777554070221473</c:v>
                </c:pt>
                <c:pt idx="11">
                  <c:v>11.424505558957303</c:v>
                </c:pt>
                <c:pt idx="12">
                  <c:v>11.402918351540164</c:v>
                </c:pt>
                <c:pt idx="13">
                  <c:v>10.650662017197142</c:v>
                </c:pt>
                <c:pt idx="14">
                  <c:v>10.959234994068696</c:v>
                </c:pt>
                <c:pt idx="15">
                  <c:v>10.79758310912206</c:v>
                </c:pt>
                <c:pt idx="16">
                  <c:v>11.591850257507573</c:v>
                </c:pt>
                <c:pt idx="17">
                  <c:v>11.451717946061557</c:v>
                </c:pt>
                <c:pt idx="18">
                  <c:v>11.614002357397267</c:v>
                </c:pt>
                <c:pt idx="19">
                  <c:v>11.866118505610952</c:v>
                </c:pt>
                <c:pt idx="20">
                  <c:v>12.393250466799479</c:v>
                </c:pt>
                <c:pt idx="21">
                  <c:v>13.125498996466703</c:v>
                </c:pt>
                <c:pt idx="22">
                  <c:v>14.121392019130338</c:v>
                </c:pt>
                <c:pt idx="23">
                  <c:v>15.574051323894796</c:v>
                </c:pt>
                <c:pt idx="24">
                  <c:v>16.948031203670407</c:v>
                </c:pt>
                <c:pt idx="25">
                  <c:v>18.918552785354109</c:v>
                </c:pt>
                <c:pt idx="26">
                  <c:v>19.683050880014214</c:v>
                </c:pt>
                <c:pt idx="27">
                  <c:v>20.270553311991176</c:v>
                </c:pt>
                <c:pt idx="28">
                  <c:v>21.089871297133246</c:v>
                </c:pt>
                <c:pt idx="29">
                  <c:v>22.333826074052922</c:v>
                </c:pt>
                <c:pt idx="30">
                  <c:v>22.736551837130364</c:v>
                </c:pt>
                <c:pt idx="31">
                  <c:v>22.564505870954815</c:v>
                </c:pt>
                <c:pt idx="32">
                  <c:v>23.864692402308091</c:v>
                </c:pt>
                <c:pt idx="33">
                  <c:v>21.873723084562187</c:v>
                </c:pt>
                <c:pt idx="34">
                  <c:v>19.446209733517687</c:v>
                </c:pt>
                <c:pt idx="35">
                  <c:v>18.987517480706479</c:v>
                </c:pt>
                <c:pt idx="36">
                  <c:v>18.970116407448298</c:v>
                </c:pt>
                <c:pt idx="37">
                  <c:v>18.924222408628726</c:v>
                </c:pt>
                <c:pt idx="38">
                  <c:v>18.159373875893937</c:v>
                </c:pt>
                <c:pt idx="39">
                  <c:v>16.882018977392249</c:v>
                </c:pt>
                <c:pt idx="40">
                  <c:v>15.76953371240419</c:v>
                </c:pt>
                <c:pt idx="41">
                  <c:v>14.125902264951396</c:v>
                </c:pt>
                <c:pt idx="42">
                  <c:v>12.858924914315473</c:v>
                </c:pt>
                <c:pt idx="43">
                  <c:v>11.956800083919276</c:v>
                </c:pt>
                <c:pt idx="44">
                  <c:v>11.279882695920014</c:v>
                </c:pt>
                <c:pt idx="45">
                  <c:v>10.693078606189841</c:v>
                </c:pt>
                <c:pt idx="46">
                  <c:v>11.298614894653735</c:v>
                </c:pt>
                <c:pt idx="47">
                  <c:v>10.9894663370084</c:v>
                </c:pt>
                <c:pt idx="48">
                  <c:v>10.307310813558122</c:v>
                </c:pt>
                <c:pt idx="49">
                  <c:v>9.7647971008877246</c:v>
                </c:pt>
                <c:pt idx="50">
                  <c:v>9.4771432289232589</c:v>
                </c:pt>
                <c:pt idx="51">
                  <c:v>9.229984381965707</c:v>
                </c:pt>
                <c:pt idx="52">
                  <c:v>9.74584159074527</c:v>
                </c:pt>
                <c:pt idx="53">
                  <c:v>10.198442195971527</c:v>
                </c:pt>
                <c:pt idx="54">
                  <c:v>10.171116651230317</c:v>
                </c:pt>
                <c:pt idx="55">
                  <c:v>10.213691221744883</c:v>
                </c:pt>
                <c:pt idx="56">
                  <c:v>10.833227027032725</c:v>
                </c:pt>
                <c:pt idx="57">
                  <c:v>11.931058042572953</c:v>
                </c:pt>
                <c:pt idx="58">
                  <c:v>13.477795436391935</c:v>
                </c:pt>
                <c:pt idx="59">
                  <c:v>15.200656609090094</c:v>
                </c:pt>
                <c:pt idx="60">
                  <c:v>15.776222608125215</c:v>
                </c:pt>
                <c:pt idx="61">
                  <c:v>17.062128694454231</c:v>
                </c:pt>
                <c:pt idx="62">
                  <c:v>16.678090936491476</c:v>
                </c:pt>
                <c:pt idx="63">
                  <c:v>16.169646311736958</c:v>
                </c:pt>
                <c:pt idx="64">
                  <c:v>15.934128257933741</c:v>
                </c:pt>
                <c:pt idx="65">
                  <c:v>15.792064566805585</c:v>
                </c:pt>
                <c:pt idx="66">
                  <c:v>15.346931265904756</c:v>
                </c:pt>
                <c:pt idx="67">
                  <c:v>8.0910738595574898</c:v>
                </c:pt>
                <c:pt idx="68">
                  <c:v>10.109808717618634</c:v>
                </c:pt>
                <c:pt idx="69">
                  <c:v>8.934948072408222</c:v>
                </c:pt>
                <c:pt idx="70">
                  <c:v>16.342460180506055</c:v>
                </c:pt>
                <c:pt idx="71">
                  <c:v>14.538583111992207</c:v>
                </c:pt>
                <c:pt idx="72">
                  <c:v>17.106096848592948</c:v>
                </c:pt>
                <c:pt idx="73">
                  <c:v>19.022765728605851</c:v>
                </c:pt>
                <c:pt idx="74">
                  <c:v>18.631530249817555</c:v>
                </c:pt>
                <c:pt idx="75">
                  <c:v>17.259063326753338</c:v>
                </c:pt>
                <c:pt idx="76">
                  <c:v>16.674618231343207</c:v>
                </c:pt>
                <c:pt idx="77">
                  <c:v>14.537517773788414</c:v>
                </c:pt>
                <c:pt idx="78">
                  <c:v>12.394201963812559</c:v>
                </c:pt>
                <c:pt idx="79">
                  <c:v>20.958499021258255</c:v>
                </c:pt>
                <c:pt idx="80">
                  <c:v>24.085058718814491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30-4EAE-9BD3-B656EF5C3117}"/>
            </c:ext>
          </c:extLst>
        </c:ser>
        <c:ser>
          <c:idx val="4"/>
          <c:order val="4"/>
          <c:tx>
            <c:strRef>
              <c:f>'Fed holdings'!$F$1</c:f>
              <c:strCache>
                <c:ptCount val="1"/>
                <c:pt idx="0">
                  <c:v>Fed Tbills holdings / Tbills outstanding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'Fed holdings'!$A$2:$A$82</c:f>
              <c:strCache>
                <c:ptCount val="81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  <c:pt idx="19">
                  <c:v>1961</c:v>
                </c:pt>
                <c:pt idx="20">
                  <c:v>1962</c:v>
                </c:pt>
                <c:pt idx="21">
                  <c:v>1963</c:v>
                </c:pt>
                <c:pt idx="22">
                  <c:v>1964</c:v>
                </c:pt>
                <c:pt idx="23">
                  <c:v>1965</c:v>
                </c:pt>
                <c:pt idx="24">
                  <c:v>1966</c:v>
                </c:pt>
                <c:pt idx="25">
                  <c:v>1967</c:v>
                </c:pt>
                <c:pt idx="26">
                  <c:v>1968</c:v>
                </c:pt>
                <c:pt idx="27">
                  <c:v>1969</c:v>
                </c:pt>
                <c:pt idx="28">
                  <c:v>1970</c:v>
                </c:pt>
                <c:pt idx="29">
                  <c:v>1971</c:v>
                </c:pt>
                <c:pt idx="30">
                  <c:v>1972</c:v>
                </c:pt>
                <c:pt idx="31">
                  <c:v>1973</c:v>
                </c:pt>
                <c:pt idx="32">
                  <c:v>1974</c:v>
                </c:pt>
                <c:pt idx="33">
                  <c:v>1975</c:v>
                </c:pt>
                <c:pt idx="34">
                  <c:v>1976</c:v>
                </c:pt>
                <c:pt idx="35">
                  <c:v>TQ</c:v>
                </c:pt>
                <c:pt idx="36">
                  <c:v>1977</c:v>
                </c:pt>
                <c:pt idx="37">
                  <c:v>1978</c:v>
                </c:pt>
                <c:pt idx="38">
                  <c:v>1979</c:v>
                </c:pt>
                <c:pt idx="39">
                  <c:v>1980</c:v>
                </c:pt>
                <c:pt idx="40">
                  <c:v>1981</c:v>
                </c:pt>
                <c:pt idx="41">
                  <c:v>1982</c:v>
                </c:pt>
                <c:pt idx="42">
                  <c:v>1983</c:v>
                </c:pt>
                <c:pt idx="43">
                  <c:v>1984</c:v>
                </c:pt>
                <c:pt idx="44">
                  <c:v>1985</c:v>
                </c:pt>
                <c:pt idx="45">
                  <c:v>1986</c:v>
                </c:pt>
                <c:pt idx="46">
                  <c:v>1987</c:v>
                </c:pt>
                <c:pt idx="47">
                  <c:v>1988</c:v>
                </c:pt>
                <c:pt idx="48">
                  <c:v>1989</c:v>
                </c:pt>
                <c:pt idx="49">
                  <c:v>1990</c:v>
                </c:pt>
                <c:pt idx="50">
                  <c:v>1991</c:v>
                </c:pt>
                <c:pt idx="51">
                  <c:v>1992</c:v>
                </c:pt>
                <c:pt idx="52">
                  <c:v>1993</c:v>
                </c:pt>
                <c:pt idx="53">
                  <c:v>1994</c:v>
                </c:pt>
                <c:pt idx="54">
                  <c:v>1995</c:v>
                </c:pt>
                <c:pt idx="55">
                  <c:v>1996</c:v>
                </c:pt>
                <c:pt idx="56">
                  <c:v>1997</c:v>
                </c:pt>
                <c:pt idx="57">
                  <c:v>1998</c:v>
                </c:pt>
                <c:pt idx="58">
                  <c:v>1999</c:v>
                </c:pt>
                <c:pt idx="59">
                  <c:v>2000</c:v>
                </c:pt>
                <c:pt idx="60">
                  <c:v>2001</c:v>
                </c:pt>
                <c:pt idx="61">
                  <c:v>2002</c:v>
                </c:pt>
                <c:pt idx="62">
                  <c:v>2003</c:v>
                </c:pt>
                <c:pt idx="63">
                  <c:v>2004</c:v>
                </c:pt>
                <c:pt idx="64">
                  <c:v>2005</c:v>
                </c:pt>
                <c:pt idx="65">
                  <c:v>2006</c:v>
                </c:pt>
                <c:pt idx="66">
                  <c:v>2007</c:v>
                </c:pt>
                <c:pt idx="67">
                  <c:v>2008</c:v>
                </c:pt>
                <c:pt idx="68">
                  <c:v>2009</c:v>
                </c:pt>
                <c:pt idx="69">
                  <c:v>2010</c:v>
                </c:pt>
                <c:pt idx="70">
                  <c:v>2011</c:v>
                </c:pt>
                <c:pt idx="71">
                  <c:v>2012</c:v>
                </c:pt>
                <c:pt idx="72">
                  <c:v>2013</c:v>
                </c:pt>
                <c:pt idx="73">
                  <c:v>2014</c:v>
                </c:pt>
                <c:pt idx="74">
                  <c:v>2015</c:v>
                </c:pt>
                <c:pt idx="75">
                  <c:v>2016</c:v>
                </c:pt>
                <c:pt idx="76">
                  <c:v>2017</c:v>
                </c:pt>
                <c:pt idx="77">
                  <c:v>2018</c:v>
                </c:pt>
                <c:pt idx="78">
                  <c:v>2019</c:v>
                </c:pt>
                <c:pt idx="79">
                  <c:v>2020</c:v>
                </c:pt>
                <c:pt idx="80">
                  <c:v>2021</c:v>
                </c:pt>
              </c:strCache>
            </c:strRef>
          </c:cat>
          <c:val>
            <c:numRef>
              <c:f>'Fed holdings'!$F$2:$F$82</c:f>
              <c:numCache>
                <c:formatCode>0.0</c:formatCode>
                <c:ptCount val="81"/>
                <c:pt idx="17">
                  <c:v>6.9758511686075737</c:v>
                </c:pt>
                <c:pt idx="18">
                  <c:v>7.3936287532384597</c:v>
                </c:pt>
                <c:pt idx="19">
                  <c:v>8.0635338323449357</c:v>
                </c:pt>
                <c:pt idx="20">
                  <c:v>7.026370263367097</c:v>
                </c:pt>
                <c:pt idx="21">
                  <c:v>7.0548578932055852</c:v>
                </c:pt>
                <c:pt idx="22">
                  <c:v>10.191183126790577</c:v>
                </c:pt>
                <c:pt idx="23">
                  <c:v>14.461975653456852</c:v>
                </c:pt>
                <c:pt idx="24">
                  <c:v>18.991745144761811</c:v>
                </c:pt>
                <c:pt idx="25">
                  <c:v>23.927599041912011</c:v>
                </c:pt>
                <c:pt idx="26">
                  <c:v>28.522550505708853</c:v>
                </c:pt>
                <c:pt idx="27">
                  <c:v>28.477207306140162</c:v>
                </c:pt>
                <c:pt idx="28">
                  <c:v>30.118640587555845</c:v>
                </c:pt>
                <c:pt idx="29">
                  <c:v>32.222109542712325</c:v>
                </c:pt>
                <c:pt idx="30">
                  <c:v>33.025606414181766</c:v>
                </c:pt>
                <c:pt idx="31">
                  <c:v>34.226287961839894</c:v>
                </c:pt>
                <c:pt idx="32">
                  <c:v>35.492694426745231</c:v>
                </c:pt>
                <c:pt idx="33">
                  <c:v>28.912101673031604</c:v>
                </c:pt>
                <c:pt idx="34">
                  <c:v>24.025732329185225</c:v>
                </c:pt>
                <c:pt idx="35">
                  <c:v>23.680381412340175</c:v>
                </c:pt>
                <c:pt idx="36">
                  <c:v>26.617806279670191</c:v>
                </c:pt>
                <c:pt idx="37">
                  <c:v>29.546527812298056</c:v>
                </c:pt>
                <c:pt idx="38">
                  <c:v>27.408940499944229</c:v>
                </c:pt>
                <c:pt idx="39">
                  <c:v>21.971956443412466</c:v>
                </c:pt>
                <c:pt idx="40">
                  <c:v>21.00829050799506</c:v>
                </c:pt>
                <c:pt idx="41">
                  <c:v>18.103274559193956</c:v>
                </c:pt>
                <c:pt idx="42">
                  <c:v>18.459615006471342</c:v>
                </c:pt>
                <c:pt idx="43">
                  <c:v>19.195002186123165</c:v>
                </c:pt>
                <c:pt idx="44">
                  <c:v>20.621258653896206</c:v>
                </c:pt>
                <c:pt idx="45">
                  <c:v>22.414725001826017</c:v>
                </c:pt>
                <c:pt idx="46">
                  <c:v>27.965991915677719</c:v>
                </c:pt>
                <c:pt idx="47">
                  <c:v>26.752599441336578</c:v>
                </c:pt>
                <c:pt idx="48">
                  <c:v>24.222264305934377</c:v>
                </c:pt>
                <c:pt idx="49">
                  <c:v>23.178997375915632</c:v>
                </c:pt>
                <c:pt idx="50">
                  <c:v>22.772140441985229</c:v>
                </c:pt>
                <c:pt idx="51">
                  <c:v>21.086984283139966</c:v>
                </c:pt>
                <c:pt idx="52">
                  <c:v>23.084202004614347</c:v>
                </c:pt>
                <c:pt idx="53">
                  <c:v>24.349091847783217</c:v>
                </c:pt>
                <c:pt idx="54">
                  <c:v>23.852129805969867</c:v>
                </c:pt>
                <c:pt idx="55">
                  <c:v>24.125365197469364</c:v>
                </c:pt>
                <c:pt idx="56">
                  <c:v>27.718123004549021</c:v>
                </c:pt>
                <c:pt idx="57">
                  <c:v>30.716633628585051</c:v>
                </c:pt>
                <c:pt idx="58">
                  <c:v>30.492295208714491</c:v>
                </c:pt>
                <c:pt idx="59">
                  <c:v>30.091500128210534</c:v>
                </c:pt>
                <c:pt idx="60">
                  <c:v>22.830959200876421</c:v>
                </c:pt>
                <c:pt idx="61">
                  <c:v>23.526520675239716</c:v>
                </c:pt>
                <c:pt idx="62">
                  <c:v>26.291316247629471</c:v>
                </c:pt>
                <c:pt idx="63">
                  <c:v>26.737861673325437</c:v>
                </c:pt>
                <c:pt idx="64">
                  <c:v>29.475822492886213</c:v>
                </c:pt>
                <c:pt idx="65">
                  <c:v>30.390533044688127</c:v>
                </c:pt>
                <c:pt idx="66">
                  <c:v>27.87016250052617</c:v>
                </c:pt>
                <c:pt idx="67">
                  <c:v>1.2365777103858802</c:v>
                </c:pt>
                <c:pt idx="68">
                  <c:v>0.9245954129190086</c:v>
                </c:pt>
                <c:pt idx="69">
                  <c:v>1.0300878855046542</c:v>
                </c:pt>
                <c:pt idx="70">
                  <c:v>1.2468745202770899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4.4644127066975018E-3</c:v>
                </c:pt>
                <c:pt idx="78">
                  <c:v>0.25250762454828835</c:v>
                </c:pt>
                <c:pt idx="79">
                  <c:v>6.4833960501965642</c:v>
                </c:pt>
                <c:pt idx="80">
                  <c:v>8.7785027323248492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30-4EAE-9BD3-B656EF5C3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8897887"/>
        <c:axId val="1768909407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'Fed holdings'!$D$1</c15:sqref>
                        </c15:formulaRef>
                      </c:ext>
                    </c:extLst>
                    <c:strCache>
                      <c:ptCount val="1"/>
                      <c:pt idx="0">
                        <c:v>Fed Tbills holdings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'Fed holdings'!$A$2:$A$82</c15:sqref>
                        </c15:formulaRef>
                      </c:ext>
                    </c:extLst>
                    <c:strCache>
                      <c:ptCount val="81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  <c:pt idx="19">
                        <c:v>1961</c:v>
                      </c:pt>
                      <c:pt idx="20">
                        <c:v>1962</c:v>
                      </c:pt>
                      <c:pt idx="21">
                        <c:v>1963</c:v>
                      </c:pt>
                      <c:pt idx="22">
                        <c:v>1964</c:v>
                      </c:pt>
                      <c:pt idx="23">
                        <c:v>1965</c:v>
                      </c:pt>
                      <c:pt idx="24">
                        <c:v>1966</c:v>
                      </c:pt>
                      <c:pt idx="25">
                        <c:v>1967</c:v>
                      </c:pt>
                      <c:pt idx="26">
                        <c:v>1968</c:v>
                      </c:pt>
                      <c:pt idx="27">
                        <c:v>1969</c:v>
                      </c:pt>
                      <c:pt idx="28">
                        <c:v>1970</c:v>
                      </c:pt>
                      <c:pt idx="29">
                        <c:v>1971</c:v>
                      </c:pt>
                      <c:pt idx="30">
                        <c:v>1972</c:v>
                      </c:pt>
                      <c:pt idx="31">
                        <c:v>1973</c:v>
                      </c:pt>
                      <c:pt idx="32">
                        <c:v>1974</c:v>
                      </c:pt>
                      <c:pt idx="33">
                        <c:v>1975</c:v>
                      </c:pt>
                      <c:pt idx="34">
                        <c:v>1976</c:v>
                      </c:pt>
                      <c:pt idx="35">
                        <c:v>TQ</c:v>
                      </c:pt>
                      <c:pt idx="36">
                        <c:v>1977</c:v>
                      </c:pt>
                      <c:pt idx="37">
                        <c:v>1978</c:v>
                      </c:pt>
                      <c:pt idx="38">
                        <c:v>1979</c:v>
                      </c:pt>
                      <c:pt idx="39">
                        <c:v>1980</c:v>
                      </c:pt>
                      <c:pt idx="40">
                        <c:v>1981</c:v>
                      </c:pt>
                      <c:pt idx="41">
                        <c:v>1982</c:v>
                      </c:pt>
                      <c:pt idx="42">
                        <c:v>1983</c:v>
                      </c:pt>
                      <c:pt idx="43">
                        <c:v>1984</c:v>
                      </c:pt>
                      <c:pt idx="44">
                        <c:v>1985</c:v>
                      </c:pt>
                      <c:pt idx="45">
                        <c:v>1986</c:v>
                      </c:pt>
                      <c:pt idx="46">
                        <c:v>1987</c:v>
                      </c:pt>
                      <c:pt idx="47">
                        <c:v>1988</c:v>
                      </c:pt>
                      <c:pt idx="48">
                        <c:v>1989</c:v>
                      </c:pt>
                      <c:pt idx="49">
                        <c:v>1990</c:v>
                      </c:pt>
                      <c:pt idx="50">
                        <c:v>1991</c:v>
                      </c:pt>
                      <c:pt idx="51">
                        <c:v>1992</c:v>
                      </c:pt>
                      <c:pt idx="52">
                        <c:v>1993</c:v>
                      </c:pt>
                      <c:pt idx="53">
                        <c:v>1994</c:v>
                      </c:pt>
                      <c:pt idx="54">
                        <c:v>1995</c:v>
                      </c:pt>
                      <c:pt idx="55">
                        <c:v>1996</c:v>
                      </c:pt>
                      <c:pt idx="56">
                        <c:v>1997</c:v>
                      </c:pt>
                      <c:pt idx="57">
                        <c:v>1998</c:v>
                      </c:pt>
                      <c:pt idx="58">
                        <c:v>1999</c:v>
                      </c:pt>
                      <c:pt idx="59">
                        <c:v>2000</c:v>
                      </c:pt>
                      <c:pt idx="60">
                        <c:v>2001</c:v>
                      </c:pt>
                      <c:pt idx="61">
                        <c:v>2002</c:v>
                      </c:pt>
                      <c:pt idx="62">
                        <c:v>2003</c:v>
                      </c:pt>
                      <c:pt idx="63">
                        <c:v>2004</c:v>
                      </c:pt>
                      <c:pt idx="64">
                        <c:v>2005</c:v>
                      </c:pt>
                      <c:pt idx="65">
                        <c:v>2006</c:v>
                      </c:pt>
                      <c:pt idx="66">
                        <c:v>2007</c:v>
                      </c:pt>
                      <c:pt idx="67">
                        <c:v>2008</c:v>
                      </c:pt>
                      <c:pt idx="68">
                        <c:v>2009</c:v>
                      </c:pt>
                      <c:pt idx="69">
                        <c:v>2010</c:v>
                      </c:pt>
                      <c:pt idx="70">
                        <c:v>2011</c:v>
                      </c:pt>
                      <c:pt idx="71">
                        <c:v>2012</c:v>
                      </c:pt>
                      <c:pt idx="72">
                        <c:v>2013</c:v>
                      </c:pt>
                      <c:pt idx="73">
                        <c:v>2014</c:v>
                      </c:pt>
                      <c:pt idx="74">
                        <c:v>2015</c:v>
                      </c:pt>
                      <c:pt idx="75">
                        <c:v>2016</c:v>
                      </c:pt>
                      <c:pt idx="76">
                        <c:v>2017</c:v>
                      </c:pt>
                      <c:pt idx="77">
                        <c:v>2018</c:v>
                      </c:pt>
                      <c:pt idx="78">
                        <c:v>2019</c:v>
                      </c:pt>
                      <c:pt idx="79">
                        <c:v>2020</c:v>
                      </c:pt>
                      <c:pt idx="80">
                        <c:v>2021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'Fed holdings'!$D$2:$D$82</c15:sqref>
                        </c15:formulaRef>
                      </c:ext>
                    </c:extLst>
                    <c:numCache>
                      <c:formatCode>General</c:formatCode>
                      <c:ptCount val="81"/>
                      <c:pt idx="17">
                        <c:v>2024100000</c:v>
                      </c:pt>
                      <c:pt idx="18">
                        <c:v>2470567000</c:v>
                      </c:pt>
                      <c:pt idx="19">
                        <c:v>2840000000</c:v>
                      </c:pt>
                      <c:pt idx="20">
                        <c:v>2827000000</c:v>
                      </c:pt>
                      <c:pt idx="21">
                        <c:v>3332000000</c:v>
                      </c:pt>
                      <c:pt idx="22">
                        <c:v>5171000000</c:v>
                      </c:pt>
                      <c:pt idx="23">
                        <c:v>7761000000</c:v>
                      </c:pt>
                      <c:pt idx="24">
                        <c:v>10432000000</c:v>
                      </c:pt>
                      <c:pt idx="25">
                        <c:v>14006000000</c:v>
                      </c:pt>
                      <c:pt idx="26">
                        <c:v>18380000000</c:v>
                      </c:pt>
                      <c:pt idx="27">
                        <c:v>19466000000</c:v>
                      </c:pt>
                      <c:pt idx="28">
                        <c:v>22407000000</c:v>
                      </c:pt>
                      <c:pt idx="29">
                        <c:v>27929000000</c:v>
                      </c:pt>
                      <c:pt idx="30">
                        <c:v>31258000000</c:v>
                      </c:pt>
                      <c:pt idx="31">
                        <c:v>34247000000</c:v>
                      </c:pt>
                      <c:pt idx="32">
                        <c:v>37274000000</c:v>
                      </c:pt>
                      <c:pt idx="33">
                        <c:v>37172000000</c:v>
                      </c:pt>
                      <c:pt idx="34">
                        <c:v>38729000000</c:v>
                      </c:pt>
                      <c:pt idx="35">
                        <c:v>38245000000</c:v>
                      </c:pt>
                      <c:pt idx="36">
                        <c:v>41548000000</c:v>
                      </c:pt>
                      <c:pt idx="37">
                        <c:v>47551000000</c:v>
                      </c:pt>
                      <c:pt idx="38">
                        <c:v>44232000000</c:v>
                      </c:pt>
                      <c:pt idx="39">
                        <c:v>43907000000</c:v>
                      </c:pt>
                      <c:pt idx="40">
                        <c:v>46930000000</c:v>
                      </c:pt>
                      <c:pt idx="41">
                        <c:v>50309000000</c:v>
                      </c:pt>
                      <c:pt idx="42">
                        <c:v>62898000000</c:v>
                      </c:pt>
                      <c:pt idx="43">
                        <c:v>68487000000</c:v>
                      </c:pt>
                      <c:pt idx="44">
                        <c:v>79231000000</c:v>
                      </c:pt>
                      <c:pt idx="45">
                        <c:v>92064000000</c:v>
                      </c:pt>
                      <c:pt idx="46">
                        <c:v>105785000000</c:v>
                      </c:pt>
                      <c:pt idx="47">
                        <c:v>106596000000</c:v>
                      </c:pt>
                      <c:pt idx="48">
                        <c:v>98487000000</c:v>
                      </c:pt>
                      <c:pt idx="49">
                        <c:v>111828000000</c:v>
                      </c:pt>
                      <c:pt idx="50">
                        <c:v>128569000000</c:v>
                      </c:pt>
                      <c:pt idx="51">
                        <c:v>133752000000</c:v>
                      </c:pt>
                      <c:pt idx="52">
                        <c:v>151982000000</c:v>
                      </c:pt>
                      <c:pt idx="53">
                        <c:v>169785000000</c:v>
                      </c:pt>
                      <c:pt idx="54">
                        <c:v>177093000000</c:v>
                      </c:pt>
                      <c:pt idx="55">
                        <c:v>183650000000</c:v>
                      </c:pt>
                      <c:pt idx="56">
                        <c:v>194556000000</c:v>
                      </c:pt>
                      <c:pt idx="57">
                        <c:v>195864000000</c:v>
                      </c:pt>
                      <c:pt idx="58">
                        <c:v>199165000000</c:v>
                      </c:pt>
                      <c:pt idx="59">
                        <c:v>185416000000</c:v>
                      </c:pt>
                      <c:pt idx="60">
                        <c:v>167782000000</c:v>
                      </c:pt>
                      <c:pt idx="61">
                        <c:v>204269000000</c:v>
                      </c:pt>
                      <c:pt idx="62">
                        <c:v>241413986000</c:v>
                      </c:pt>
                      <c:pt idx="63">
                        <c:v>257079086000</c:v>
                      </c:pt>
                      <c:pt idx="64">
                        <c:v>269487000000</c:v>
                      </c:pt>
                      <c:pt idx="65">
                        <c:v>277019000000</c:v>
                      </c:pt>
                      <c:pt idx="66">
                        <c:v>267018806000</c:v>
                      </c:pt>
                      <c:pt idx="67">
                        <c:v>18422636700</c:v>
                      </c:pt>
                      <c:pt idx="68">
                        <c:v>18422636700</c:v>
                      </c:pt>
                      <c:pt idx="69">
                        <c:v>18422636700</c:v>
                      </c:pt>
                      <c:pt idx="70">
                        <c:v>18422636700</c:v>
                      </c:pt>
                      <c:pt idx="71">
                        <c:v>0</c:v>
                      </c:pt>
                      <c:pt idx="72">
                        <c:v>0</c:v>
                      </c:pt>
                      <c:pt idx="73">
                        <c:v>0</c:v>
                      </c:pt>
                      <c:pt idx="74">
                        <c:v>0</c:v>
                      </c:pt>
                      <c:pt idx="75">
                        <c:v>0</c:v>
                      </c:pt>
                      <c:pt idx="76">
                        <c:v>0</c:v>
                      </c:pt>
                      <c:pt idx="77">
                        <c:v>100000000</c:v>
                      </c:pt>
                      <c:pt idx="78">
                        <c:v>6002000000</c:v>
                      </c:pt>
                      <c:pt idx="79">
                        <c:v>326044000000</c:v>
                      </c:pt>
                      <c:pt idx="80">
                        <c:v>326044000000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D830-4EAE-9BD3-B656EF5C3117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'Fed holdings'!$E$1</c15:sqref>
                        </c15:formulaRef>
                      </c:ext>
                    </c:extLst>
                    <c:strCache>
                      <c:ptCount val="1"/>
                      <c:pt idx="0">
                        <c:v>Tbills outstanding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'Fed holdings'!$A$2:$A$82</c15:sqref>
                        </c15:formulaRef>
                      </c:ext>
                    </c:extLst>
                    <c:strCache>
                      <c:ptCount val="81"/>
                      <c:pt idx="0">
                        <c:v>1942</c:v>
                      </c:pt>
                      <c:pt idx="1">
                        <c:v>1943</c:v>
                      </c:pt>
                      <c:pt idx="2">
                        <c:v>1944</c:v>
                      </c:pt>
                      <c:pt idx="3">
                        <c:v>1945</c:v>
                      </c:pt>
                      <c:pt idx="4">
                        <c:v>1946</c:v>
                      </c:pt>
                      <c:pt idx="5">
                        <c:v>1947</c:v>
                      </c:pt>
                      <c:pt idx="6">
                        <c:v>1948</c:v>
                      </c:pt>
                      <c:pt idx="7">
                        <c:v>1949</c:v>
                      </c:pt>
                      <c:pt idx="8">
                        <c:v>1950</c:v>
                      </c:pt>
                      <c:pt idx="9">
                        <c:v>1951</c:v>
                      </c:pt>
                      <c:pt idx="10">
                        <c:v>1952</c:v>
                      </c:pt>
                      <c:pt idx="11">
                        <c:v>1953</c:v>
                      </c:pt>
                      <c:pt idx="12">
                        <c:v>1954</c:v>
                      </c:pt>
                      <c:pt idx="13">
                        <c:v>1955</c:v>
                      </c:pt>
                      <c:pt idx="14">
                        <c:v>1956</c:v>
                      </c:pt>
                      <c:pt idx="15">
                        <c:v>1957</c:v>
                      </c:pt>
                      <c:pt idx="16">
                        <c:v>1958</c:v>
                      </c:pt>
                      <c:pt idx="17">
                        <c:v>1959</c:v>
                      </c:pt>
                      <c:pt idx="18">
                        <c:v>1960</c:v>
                      </c:pt>
                      <c:pt idx="19">
                        <c:v>1961</c:v>
                      </c:pt>
                      <c:pt idx="20">
                        <c:v>1962</c:v>
                      </c:pt>
                      <c:pt idx="21">
                        <c:v>1963</c:v>
                      </c:pt>
                      <c:pt idx="22">
                        <c:v>1964</c:v>
                      </c:pt>
                      <c:pt idx="23">
                        <c:v>1965</c:v>
                      </c:pt>
                      <c:pt idx="24">
                        <c:v>1966</c:v>
                      </c:pt>
                      <c:pt idx="25">
                        <c:v>1967</c:v>
                      </c:pt>
                      <c:pt idx="26">
                        <c:v>1968</c:v>
                      </c:pt>
                      <c:pt idx="27">
                        <c:v>1969</c:v>
                      </c:pt>
                      <c:pt idx="28">
                        <c:v>1970</c:v>
                      </c:pt>
                      <c:pt idx="29">
                        <c:v>1971</c:v>
                      </c:pt>
                      <c:pt idx="30">
                        <c:v>1972</c:v>
                      </c:pt>
                      <c:pt idx="31">
                        <c:v>1973</c:v>
                      </c:pt>
                      <c:pt idx="32">
                        <c:v>1974</c:v>
                      </c:pt>
                      <c:pt idx="33">
                        <c:v>1975</c:v>
                      </c:pt>
                      <c:pt idx="34">
                        <c:v>1976</c:v>
                      </c:pt>
                      <c:pt idx="35">
                        <c:v>TQ</c:v>
                      </c:pt>
                      <c:pt idx="36">
                        <c:v>1977</c:v>
                      </c:pt>
                      <c:pt idx="37">
                        <c:v>1978</c:v>
                      </c:pt>
                      <c:pt idx="38">
                        <c:v>1979</c:v>
                      </c:pt>
                      <c:pt idx="39">
                        <c:v>1980</c:v>
                      </c:pt>
                      <c:pt idx="40">
                        <c:v>1981</c:v>
                      </c:pt>
                      <c:pt idx="41">
                        <c:v>1982</c:v>
                      </c:pt>
                      <c:pt idx="42">
                        <c:v>1983</c:v>
                      </c:pt>
                      <c:pt idx="43">
                        <c:v>1984</c:v>
                      </c:pt>
                      <c:pt idx="44">
                        <c:v>1985</c:v>
                      </c:pt>
                      <c:pt idx="45">
                        <c:v>1986</c:v>
                      </c:pt>
                      <c:pt idx="46">
                        <c:v>1987</c:v>
                      </c:pt>
                      <c:pt idx="47">
                        <c:v>1988</c:v>
                      </c:pt>
                      <c:pt idx="48">
                        <c:v>1989</c:v>
                      </c:pt>
                      <c:pt idx="49">
                        <c:v>1990</c:v>
                      </c:pt>
                      <c:pt idx="50">
                        <c:v>1991</c:v>
                      </c:pt>
                      <c:pt idx="51">
                        <c:v>1992</c:v>
                      </c:pt>
                      <c:pt idx="52">
                        <c:v>1993</c:v>
                      </c:pt>
                      <c:pt idx="53">
                        <c:v>1994</c:v>
                      </c:pt>
                      <c:pt idx="54">
                        <c:v>1995</c:v>
                      </c:pt>
                      <c:pt idx="55">
                        <c:v>1996</c:v>
                      </c:pt>
                      <c:pt idx="56">
                        <c:v>1997</c:v>
                      </c:pt>
                      <c:pt idx="57">
                        <c:v>1998</c:v>
                      </c:pt>
                      <c:pt idx="58">
                        <c:v>1999</c:v>
                      </c:pt>
                      <c:pt idx="59">
                        <c:v>2000</c:v>
                      </c:pt>
                      <c:pt idx="60">
                        <c:v>2001</c:v>
                      </c:pt>
                      <c:pt idx="61">
                        <c:v>2002</c:v>
                      </c:pt>
                      <c:pt idx="62">
                        <c:v>2003</c:v>
                      </c:pt>
                      <c:pt idx="63">
                        <c:v>2004</c:v>
                      </c:pt>
                      <c:pt idx="64">
                        <c:v>2005</c:v>
                      </c:pt>
                      <c:pt idx="65">
                        <c:v>2006</c:v>
                      </c:pt>
                      <c:pt idx="66">
                        <c:v>2007</c:v>
                      </c:pt>
                      <c:pt idx="67">
                        <c:v>2008</c:v>
                      </c:pt>
                      <c:pt idx="68">
                        <c:v>2009</c:v>
                      </c:pt>
                      <c:pt idx="69">
                        <c:v>2010</c:v>
                      </c:pt>
                      <c:pt idx="70">
                        <c:v>2011</c:v>
                      </c:pt>
                      <c:pt idx="71">
                        <c:v>2012</c:v>
                      </c:pt>
                      <c:pt idx="72">
                        <c:v>2013</c:v>
                      </c:pt>
                      <c:pt idx="73">
                        <c:v>2014</c:v>
                      </c:pt>
                      <c:pt idx="74">
                        <c:v>2015</c:v>
                      </c:pt>
                      <c:pt idx="75">
                        <c:v>2016</c:v>
                      </c:pt>
                      <c:pt idx="76">
                        <c:v>2017</c:v>
                      </c:pt>
                      <c:pt idx="77">
                        <c:v>2018</c:v>
                      </c:pt>
                      <c:pt idx="78">
                        <c:v>2019</c:v>
                      </c:pt>
                      <c:pt idx="79">
                        <c:v>2020</c:v>
                      </c:pt>
                      <c:pt idx="80">
                        <c:v>2021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'Fed holdings'!$E$2:$E$82</c15:sqref>
                        </c15:formulaRef>
                      </c:ext>
                    </c:extLst>
                    <c:numCache>
                      <c:formatCode>General</c:formatCode>
                      <c:ptCount val="81"/>
                      <c:pt idx="17">
                        <c:v>29015814000</c:v>
                      </c:pt>
                      <c:pt idx="18">
                        <c:v>33414810000</c:v>
                      </c:pt>
                      <c:pt idx="19">
                        <c:v>35220290000</c:v>
                      </c:pt>
                      <c:pt idx="20">
                        <c:v>40234145000</c:v>
                      </c:pt>
                      <c:pt idx="21">
                        <c:v>47229867000</c:v>
                      </c:pt>
                      <c:pt idx="22">
                        <c:v>50739938000</c:v>
                      </c:pt>
                      <c:pt idx="23">
                        <c:v>53664867000</c:v>
                      </c:pt>
                      <c:pt idx="24">
                        <c:v>54929128000</c:v>
                      </c:pt>
                      <c:pt idx="25">
                        <c:v>58534916000</c:v>
                      </c:pt>
                      <c:pt idx="26">
                        <c:v>64440240000</c:v>
                      </c:pt>
                      <c:pt idx="27">
                        <c:v>68356422000</c:v>
                      </c:pt>
                      <c:pt idx="28">
                        <c:v>74395788000</c:v>
                      </c:pt>
                      <c:pt idx="29">
                        <c:v>86676510000</c:v>
                      </c:pt>
                      <c:pt idx="30">
                        <c:v>94647770000</c:v>
                      </c:pt>
                      <c:pt idx="31">
                        <c:v>100060515000</c:v>
                      </c:pt>
                      <c:pt idx="32">
                        <c:v>105018795000</c:v>
                      </c:pt>
                      <c:pt idx="33">
                        <c:v>128569000000</c:v>
                      </c:pt>
                      <c:pt idx="34">
                        <c:v>161198000000</c:v>
                      </c:pt>
                      <c:pt idx="35">
                        <c:v>161505000000</c:v>
                      </c:pt>
                      <c:pt idx="36">
                        <c:v>156091000000</c:v>
                      </c:pt>
                      <c:pt idx="37">
                        <c:v>160936000000</c:v>
                      </c:pt>
                      <c:pt idx="38">
                        <c:v>161378000000</c:v>
                      </c:pt>
                      <c:pt idx="39">
                        <c:v>199832000000</c:v>
                      </c:pt>
                      <c:pt idx="40">
                        <c:v>223388000000</c:v>
                      </c:pt>
                      <c:pt idx="41">
                        <c:v>277900000000</c:v>
                      </c:pt>
                      <c:pt idx="42">
                        <c:v>340733000000</c:v>
                      </c:pt>
                      <c:pt idx="43">
                        <c:v>356796000000</c:v>
                      </c:pt>
                      <c:pt idx="44">
                        <c:v>384220000000</c:v>
                      </c:pt>
                      <c:pt idx="45">
                        <c:v>410730000000</c:v>
                      </c:pt>
                      <c:pt idx="46">
                        <c:v>378263000000</c:v>
                      </c:pt>
                      <c:pt idx="47">
                        <c:v>398451000000</c:v>
                      </c:pt>
                      <c:pt idx="48">
                        <c:v>406597000000</c:v>
                      </c:pt>
                      <c:pt idx="49">
                        <c:v>482454000000</c:v>
                      </c:pt>
                      <c:pt idx="50">
                        <c:v>564589000000</c:v>
                      </c:pt>
                      <c:pt idx="51">
                        <c:v>634287000000</c:v>
                      </c:pt>
                      <c:pt idx="52">
                        <c:v>658381000000</c:v>
                      </c:pt>
                      <c:pt idx="53">
                        <c:v>697295000000</c:v>
                      </c:pt>
                      <c:pt idx="54">
                        <c:v>742462000000</c:v>
                      </c:pt>
                      <c:pt idx="55">
                        <c:v>761232000000</c:v>
                      </c:pt>
                      <c:pt idx="56">
                        <c:v>701909000000</c:v>
                      </c:pt>
                      <c:pt idx="57">
                        <c:v>637648000000</c:v>
                      </c:pt>
                      <c:pt idx="58">
                        <c:v>653165000000</c:v>
                      </c:pt>
                      <c:pt idx="59">
                        <c:v>616174000000</c:v>
                      </c:pt>
                      <c:pt idx="60">
                        <c:v>734888090000</c:v>
                      </c:pt>
                      <c:pt idx="61">
                        <c:v>868249933000</c:v>
                      </c:pt>
                      <c:pt idx="62">
                        <c:v>918227082000.00012</c:v>
                      </c:pt>
                      <c:pt idx="63">
                        <c:v>961479602000.00012</c:v>
                      </c:pt>
                      <c:pt idx="64">
                        <c:v>914264563999.99988</c:v>
                      </c:pt>
                      <c:pt idx="65">
                        <c:v>911530572999.99988</c:v>
                      </c:pt>
                      <c:pt idx="66">
                        <c:v>958081267000</c:v>
                      </c:pt>
                      <c:pt idx="67">
                        <c:v>1489808246200.0002</c:v>
                      </c:pt>
                      <c:pt idx="68">
                        <c:v>1992507905900.0002</c:v>
                      </c:pt>
                      <c:pt idx="69">
                        <c:v>1788452903799.9993</c:v>
                      </c:pt>
                      <c:pt idx="70">
                        <c:v>1477505266200.0007</c:v>
                      </c:pt>
                      <c:pt idx="71">
                        <c:v>1616008809800.0002</c:v>
                      </c:pt>
                      <c:pt idx="72">
                        <c:v>1529971763799.9998</c:v>
                      </c:pt>
                      <c:pt idx="73">
                        <c:v>1410980016499.9998</c:v>
                      </c:pt>
                      <c:pt idx="74">
                        <c:v>1357997000400</c:v>
                      </c:pt>
                      <c:pt idx="75">
                        <c:v>1646964046200</c:v>
                      </c:pt>
                      <c:pt idx="76">
                        <c:v>1801936226200</c:v>
                      </c:pt>
                      <c:pt idx="77">
                        <c:v>2239936282100</c:v>
                      </c:pt>
                      <c:pt idx="78">
                        <c:v>2376957927800.0005</c:v>
                      </c:pt>
                      <c:pt idx="79">
                        <c:v>5028907650799.999</c:v>
                      </c:pt>
                      <c:pt idx="80">
                        <c:v>3714118568299.9995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830-4EAE-9BD3-B656EF5C3117}"/>
                  </c:ext>
                </c:extLst>
              </c15:ser>
            </c15:filteredLineSeries>
          </c:ext>
        </c:extLst>
      </c:lineChart>
      <c:catAx>
        <c:axId val="1768897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909407"/>
        <c:crosses val="autoZero"/>
        <c:auto val="1"/>
        <c:lblAlgn val="ctr"/>
        <c:lblOffset val="100"/>
        <c:noMultiLvlLbl val="0"/>
      </c:catAx>
      <c:valAx>
        <c:axId val="1768909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8978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'Fed holdings'!$K$1</c:f>
              <c:strCache>
                <c:ptCount val="1"/>
                <c:pt idx="0">
                  <c:v>Tbills outstanding / Total outstanding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'Fed holdings'!$A$2:$A$82</c:f>
              <c:strCache>
                <c:ptCount val="81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  <c:pt idx="19">
                  <c:v>1961</c:v>
                </c:pt>
                <c:pt idx="20">
                  <c:v>1962</c:v>
                </c:pt>
                <c:pt idx="21">
                  <c:v>1963</c:v>
                </c:pt>
                <c:pt idx="22">
                  <c:v>1964</c:v>
                </c:pt>
                <c:pt idx="23">
                  <c:v>1965</c:v>
                </c:pt>
                <c:pt idx="24">
                  <c:v>1966</c:v>
                </c:pt>
                <c:pt idx="25">
                  <c:v>1967</c:v>
                </c:pt>
                <c:pt idx="26">
                  <c:v>1968</c:v>
                </c:pt>
                <c:pt idx="27">
                  <c:v>1969</c:v>
                </c:pt>
                <c:pt idx="28">
                  <c:v>1970</c:v>
                </c:pt>
                <c:pt idx="29">
                  <c:v>1971</c:v>
                </c:pt>
                <c:pt idx="30">
                  <c:v>1972</c:v>
                </c:pt>
                <c:pt idx="31">
                  <c:v>1973</c:v>
                </c:pt>
                <c:pt idx="32">
                  <c:v>1974</c:v>
                </c:pt>
                <c:pt idx="33">
                  <c:v>1975</c:v>
                </c:pt>
                <c:pt idx="34">
                  <c:v>1976</c:v>
                </c:pt>
                <c:pt idx="35">
                  <c:v>TQ</c:v>
                </c:pt>
                <c:pt idx="36">
                  <c:v>1977</c:v>
                </c:pt>
                <c:pt idx="37">
                  <c:v>1978</c:v>
                </c:pt>
                <c:pt idx="38">
                  <c:v>1979</c:v>
                </c:pt>
                <c:pt idx="39">
                  <c:v>1980</c:v>
                </c:pt>
                <c:pt idx="40">
                  <c:v>1981</c:v>
                </c:pt>
                <c:pt idx="41">
                  <c:v>1982</c:v>
                </c:pt>
                <c:pt idx="42">
                  <c:v>1983</c:v>
                </c:pt>
                <c:pt idx="43">
                  <c:v>1984</c:v>
                </c:pt>
                <c:pt idx="44">
                  <c:v>1985</c:v>
                </c:pt>
                <c:pt idx="45">
                  <c:v>1986</c:v>
                </c:pt>
                <c:pt idx="46">
                  <c:v>1987</c:v>
                </c:pt>
                <c:pt idx="47">
                  <c:v>1988</c:v>
                </c:pt>
                <c:pt idx="48">
                  <c:v>1989</c:v>
                </c:pt>
                <c:pt idx="49">
                  <c:v>1990</c:v>
                </c:pt>
                <c:pt idx="50">
                  <c:v>1991</c:v>
                </c:pt>
                <c:pt idx="51">
                  <c:v>1992</c:v>
                </c:pt>
                <c:pt idx="52">
                  <c:v>1993</c:v>
                </c:pt>
                <c:pt idx="53">
                  <c:v>1994</c:v>
                </c:pt>
                <c:pt idx="54">
                  <c:v>1995</c:v>
                </c:pt>
                <c:pt idx="55">
                  <c:v>1996</c:v>
                </c:pt>
                <c:pt idx="56">
                  <c:v>1997</c:v>
                </c:pt>
                <c:pt idx="57">
                  <c:v>1998</c:v>
                </c:pt>
                <c:pt idx="58">
                  <c:v>1999</c:v>
                </c:pt>
                <c:pt idx="59">
                  <c:v>2000</c:v>
                </c:pt>
                <c:pt idx="60">
                  <c:v>2001</c:v>
                </c:pt>
                <c:pt idx="61">
                  <c:v>2002</c:v>
                </c:pt>
                <c:pt idx="62">
                  <c:v>2003</c:v>
                </c:pt>
                <c:pt idx="63">
                  <c:v>2004</c:v>
                </c:pt>
                <c:pt idx="64">
                  <c:v>2005</c:v>
                </c:pt>
                <c:pt idx="65">
                  <c:v>2006</c:v>
                </c:pt>
                <c:pt idx="66">
                  <c:v>2007</c:v>
                </c:pt>
                <c:pt idx="67">
                  <c:v>2008</c:v>
                </c:pt>
                <c:pt idx="68">
                  <c:v>2009</c:v>
                </c:pt>
                <c:pt idx="69">
                  <c:v>2010</c:v>
                </c:pt>
                <c:pt idx="70">
                  <c:v>2011</c:v>
                </c:pt>
                <c:pt idx="71">
                  <c:v>2012</c:v>
                </c:pt>
                <c:pt idx="72">
                  <c:v>2013</c:v>
                </c:pt>
                <c:pt idx="73">
                  <c:v>2014</c:v>
                </c:pt>
                <c:pt idx="74">
                  <c:v>2015</c:v>
                </c:pt>
                <c:pt idx="75">
                  <c:v>2016</c:v>
                </c:pt>
                <c:pt idx="76">
                  <c:v>2017</c:v>
                </c:pt>
                <c:pt idx="77">
                  <c:v>2018</c:v>
                </c:pt>
                <c:pt idx="78">
                  <c:v>2019</c:v>
                </c:pt>
                <c:pt idx="79">
                  <c:v>2020</c:v>
                </c:pt>
                <c:pt idx="80">
                  <c:v>2021</c:v>
                </c:pt>
              </c:strCache>
            </c:strRef>
          </c:cat>
          <c:val>
            <c:numRef>
              <c:f>'Fed holdings'!$K$2:$K$82</c:f>
              <c:numCache>
                <c:formatCode>0.0</c:formatCode>
                <c:ptCount val="81"/>
                <c:pt idx="17">
                  <c:v>12.767679136959231</c:v>
                </c:pt>
                <c:pt idx="18">
                  <c:v>14.660211583955856</c:v>
                </c:pt>
                <c:pt idx="19">
                  <c:v>15.335124020914554</c:v>
                </c:pt>
                <c:pt idx="20">
                  <c:v>16.906785891653204</c:v>
                </c:pt>
                <c:pt idx="21">
                  <c:v>19.379628983111036</c:v>
                </c:pt>
                <c:pt idx="22">
                  <c:v>20.593164210046798</c:v>
                </c:pt>
                <c:pt idx="23">
                  <c:v>21.495277839308375</c:v>
                </c:pt>
                <c:pt idx="24">
                  <c:v>22.076420482686476</c:v>
                </c:pt>
                <c:pt idx="25">
                  <c:v>23.746534677108308</c:v>
                </c:pt>
                <c:pt idx="26">
                  <c:v>24.284520824053743</c:v>
                </c:pt>
                <c:pt idx="27">
                  <c:v>25.614613113373995</c:v>
                </c:pt>
                <c:pt idx="28">
                  <c:v>27.185736458550956</c:v>
                </c:pt>
                <c:pt idx="29">
                  <c:v>29.546355185535404</c:v>
                </c:pt>
                <c:pt idx="30">
                  <c:v>30.158135670073882</c:v>
                </c:pt>
                <c:pt idx="31">
                  <c:v>30.095386395567463</c:v>
                </c:pt>
                <c:pt idx="32">
                  <c:v>31.411255315787471</c:v>
                </c:pt>
                <c:pt idx="33">
                  <c:v>33.24997284534259</c:v>
                </c:pt>
                <c:pt idx="34">
                  <c:v>34.608778544008658</c:v>
                </c:pt>
                <c:pt idx="35">
                  <c:v>33.460402962656033</c:v>
                </c:pt>
                <c:pt idx="36">
                  <c:v>28.914950687996914</c:v>
                </c:pt>
                <c:pt idx="37">
                  <c:v>26.945673666956321</c:v>
                </c:pt>
                <c:pt idx="38">
                  <c:v>25.572650331111134</c:v>
                </c:pt>
                <c:pt idx="39">
                  <c:v>28.250076339331155</c:v>
                </c:pt>
                <c:pt idx="40">
                  <c:v>28.333665221157784</c:v>
                </c:pt>
                <c:pt idx="41">
                  <c:v>30.060174433383558</c:v>
                </c:pt>
                <c:pt idx="42">
                  <c:v>29.974892850356461</c:v>
                </c:pt>
                <c:pt idx="43">
                  <c:v>27.520277920899911</c:v>
                </c:pt>
                <c:pt idx="44">
                  <c:v>25.538629653312206</c:v>
                </c:pt>
                <c:pt idx="45">
                  <c:v>23.812836773100589</c:v>
                </c:pt>
                <c:pt idx="46">
                  <c:v>20.165272249807284</c:v>
                </c:pt>
                <c:pt idx="47">
                  <c:v>19.585387553270451</c:v>
                </c:pt>
                <c:pt idx="48">
                  <c:v>18.959071231798504</c:v>
                </c:pt>
                <c:pt idx="49">
                  <c:v>20.100717320304327</c:v>
                </c:pt>
                <c:pt idx="50">
                  <c:v>20.694674298113945</c:v>
                </c:pt>
                <c:pt idx="51">
                  <c:v>20.930310832870532</c:v>
                </c:pt>
                <c:pt idx="52">
                  <c:v>20.091862499824526</c:v>
                </c:pt>
                <c:pt idx="53">
                  <c:v>20.144819554800051</c:v>
                </c:pt>
                <c:pt idx="54">
                  <c:v>20.539254252742303</c:v>
                </c:pt>
                <c:pt idx="55">
                  <c:v>20.25205997252306</c:v>
                </c:pt>
                <c:pt idx="56">
                  <c:v>18.500169211516504</c:v>
                </c:pt>
                <c:pt idx="57">
                  <c:v>17.058073069721765</c:v>
                </c:pt>
                <c:pt idx="58">
                  <c:v>17.928479867807432</c:v>
                </c:pt>
                <c:pt idx="59">
                  <c:v>18.276607083800638</c:v>
                </c:pt>
                <c:pt idx="60">
                  <c:v>22.007182949487124</c:v>
                </c:pt>
                <c:pt idx="61">
                  <c:v>24.43586138972378</c:v>
                </c:pt>
                <c:pt idx="62">
                  <c:v>23.399745103429474</c:v>
                </c:pt>
                <c:pt idx="63">
                  <c:v>22.321864643288936</c:v>
                </c:pt>
                <c:pt idx="64">
                  <c:v>19.869963097267014</c:v>
                </c:pt>
                <c:pt idx="65">
                  <c:v>18.821144339034714</c:v>
                </c:pt>
                <c:pt idx="66">
                  <c:v>18.974514799866945</c:v>
                </c:pt>
                <c:pt idx="67">
                  <c:v>25.647915695703499</c:v>
                </c:pt>
                <c:pt idx="68">
                  <c:v>26.384325050921049</c:v>
                </c:pt>
                <c:pt idx="69">
                  <c:v>19.821465499987625</c:v>
                </c:pt>
                <c:pt idx="70">
                  <c:v>14.589717795069621</c:v>
                </c:pt>
                <c:pt idx="71">
                  <c:v>14.339558267849345</c:v>
                </c:pt>
                <c:pt idx="72">
                  <c:v>12.7750164200448</c:v>
                </c:pt>
                <c:pt idx="73">
                  <c:v>11.036239593099044</c:v>
                </c:pt>
                <c:pt idx="74">
                  <c:v>10.34755266406153</c:v>
                </c:pt>
                <c:pt idx="75">
                  <c:v>11.620086610813091</c:v>
                </c:pt>
                <c:pt idx="76">
                  <c:v>12.28026713608247</c:v>
                </c:pt>
                <c:pt idx="77">
                  <c:v>14.211752563369437</c:v>
                </c:pt>
                <c:pt idx="78">
                  <c:v>14.14090504738858</c:v>
                </c:pt>
                <c:pt idx="79">
                  <c:v>23.92558694031192</c:v>
                </c:pt>
                <c:pt idx="80">
                  <c:v>16.668021353931554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F8-4DB6-8903-D759E364E99B}"/>
            </c:ext>
          </c:extLst>
        </c:ser>
        <c:ser>
          <c:idx val="1"/>
          <c:order val="1"/>
          <c:tx>
            <c:strRef>
              <c:f>'Fed holdings'!$L$1</c:f>
              <c:strCache>
                <c:ptCount val="1"/>
                <c:pt idx="0">
                  <c:v>Tbills Fed / Total Fed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'Fed holdings'!$A$2:$A$82</c:f>
              <c:strCache>
                <c:ptCount val="81"/>
                <c:pt idx="0">
                  <c:v>1942</c:v>
                </c:pt>
                <c:pt idx="1">
                  <c:v>1943</c:v>
                </c:pt>
                <c:pt idx="2">
                  <c:v>1944</c:v>
                </c:pt>
                <c:pt idx="3">
                  <c:v>1945</c:v>
                </c:pt>
                <c:pt idx="4">
                  <c:v>1946</c:v>
                </c:pt>
                <c:pt idx="5">
                  <c:v>1947</c:v>
                </c:pt>
                <c:pt idx="6">
                  <c:v>1948</c:v>
                </c:pt>
                <c:pt idx="7">
                  <c:v>1949</c:v>
                </c:pt>
                <c:pt idx="8">
                  <c:v>1950</c:v>
                </c:pt>
                <c:pt idx="9">
                  <c:v>1951</c:v>
                </c:pt>
                <c:pt idx="10">
                  <c:v>1952</c:v>
                </c:pt>
                <c:pt idx="11">
                  <c:v>1953</c:v>
                </c:pt>
                <c:pt idx="12">
                  <c:v>1954</c:v>
                </c:pt>
                <c:pt idx="13">
                  <c:v>1955</c:v>
                </c:pt>
                <c:pt idx="14">
                  <c:v>1956</c:v>
                </c:pt>
                <c:pt idx="15">
                  <c:v>1957</c:v>
                </c:pt>
                <c:pt idx="16">
                  <c:v>1958</c:v>
                </c:pt>
                <c:pt idx="17">
                  <c:v>1959</c:v>
                </c:pt>
                <c:pt idx="18">
                  <c:v>1960</c:v>
                </c:pt>
                <c:pt idx="19">
                  <c:v>1961</c:v>
                </c:pt>
                <c:pt idx="20">
                  <c:v>1962</c:v>
                </c:pt>
                <c:pt idx="21">
                  <c:v>1963</c:v>
                </c:pt>
                <c:pt idx="22">
                  <c:v>1964</c:v>
                </c:pt>
                <c:pt idx="23">
                  <c:v>1965</c:v>
                </c:pt>
                <c:pt idx="24">
                  <c:v>1966</c:v>
                </c:pt>
                <c:pt idx="25">
                  <c:v>1967</c:v>
                </c:pt>
                <c:pt idx="26">
                  <c:v>1968</c:v>
                </c:pt>
                <c:pt idx="27">
                  <c:v>1969</c:v>
                </c:pt>
                <c:pt idx="28">
                  <c:v>1970</c:v>
                </c:pt>
                <c:pt idx="29">
                  <c:v>1971</c:v>
                </c:pt>
                <c:pt idx="30">
                  <c:v>1972</c:v>
                </c:pt>
                <c:pt idx="31">
                  <c:v>1973</c:v>
                </c:pt>
                <c:pt idx="32">
                  <c:v>1974</c:v>
                </c:pt>
                <c:pt idx="33">
                  <c:v>1975</c:v>
                </c:pt>
                <c:pt idx="34">
                  <c:v>1976</c:v>
                </c:pt>
                <c:pt idx="35">
                  <c:v>TQ</c:v>
                </c:pt>
                <c:pt idx="36">
                  <c:v>1977</c:v>
                </c:pt>
                <c:pt idx="37">
                  <c:v>1978</c:v>
                </c:pt>
                <c:pt idx="38">
                  <c:v>1979</c:v>
                </c:pt>
                <c:pt idx="39">
                  <c:v>1980</c:v>
                </c:pt>
                <c:pt idx="40">
                  <c:v>1981</c:v>
                </c:pt>
                <c:pt idx="41">
                  <c:v>1982</c:v>
                </c:pt>
                <c:pt idx="42">
                  <c:v>1983</c:v>
                </c:pt>
                <c:pt idx="43">
                  <c:v>1984</c:v>
                </c:pt>
                <c:pt idx="44">
                  <c:v>1985</c:v>
                </c:pt>
                <c:pt idx="45">
                  <c:v>1986</c:v>
                </c:pt>
                <c:pt idx="46">
                  <c:v>1987</c:v>
                </c:pt>
                <c:pt idx="47">
                  <c:v>1988</c:v>
                </c:pt>
                <c:pt idx="48">
                  <c:v>1989</c:v>
                </c:pt>
                <c:pt idx="49">
                  <c:v>1990</c:v>
                </c:pt>
                <c:pt idx="50">
                  <c:v>1991</c:v>
                </c:pt>
                <c:pt idx="51">
                  <c:v>1992</c:v>
                </c:pt>
                <c:pt idx="52">
                  <c:v>1993</c:v>
                </c:pt>
                <c:pt idx="53">
                  <c:v>1994</c:v>
                </c:pt>
                <c:pt idx="54">
                  <c:v>1995</c:v>
                </c:pt>
                <c:pt idx="55">
                  <c:v>1996</c:v>
                </c:pt>
                <c:pt idx="56">
                  <c:v>1997</c:v>
                </c:pt>
                <c:pt idx="57">
                  <c:v>1998</c:v>
                </c:pt>
                <c:pt idx="58">
                  <c:v>1999</c:v>
                </c:pt>
                <c:pt idx="59">
                  <c:v>2000</c:v>
                </c:pt>
                <c:pt idx="60">
                  <c:v>2001</c:v>
                </c:pt>
                <c:pt idx="61">
                  <c:v>2002</c:v>
                </c:pt>
                <c:pt idx="62">
                  <c:v>2003</c:v>
                </c:pt>
                <c:pt idx="63">
                  <c:v>2004</c:v>
                </c:pt>
                <c:pt idx="64">
                  <c:v>2005</c:v>
                </c:pt>
                <c:pt idx="65">
                  <c:v>2006</c:v>
                </c:pt>
                <c:pt idx="66">
                  <c:v>2007</c:v>
                </c:pt>
                <c:pt idx="67">
                  <c:v>2008</c:v>
                </c:pt>
                <c:pt idx="68">
                  <c:v>2009</c:v>
                </c:pt>
                <c:pt idx="69">
                  <c:v>2010</c:v>
                </c:pt>
                <c:pt idx="70">
                  <c:v>2011</c:v>
                </c:pt>
                <c:pt idx="71">
                  <c:v>2012</c:v>
                </c:pt>
                <c:pt idx="72">
                  <c:v>2013</c:v>
                </c:pt>
                <c:pt idx="73">
                  <c:v>2014</c:v>
                </c:pt>
                <c:pt idx="74">
                  <c:v>2015</c:v>
                </c:pt>
                <c:pt idx="75">
                  <c:v>2016</c:v>
                </c:pt>
                <c:pt idx="76">
                  <c:v>2017</c:v>
                </c:pt>
                <c:pt idx="77">
                  <c:v>2018</c:v>
                </c:pt>
                <c:pt idx="78">
                  <c:v>2019</c:v>
                </c:pt>
                <c:pt idx="79">
                  <c:v>2020</c:v>
                </c:pt>
                <c:pt idx="80">
                  <c:v>2021</c:v>
                </c:pt>
              </c:strCache>
            </c:strRef>
          </c:cat>
          <c:val>
            <c:numRef>
              <c:f>'Fed holdings'!$L$2:$L$82</c:f>
              <c:numCache>
                <c:formatCode>0.0</c:formatCode>
                <c:ptCount val="81"/>
                <c:pt idx="17">
                  <c:v>7.7774732007431897</c:v>
                </c:pt>
                <c:pt idx="18">
                  <c:v>9.3328861627669379</c:v>
                </c:pt>
                <c:pt idx="19">
                  <c:v>10.420871096759988</c:v>
                </c:pt>
                <c:pt idx="20">
                  <c:v>9.5853253314345785</c:v>
                </c:pt>
                <c:pt idx="21">
                  <c:v>10.416406152307113</c:v>
                </c:pt>
                <c:pt idx="22">
                  <c:v>14.861757774328909</c:v>
                </c:pt>
                <c:pt idx="23">
                  <c:v>19.960392983900007</c:v>
                </c:pt>
                <c:pt idx="24">
                  <c:v>24.738552016884448</c:v>
                </c:pt>
                <c:pt idx="25">
                  <c:v>30.033880859458765</c:v>
                </c:pt>
                <c:pt idx="26">
                  <c:v>35.190503542025645</c:v>
                </c:pt>
                <c:pt idx="27">
                  <c:v>35.984841482576947</c:v>
                </c:pt>
                <c:pt idx="28">
                  <c:v>38.824202100010396</c:v>
                </c:pt>
                <c:pt idx="29">
                  <c:v>42.627980097072559</c:v>
                </c:pt>
                <c:pt idx="30">
                  <c:v>43.805706597903466</c:v>
                </c:pt>
                <c:pt idx="31">
                  <c:v>45.649276212311058</c:v>
                </c:pt>
                <c:pt idx="32">
                  <c:v>46.716298190204036</c:v>
                </c:pt>
                <c:pt idx="33">
                  <c:v>43.948924095530863</c:v>
                </c:pt>
                <c:pt idx="34">
                  <c:v>42.759039470052443</c:v>
                </c:pt>
                <c:pt idx="35">
                  <c:v>41.730315991620117</c:v>
                </c:pt>
                <c:pt idx="36">
                  <c:v>40.57184149366249</c:v>
                </c:pt>
                <c:pt idx="37">
                  <c:v>42.070478735169473</c:v>
                </c:pt>
                <c:pt idx="38">
                  <c:v>38.598205871060074</c:v>
                </c:pt>
                <c:pt idx="39">
                  <c:v>36.767488988259721</c:v>
                </c:pt>
                <c:pt idx="40">
                  <c:v>37.746320276683029</c:v>
                </c:pt>
                <c:pt idx="41">
                  <c:v>38.524094309715061</c:v>
                </c:pt>
                <c:pt idx="42">
                  <c:v>43.030423271373948</c:v>
                </c:pt>
                <c:pt idx="43">
                  <c:v>44.180030706111552</c:v>
                </c:pt>
                <c:pt idx="44">
                  <c:v>46.688312453595124</c:v>
                </c:pt>
                <c:pt idx="45">
                  <c:v>49.916231558743632</c:v>
                </c:pt>
                <c:pt idx="46">
                  <c:v>49.912475641805983</c:v>
                </c:pt>
                <c:pt idx="47">
                  <c:v>47.67838692507592</c:v>
                </c:pt>
                <c:pt idx="48">
                  <c:v>44.553971707886411</c:v>
                </c:pt>
                <c:pt idx="49">
                  <c:v>47.713687156797072</c:v>
                </c:pt>
                <c:pt idx="50">
                  <c:v>49.726169388212902</c:v>
                </c:pt>
                <c:pt idx="51">
                  <c:v>47.81775540556</c:v>
                </c:pt>
                <c:pt idx="52">
                  <c:v>47.590001158578019</c:v>
                </c:pt>
                <c:pt idx="53">
                  <c:v>48.09637120761451</c:v>
                </c:pt>
                <c:pt idx="54">
                  <c:v>48.166290423477562</c:v>
                </c:pt>
                <c:pt idx="55">
                  <c:v>47.836607963824939</c:v>
                </c:pt>
                <c:pt idx="56">
                  <c:v>47.334922874799283</c:v>
                </c:pt>
                <c:pt idx="57">
                  <c:v>43.916187401204049</c:v>
                </c:pt>
                <c:pt idx="58">
                  <c:v>40.561566864011368</c:v>
                </c:pt>
                <c:pt idx="59">
                  <c:v>36.180708409435056</c:v>
                </c:pt>
                <c:pt idx="60">
                  <c:v>31.848250910657782</c:v>
                </c:pt>
                <c:pt idx="61">
                  <c:v>33.693966825457565</c:v>
                </c:pt>
                <c:pt idx="62">
                  <c:v>36.887321275009391</c:v>
                </c:pt>
                <c:pt idx="63">
                  <c:v>36.91106890134818</c:v>
                </c:pt>
                <c:pt idx="64">
                  <c:v>36.756545178656083</c:v>
                </c:pt>
                <c:pt idx="65">
                  <c:v>36.219748631003746</c:v>
                </c:pt>
                <c:pt idx="66">
                  <c:v>34.457886184437449</c:v>
                </c:pt>
                <c:pt idx="67">
                  <c:v>3.9198308429355602</c:v>
                </c:pt>
                <c:pt idx="68">
                  <c:v>2.41298590274336</c:v>
                </c:pt>
                <c:pt idx="69">
                  <c:v>2.2851673360629299</c:v>
                </c:pt>
                <c:pt idx="70">
                  <c:v>1.1131461956018818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4.3643715327209721E-3</c:v>
                </c:pt>
                <c:pt idx="78">
                  <c:v>0.28809328369057963</c:v>
                </c:pt>
                <c:pt idx="79">
                  <c:v>7.4012483293825202</c:v>
                </c:pt>
                <c:pt idx="80">
                  <c:v>6.075146949242697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F8-4DB6-8903-D759E364E9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68899327"/>
        <c:axId val="1768914687"/>
      </c:lineChart>
      <c:catAx>
        <c:axId val="1768899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914687"/>
        <c:crosses val="autoZero"/>
        <c:auto val="1"/>
        <c:lblAlgn val="ctr"/>
        <c:lblOffset val="100"/>
        <c:noMultiLvlLbl val="0"/>
      </c:catAx>
      <c:valAx>
        <c:axId val="1768914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8899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0</xdr:rowOff>
    </xdr:from>
    <xdr:to>
      <xdr:col>18</xdr:col>
      <xdr:colOff>304800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7972774-D0AE-476F-978A-20F01A141A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1</xdr:row>
      <xdr:rowOff>0</xdr:rowOff>
    </xdr:from>
    <xdr:to>
      <xdr:col>26</xdr:col>
      <xdr:colOff>304800</xdr:colOff>
      <xdr:row>15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1D27E0-EA7A-4EC6-88C2-841A084EA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17</xdr:row>
      <xdr:rowOff>0</xdr:rowOff>
    </xdr:from>
    <xdr:to>
      <xdr:col>18</xdr:col>
      <xdr:colOff>304800</xdr:colOff>
      <xdr:row>31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3E3BF4A-CAB8-4776-AD39-DE0803EC8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17</xdr:row>
      <xdr:rowOff>0</xdr:rowOff>
    </xdr:from>
    <xdr:to>
      <xdr:col>26</xdr:col>
      <xdr:colOff>304800</xdr:colOff>
      <xdr:row>31</xdr:row>
      <xdr:rowOff>152400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8ABD6E4-2616-4BF2-AEC5-21FBBE808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2</xdr:row>
      <xdr:rowOff>0</xdr:rowOff>
    </xdr:from>
    <xdr:to>
      <xdr:col>23</xdr:col>
      <xdr:colOff>304800</xdr:colOff>
      <xdr:row>17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A63F9DE-32F5-4726-A825-BB4A06D86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0</xdr:colOff>
      <xdr:row>18</xdr:row>
      <xdr:rowOff>0</xdr:rowOff>
    </xdr:from>
    <xdr:to>
      <xdr:col>23</xdr:col>
      <xdr:colOff>304800</xdr:colOff>
      <xdr:row>33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73905F-F93B-46C6-9D69-1428BC7391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lien\Dropbox\DebtWWII\Replication%20-%20In%20Progress\Data\Blanchard%20(2019)\Blanchard2019.xlsx" TargetMode="External"/><Relationship Id="rId1" Type="http://schemas.openxmlformats.org/officeDocument/2006/relationships/externalLinkPath" Target="Blanchard%20(2019)/Blanchard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35">
          <cell r="B35">
            <v>100</v>
          </cell>
          <cell r="C35">
            <v>100</v>
          </cell>
        </row>
        <row r="36">
          <cell r="B36">
            <v>103.06703186035156</v>
          </cell>
          <cell r="C36">
            <v>100.07517242431641</v>
          </cell>
        </row>
        <row r="37">
          <cell r="B37">
            <v>105.52204132080078</v>
          </cell>
          <cell r="C37">
            <v>99.183998107910156</v>
          </cell>
        </row>
        <row r="38">
          <cell r="B38">
            <v>114.49688720703125</v>
          </cell>
          <cell r="C38">
            <v>104.82569122314453</v>
          </cell>
        </row>
        <row r="39">
          <cell r="B39">
            <v>116.01123046875</v>
          </cell>
          <cell r="C39">
            <v>103.76504516601563</v>
          </cell>
        </row>
        <row r="40">
          <cell r="B40">
            <v>116.70123291015625</v>
          </cell>
          <cell r="C40">
            <v>101.64714050292969</v>
          </cell>
        </row>
        <row r="41">
          <cell r="B41">
            <v>119.177978515625</v>
          </cell>
          <cell r="C41">
            <v>101.83407592773438</v>
          </cell>
        </row>
        <row r="42">
          <cell r="B42">
            <v>121.66219329833984</v>
          </cell>
          <cell r="C42">
            <v>102.70546722412109</v>
          </cell>
        </row>
        <row r="43">
          <cell r="B43">
            <v>122.80741119384766</v>
          </cell>
          <cell r="C43">
            <v>102.36725616455078</v>
          </cell>
        </row>
        <row r="44">
          <cell r="B44">
            <v>123.49246215820313</v>
          </cell>
          <cell r="C44">
            <v>101.53964233398438</v>
          </cell>
        </row>
        <row r="45">
          <cell r="B45">
            <v>125.10796356201172</v>
          </cell>
          <cell r="C45">
            <v>101.54998016357422</v>
          </cell>
        </row>
        <row r="46">
          <cell r="B46">
            <v>128.10404968261719</v>
          </cell>
          <cell r="C46">
            <v>102.75006866455078</v>
          </cell>
        </row>
        <row r="47">
          <cell r="B47">
            <v>132.89254760742188</v>
          </cell>
          <cell r="C47">
            <v>105.57883453369141</v>
          </cell>
        </row>
        <row r="48">
          <cell r="B48">
            <v>132.63772583007813</v>
          </cell>
          <cell r="C48">
            <v>104.60886383056641</v>
          </cell>
        </row>
        <row r="49">
          <cell r="B49">
            <v>132.69209289550781</v>
          </cell>
          <cell r="C49">
            <v>103.99678039550781</v>
          </cell>
        </row>
        <row r="50">
          <cell r="B50">
            <v>132.02900695800781</v>
          </cell>
          <cell r="C50">
            <v>102.47582244873047</v>
          </cell>
        </row>
        <row r="51">
          <cell r="B51">
            <v>134.63072204589844</v>
          </cell>
          <cell r="C51">
            <v>103.50727081298828</v>
          </cell>
        </row>
        <row r="52">
          <cell r="B52">
            <v>134.68789672851563</v>
          </cell>
          <cell r="C52">
            <v>102.70213317871094</v>
          </cell>
        </row>
        <row r="53">
          <cell r="B53">
            <v>134.68460083007813</v>
          </cell>
          <cell r="C53">
            <v>101.89280700683594</v>
          </cell>
        </row>
        <row r="54">
          <cell r="B54">
            <v>134.52372741699219</v>
          </cell>
          <cell r="C54">
            <v>101.23329925537109</v>
          </cell>
        </row>
        <row r="55">
          <cell r="B55">
            <v>132.97689819335938</v>
          </cell>
          <cell r="C55">
            <v>99.517181396484375</v>
          </cell>
        </row>
        <row r="56">
          <cell r="B56">
            <v>133.190673828125</v>
          </cell>
          <cell r="C56">
            <v>99.1220703125</v>
          </cell>
        </row>
        <row r="57">
          <cell r="B57">
            <v>134.75056457519531</v>
          </cell>
          <cell r="C57">
            <v>100.08722686767578</v>
          </cell>
        </row>
        <row r="58">
          <cell r="B58">
            <v>135.05061340332031</v>
          </cell>
          <cell r="C58">
            <v>100.28312683105469</v>
          </cell>
        </row>
        <row r="59">
          <cell r="B59">
            <v>132.18161010742188</v>
          </cell>
          <cell r="C59">
            <v>98.189208984375</v>
          </cell>
        </row>
        <row r="60">
          <cell r="B60">
            <v>127.76461029052734</v>
          </cell>
          <cell r="C60">
            <v>94.852104187011719</v>
          </cell>
        </row>
        <row r="61">
          <cell r="B61">
            <v>124.66297149658203</v>
          </cell>
          <cell r="C61">
            <v>92.347053527832031</v>
          </cell>
        </row>
        <row r="62">
          <cell r="B62">
            <v>123.53982543945313</v>
          </cell>
          <cell r="C62">
            <v>91.174736022949219</v>
          </cell>
        </row>
        <row r="63">
          <cell r="B63">
            <v>123.81465148925781</v>
          </cell>
          <cell r="C63">
            <v>91.165184020996094</v>
          </cell>
        </row>
        <row r="64">
          <cell r="B64">
            <v>124.82292938232422</v>
          </cell>
          <cell r="C64">
            <v>92.172706604003906</v>
          </cell>
        </row>
        <row r="65">
          <cell r="B65">
            <v>128.94245910644531</v>
          </cell>
          <cell r="C65">
            <v>95.358566284179688</v>
          </cell>
        </row>
        <row r="66">
          <cell r="B66">
            <v>126.49420166015625</v>
          </cell>
          <cell r="C66">
            <v>93.767601013183594</v>
          </cell>
        </row>
        <row r="67">
          <cell r="B67">
            <v>124.02445983886719</v>
          </cell>
          <cell r="C67">
            <v>92.266838073730469</v>
          </cell>
        </row>
        <row r="68">
          <cell r="B68">
            <v>120.28415679931641</v>
          </cell>
          <cell r="C68">
            <v>89.61956787109375</v>
          </cell>
        </row>
        <row r="69">
          <cell r="B69">
            <v>117.45229339599609</v>
          </cell>
          <cell r="C69">
            <v>87.659942626953125</v>
          </cell>
        </row>
        <row r="70">
          <cell r="B70">
            <v>113.98040008544922</v>
          </cell>
          <cell r="C70">
            <v>85.24908447265625</v>
          </cell>
        </row>
        <row r="71">
          <cell r="B71">
            <v>110.82951354980469</v>
          </cell>
          <cell r="C71">
            <v>82.955513000488281</v>
          </cell>
        </row>
        <row r="72">
          <cell r="B72">
            <v>109.24318695068359</v>
          </cell>
          <cell r="C72">
            <v>81.82177734375</v>
          </cell>
        </row>
        <row r="73">
          <cell r="B73">
            <v>106.85556030273438</v>
          </cell>
          <cell r="C73">
            <v>79.993667602539063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ople.brandeis.edu/~ghall/" TargetMode="External"/><Relationship Id="rId2" Type="http://schemas.openxmlformats.org/officeDocument/2006/relationships/hyperlink" Target="https://www.whitehouse.gov/omb/historical-tables/" TargetMode="External"/><Relationship Id="rId1" Type="http://schemas.openxmlformats.org/officeDocument/2006/relationships/hyperlink" Target="https://www.whitehouse.gov/omb/historical-tables/" TargetMode="External"/><Relationship Id="rId4" Type="http://schemas.openxmlformats.org/officeDocument/2006/relationships/hyperlink" Target="https://www.whitehouse.gov/omb/historical-table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13"/>
  <sheetViews>
    <sheetView zoomScale="70" zoomScaleNormal="70" workbookViewId="0"/>
  </sheetViews>
  <sheetFormatPr defaultRowHeight="14.4"/>
  <cols>
    <col min="1" max="1" width="10.109375" bestFit="1" customWidth="1"/>
    <col min="2" max="2" width="66" bestFit="1" customWidth="1"/>
    <col min="3" max="3" width="42.33203125" bestFit="1" customWidth="1"/>
    <col min="4" max="4" width="5.33203125" customWidth="1"/>
  </cols>
  <sheetData>
    <row r="1" spans="1:6">
      <c r="A1" s="4" t="s">
        <v>14</v>
      </c>
      <c r="B1" s="4" t="s">
        <v>15</v>
      </c>
      <c r="C1" s="4" t="s">
        <v>21</v>
      </c>
      <c r="D1" s="4" t="s">
        <v>24</v>
      </c>
      <c r="E1" s="4" t="s">
        <v>24</v>
      </c>
      <c r="F1" s="4" t="s">
        <v>32</v>
      </c>
    </row>
    <row r="2" spans="1:6">
      <c r="A2" t="s">
        <v>16</v>
      </c>
      <c r="B2" t="s">
        <v>3</v>
      </c>
      <c r="C2" t="s">
        <v>22</v>
      </c>
      <c r="D2" s="7" t="s">
        <v>23</v>
      </c>
      <c r="F2" t="s">
        <v>40</v>
      </c>
    </row>
    <row r="3" spans="1:6">
      <c r="A3" t="s">
        <v>17</v>
      </c>
      <c r="B3" t="s">
        <v>39</v>
      </c>
      <c r="C3" t="s">
        <v>442</v>
      </c>
      <c r="D3" s="7" t="s">
        <v>23</v>
      </c>
      <c r="E3" s="7" t="s">
        <v>25</v>
      </c>
      <c r="F3" t="s">
        <v>402</v>
      </c>
    </row>
    <row r="4" spans="1:6">
      <c r="A4" t="s">
        <v>18</v>
      </c>
      <c r="B4" t="s">
        <v>4</v>
      </c>
      <c r="C4" t="s">
        <v>34</v>
      </c>
      <c r="D4" s="7" t="s">
        <v>23</v>
      </c>
      <c r="F4" t="s">
        <v>33</v>
      </c>
    </row>
    <row r="5" spans="1:6">
      <c r="A5" t="s">
        <v>19</v>
      </c>
      <c r="B5" t="s">
        <v>13</v>
      </c>
      <c r="F5" t="s">
        <v>41</v>
      </c>
    </row>
    <row r="6" spans="1:6">
      <c r="A6" t="s">
        <v>5</v>
      </c>
      <c r="B6" t="s">
        <v>395</v>
      </c>
      <c r="F6" t="s">
        <v>396</v>
      </c>
    </row>
    <row r="7" spans="1:6">
      <c r="A7" t="s">
        <v>397</v>
      </c>
      <c r="B7" t="s">
        <v>398</v>
      </c>
      <c r="C7" t="s">
        <v>399</v>
      </c>
    </row>
    <row r="8" spans="1:6">
      <c r="A8" t="s">
        <v>403</v>
      </c>
      <c r="B8" t="s">
        <v>443</v>
      </c>
      <c r="C8" t="s">
        <v>404</v>
      </c>
    </row>
    <row r="9" spans="1:6">
      <c r="A9" t="s">
        <v>405</v>
      </c>
      <c r="B9" t="s">
        <v>406</v>
      </c>
      <c r="F9" t="s">
        <v>444</v>
      </c>
    </row>
    <row r="10" spans="1:6">
      <c r="A10" t="s">
        <v>407</v>
      </c>
      <c r="B10" t="s">
        <v>408</v>
      </c>
    </row>
    <row r="11" spans="1:6">
      <c r="A11" t="s">
        <v>429</v>
      </c>
      <c r="B11" t="s">
        <v>430</v>
      </c>
      <c r="C11" t="s">
        <v>431</v>
      </c>
      <c r="F11" t="s">
        <v>553</v>
      </c>
    </row>
    <row r="12" spans="1:6">
      <c r="A12" t="s">
        <v>445</v>
      </c>
      <c r="B12" t="s">
        <v>446</v>
      </c>
    </row>
    <row r="13" spans="1:6">
      <c r="A13" t="s">
        <v>447</v>
      </c>
      <c r="B13" t="s">
        <v>448</v>
      </c>
    </row>
  </sheetData>
  <hyperlinks>
    <hyperlink ref="D2" r:id="rId1" xr:uid="{00000000-0004-0000-0000-000000000000}"/>
    <hyperlink ref="D3" r:id="rId2" xr:uid="{00000000-0004-0000-0000-000001000000}"/>
    <hyperlink ref="E3" r:id="rId3" xr:uid="{00000000-0004-0000-0000-000002000000}"/>
    <hyperlink ref="D4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3"/>
  <sheetViews>
    <sheetView zoomScale="70" zoomScaleNormal="70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/>
    </sheetView>
  </sheetViews>
  <sheetFormatPr defaultRowHeight="14.4"/>
  <cols>
    <col min="2" max="2" width="10" customWidth="1"/>
  </cols>
  <sheetData>
    <row r="1" spans="1:2">
      <c r="A1" t="s">
        <v>0</v>
      </c>
      <c r="B1" s="2" t="s">
        <v>3</v>
      </c>
    </row>
    <row r="2" spans="1:2">
      <c r="A2">
        <v>1942</v>
      </c>
      <c r="B2">
        <f>Table10.1!B8*1000000000</f>
        <v>147700000000</v>
      </c>
    </row>
    <row r="3" spans="1:2">
      <c r="A3">
        <v>1943</v>
      </c>
      <c r="B3">
        <f>Table10.1!B9*1000000000</f>
        <v>184600000000</v>
      </c>
    </row>
    <row r="4" spans="1:2">
      <c r="A4">
        <v>1944</v>
      </c>
      <c r="B4">
        <f>Table10.1!B10*1000000000</f>
        <v>213800000000</v>
      </c>
    </row>
    <row r="5" spans="1:2">
      <c r="A5">
        <v>1945</v>
      </c>
      <c r="B5">
        <f>Table10.1!B11*1000000000</f>
        <v>226400000000</v>
      </c>
    </row>
    <row r="6" spans="1:2">
      <c r="A6">
        <v>1946</v>
      </c>
      <c r="B6">
        <f>Table10.1!B12*1000000000</f>
        <v>228000000000</v>
      </c>
    </row>
    <row r="7" spans="1:2">
      <c r="A7">
        <v>1947</v>
      </c>
      <c r="B7">
        <f>Table10.1!B13*1000000000</f>
        <v>238900000000</v>
      </c>
    </row>
    <row r="8" spans="1:2">
      <c r="A8">
        <v>1948</v>
      </c>
      <c r="B8">
        <f>Table10.1!B14*1000000000</f>
        <v>261899999999.99997</v>
      </c>
    </row>
    <row r="9" spans="1:2">
      <c r="A9">
        <v>1949</v>
      </c>
      <c r="B9">
        <f>Table10.1!B15*1000000000</f>
        <v>276500000000</v>
      </c>
    </row>
    <row r="10" spans="1:2">
      <c r="A10">
        <v>1950</v>
      </c>
      <c r="B10">
        <f>Table10.1!B16*1000000000</f>
        <v>278675000000</v>
      </c>
    </row>
    <row r="11" spans="1:2">
      <c r="A11">
        <v>1951</v>
      </c>
      <c r="B11">
        <f>Table10.1!B17*1000000000</f>
        <v>327050000000</v>
      </c>
    </row>
    <row r="12" spans="1:2">
      <c r="A12">
        <v>1952</v>
      </c>
      <c r="B12">
        <f>Table10.1!B18*1000000000</f>
        <v>357100000000</v>
      </c>
    </row>
    <row r="13" spans="1:2">
      <c r="A13">
        <v>1953</v>
      </c>
      <c r="B13">
        <f>Table10.1!B19*1000000000</f>
        <v>382050000000</v>
      </c>
    </row>
    <row r="14" spans="1:2">
      <c r="A14">
        <v>1954</v>
      </c>
      <c r="B14">
        <f>Table10.1!B20*1000000000</f>
        <v>387150000000</v>
      </c>
    </row>
    <row r="15" spans="1:2">
      <c r="A15">
        <v>1955</v>
      </c>
      <c r="B15">
        <f>Table10.1!B21*1000000000</f>
        <v>406325000000</v>
      </c>
    </row>
    <row r="16" spans="1:2">
      <c r="A16">
        <v>1956</v>
      </c>
      <c r="B16">
        <f>Table10.1!B22*1000000000</f>
        <v>438250000000</v>
      </c>
    </row>
    <row r="17" spans="1:2">
      <c r="A17">
        <v>1957</v>
      </c>
      <c r="B17">
        <f>Table10.1!B23*1000000000</f>
        <v>463375000000</v>
      </c>
    </row>
    <row r="18" spans="1:2">
      <c r="A18">
        <v>1958</v>
      </c>
      <c r="B18">
        <f>Table10.1!B24*1000000000</f>
        <v>473475000000</v>
      </c>
    </row>
    <row r="19" spans="1:2">
      <c r="A19">
        <v>1959</v>
      </c>
      <c r="B19">
        <f>Table10.1!B25*1000000000</f>
        <v>504600000000</v>
      </c>
    </row>
    <row r="20" spans="1:2">
      <c r="A20">
        <v>1960</v>
      </c>
      <c r="B20">
        <f>Table10.1!B26*1000000000</f>
        <v>534325000000.00006</v>
      </c>
    </row>
    <row r="21" spans="1:2">
      <c r="A21">
        <v>1961</v>
      </c>
      <c r="B21">
        <f>Table10.1!B27*1000000000</f>
        <v>546575000000.00006</v>
      </c>
    </row>
    <row r="22" spans="1:2">
      <c r="A22">
        <v>1962</v>
      </c>
      <c r="B22">
        <f>Table10.1!B28*1000000000</f>
        <v>585675000000</v>
      </c>
    </row>
    <row r="23" spans="1:2">
      <c r="A23">
        <v>1963</v>
      </c>
      <c r="B23">
        <f>Table10.1!B29*1000000000</f>
        <v>618200000000</v>
      </c>
    </row>
    <row r="24" spans="1:2">
      <c r="A24">
        <v>1964</v>
      </c>
      <c r="B24">
        <f>Table10.1!B30*1000000000</f>
        <v>661700000000</v>
      </c>
    </row>
    <row r="25" spans="1:2">
      <c r="A25">
        <v>1965</v>
      </c>
      <c r="B25">
        <f>Table10.1!B31*1000000000</f>
        <v>709325000000</v>
      </c>
    </row>
    <row r="26" spans="1:2">
      <c r="A26">
        <v>1966</v>
      </c>
      <c r="B26">
        <f>Table10.1!B32*1000000000</f>
        <v>780475000000</v>
      </c>
    </row>
    <row r="27" spans="1:2">
      <c r="A27">
        <v>1967</v>
      </c>
      <c r="B27">
        <f>Table10.1!B33*1000000000</f>
        <v>836525000000</v>
      </c>
    </row>
    <row r="28" spans="1:2">
      <c r="A28">
        <v>1968</v>
      </c>
      <c r="B28">
        <f>Table10.1!B34*1000000000</f>
        <v>897575000000</v>
      </c>
    </row>
    <row r="29" spans="1:2">
      <c r="A29">
        <v>1969</v>
      </c>
      <c r="B29">
        <f>Table10.1!B35*1000000000</f>
        <v>980275000000</v>
      </c>
    </row>
    <row r="30" spans="1:2">
      <c r="A30">
        <v>1970</v>
      </c>
      <c r="B30">
        <f>Table10.1!B36*1000000000</f>
        <v>1046675000000</v>
      </c>
    </row>
    <row r="31" spans="1:2">
      <c r="A31">
        <v>1971</v>
      </c>
      <c r="B31">
        <f>Table10.1!B37*1000000000</f>
        <v>1116550000000</v>
      </c>
    </row>
    <row r="32" spans="1:2">
      <c r="A32">
        <v>1972</v>
      </c>
      <c r="B32">
        <f>Table10.1!B38*1000000000</f>
        <v>1216250000000</v>
      </c>
    </row>
    <row r="33" spans="1:2">
      <c r="A33">
        <v>1973</v>
      </c>
      <c r="B33">
        <f>Table10.1!B39*1000000000</f>
        <v>1352725000000</v>
      </c>
    </row>
    <row r="34" spans="1:2">
      <c r="A34">
        <v>1974</v>
      </c>
      <c r="B34">
        <f>Table10.1!B40*1000000000</f>
        <v>1482850000000</v>
      </c>
    </row>
    <row r="35" spans="1:2">
      <c r="A35">
        <v>1975</v>
      </c>
      <c r="B35">
        <f>Table10.1!B41*1000000000</f>
        <v>1606925000000</v>
      </c>
    </row>
    <row r="36" spans="1:2">
      <c r="A36">
        <v>1976</v>
      </c>
      <c r="B36">
        <f>Table10.1!B42*1000000000</f>
        <v>1786100000000</v>
      </c>
    </row>
    <row r="37" spans="1:2">
      <c r="A37" s="1" t="s">
        <v>1</v>
      </c>
      <c r="B37">
        <f>Table10.1!B43*1000000000</f>
        <v>471650000000</v>
      </c>
    </row>
    <row r="38" spans="1:2">
      <c r="A38">
        <v>1977</v>
      </c>
      <c r="B38">
        <f>Table10.1!B44*1000000000</f>
        <v>2024325000000</v>
      </c>
    </row>
    <row r="39" spans="1:2">
      <c r="A39">
        <v>1978</v>
      </c>
      <c r="B39">
        <f>Table10.1!B45*1000000000</f>
        <v>2273450000000</v>
      </c>
    </row>
    <row r="40" spans="1:2">
      <c r="A40">
        <v>1979</v>
      </c>
      <c r="B40">
        <f>Table10.1!B46*1000000000</f>
        <v>2565575000000</v>
      </c>
    </row>
    <row r="41" spans="1:2">
      <c r="A41">
        <v>1980</v>
      </c>
      <c r="B41">
        <f>Table10.1!B47*1000000000</f>
        <v>2791900000000</v>
      </c>
    </row>
    <row r="42" spans="1:2">
      <c r="A42">
        <v>1981</v>
      </c>
      <c r="B42">
        <f>Table10.1!B48*1000000000</f>
        <v>3133225000000</v>
      </c>
    </row>
    <row r="43" spans="1:2">
      <c r="A43">
        <v>1982</v>
      </c>
      <c r="B43">
        <f>Table10.1!B49*1000000000</f>
        <v>3313350000000</v>
      </c>
    </row>
    <row r="44" spans="1:2">
      <c r="A44">
        <v>1983</v>
      </c>
      <c r="B44">
        <f>Table10.1!B50*1000000000</f>
        <v>3536000000000</v>
      </c>
    </row>
    <row r="45" spans="1:2">
      <c r="A45">
        <v>1984</v>
      </c>
      <c r="B45">
        <f>Table10.1!B51*1000000000</f>
        <v>3949175000000</v>
      </c>
    </row>
    <row r="46" spans="1:2">
      <c r="A46">
        <v>1985</v>
      </c>
      <c r="B46">
        <f>Table10.1!B52*1000000000</f>
        <v>4265125000000</v>
      </c>
    </row>
    <row r="47" spans="1:2">
      <c r="A47">
        <v>1986</v>
      </c>
      <c r="B47">
        <f>Table10.1!B53*1000000000</f>
        <v>4526250000000</v>
      </c>
    </row>
    <row r="48" spans="1:2">
      <c r="A48">
        <v>1987</v>
      </c>
      <c r="B48">
        <f>Table10.1!B54*1000000000</f>
        <v>4767650000000</v>
      </c>
    </row>
    <row r="49" spans="1:2">
      <c r="A49">
        <v>1988</v>
      </c>
      <c r="B49">
        <f>Table10.1!B55*1000000000</f>
        <v>5138550000000</v>
      </c>
    </row>
    <row r="50" spans="1:2">
      <c r="A50">
        <v>1989</v>
      </c>
      <c r="B50">
        <f>Table10.1!B56*1000000000</f>
        <v>5554675000000</v>
      </c>
    </row>
    <row r="51" spans="1:2">
      <c r="A51">
        <v>1990</v>
      </c>
      <c r="B51">
        <f>Table10.1!B57*1000000000</f>
        <v>5898750000000</v>
      </c>
    </row>
    <row r="52" spans="1:2">
      <c r="A52">
        <v>1991</v>
      </c>
      <c r="B52">
        <f>Table10.1!B58*1000000000</f>
        <v>6093175000000</v>
      </c>
    </row>
    <row r="53" spans="1:2">
      <c r="A53">
        <v>1992</v>
      </c>
      <c r="B53">
        <f>Table10.1!B59*1000000000</f>
        <v>6416250000000</v>
      </c>
    </row>
    <row r="54" spans="1:2">
      <c r="A54">
        <v>1993</v>
      </c>
      <c r="B54">
        <f>Table10.1!B60*1000000000</f>
        <v>6775325000000</v>
      </c>
    </row>
    <row r="55" spans="1:2">
      <c r="A55">
        <v>1994</v>
      </c>
      <c r="B55">
        <f>Table10.1!B61*1000000000</f>
        <v>7176850000000</v>
      </c>
    </row>
    <row r="56" spans="1:2">
      <c r="A56">
        <v>1995</v>
      </c>
      <c r="B56">
        <f>Table10.1!B62*1000000000</f>
        <v>7560425000000</v>
      </c>
    </row>
    <row r="57" spans="1:2">
      <c r="A57">
        <v>1996</v>
      </c>
      <c r="B57">
        <f>Table10.1!B63*1000000000</f>
        <v>7951325000000</v>
      </c>
    </row>
    <row r="58" spans="1:2">
      <c r="A58">
        <v>1997</v>
      </c>
      <c r="B58">
        <f>Table10.1!B64*1000000000</f>
        <v>8451025000000</v>
      </c>
    </row>
    <row r="59" spans="1:2">
      <c r="A59">
        <v>1998</v>
      </c>
      <c r="B59">
        <f>Table10.1!B65*1000000000</f>
        <v>8930800000000</v>
      </c>
    </row>
    <row r="60" spans="1:2">
      <c r="A60">
        <v>1999</v>
      </c>
      <c r="B60">
        <f>Table10.1!B66*1000000000</f>
        <v>9479625000000</v>
      </c>
    </row>
    <row r="61" spans="1:2">
      <c r="A61">
        <v>2000</v>
      </c>
      <c r="B61">
        <f>Table10.1!B67*1000000000</f>
        <v>10117075000000</v>
      </c>
    </row>
    <row r="62" spans="1:2">
      <c r="A62">
        <v>2001</v>
      </c>
      <c r="B62">
        <f>Table10.1!B68*1000000000</f>
        <v>10525725000000</v>
      </c>
    </row>
    <row r="63" spans="1:2">
      <c r="A63">
        <v>2002</v>
      </c>
      <c r="B63">
        <f>Table10.1!B69*1000000000</f>
        <v>10828875000000</v>
      </c>
    </row>
    <row r="64" spans="1:2">
      <c r="A64">
        <v>2003</v>
      </c>
      <c r="B64">
        <f>Table10.1!B70*1000000000</f>
        <v>11278750000000</v>
      </c>
    </row>
    <row r="65" spans="1:2">
      <c r="A65">
        <v>2004</v>
      </c>
      <c r="B65">
        <f>Table10.1!B71*1000000000</f>
        <v>12028425000000</v>
      </c>
    </row>
    <row r="66" spans="1:2">
      <c r="A66">
        <v>2005</v>
      </c>
      <c r="B66">
        <f>Table10.1!B72*1000000000</f>
        <v>12839950000000</v>
      </c>
    </row>
    <row r="67" spans="1:2">
      <c r="A67">
        <v>2006</v>
      </c>
      <c r="B67">
        <f>Table10.1!B73*1000000000</f>
        <v>13636750000000</v>
      </c>
    </row>
    <row r="68" spans="1:2">
      <c r="A68">
        <v>2007</v>
      </c>
      <c r="B68">
        <f>Table10.1!B74*1000000000</f>
        <v>14305375000000</v>
      </c>
    </row>
    <row r="69" spans="1:2">
      <c r="A69">
        <v>2008</v>
      </c>
      <c r="B69">
        <f>Table10.1!B75*1000000000</f>
        <v>14796575000000</v>
      </c>
    </row>
    <row r="70" spans="1:2">
      <c r="A70">
        <v>2009</v>
      </c>
      <c r="B70">
        <f>Table10.1!B76*1000000000</f>
        <v>14467300000000</v>
      </c>
    </row>
    <row r="71" spans="1:2">
      <c r="A71">
        <v>2010</v>
      </c>
      <c r="B71">
        <f>Table10.1!B77*1000000000</f>
        <v>14884400000000</v>
      </c>
    </row>
    <row r="72" spans="1:2">
      <c r="A72">
        <v>2011</v>
      </c>
      <c r="B72">
        <f>Table10.1!B78*1000000000</f>
        <v>15466525000000</v>
      </c>
    </row>
    <row r="73" spans="1:2">
      <c r="A73">
        <v>2012</v>
      </c>
      <c r="B73">
        <f>Table10.1!B79*1000000000</f>
        <v>16109425000000</v>
      </c>
    </row>
    <row r="74" spans="1:2">
      <c r="A74">
        <v>2013</v>
      </c>
      <c r="B74">
        <f>Table10.1!B80*1000000000</f>
        <v>16665050000000</v>
      </c>
    </row>
    <row r="75" spans="1:2">
      <c r="A75">
        <v>2014</v>
      </c>
      <c r="B75">
        <f>Table10.1!B81*1000000000</f>
        <v>17370825000000</v>
      </c>
    </row>
    <row r="76" spans="1:2">
      <c r="A76">
        <v>2015</v>
      </c>
      <c r="B76">
        <f>Table10.1!B82*1000000000</f>
        <v>18086125000000</v>
      </c>
    </row>
    <row r="77" spans="1:2">
      <c r="A77">
        <v>2016</v>
      </c>
      <c r="B77">
        <f>Table10.1!B83*1000000000</f>
        <v>18536125000000</v>
      </c>
    </row>
    <row r="78" spans="1:2">
      <c r="A78">
        <v>2017</v>
      </c>
      <c r="B78">
        <f>Table10.1!B84*1000000000</f>
        <v>19245650000000</v>
      </c>
    </row>
    <row r="79" spans="1:2">
      <c r="A79">
        <v>2018</v>
      </c>
      <c r="B79">
        <f>Table10.1!B85*1000000000</f>
        <v>20301950000000</v>
      </c>
    </row>
    <row r="80" spans="1:2">
      <c r="A80">
        <v>2019</v>
      </c>
      <c r="B80">
        <f>Table10.1!B86*1000000000</f>
        <v>21159150000000</v>
      </c>
    </row>
    <row r="81" spans="1:2">
      <c r="A81">
        <v>2020</v>
      </c>
      <c r="B81">
        <f>Table10.1!B87*1000000000</f>
        <v>21060900000000</v>
      </c>
    </row>
    <row r="82" spans="1:2">
      <c r="A82">
        <v>2021</v>
      </c>
      <c r="B82">
        <f>Table10.1!B88*1000000000</f>
        <v>22653975000000</v>
      </c>
    </row>
    <row r="83" spans="1:2">
      <c r="A83">
        <v>2022</v>
      </c>
      <c r="B83">
        <f>Table10.1!B89*1000000000</f>
        <v>25000400000000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3"/>
  <sheetViews>
    <sheetView tabSelected="1" zoomScale="70" zoomScaleNormal="70" workbookViewId="0">
      <pane xSplit="1" ySplit="1" topLeftCell="B12" activePane="bottomRight" state="frozen"/>
      <selection activeCell="B2" sqref="B2"/>
      <selection pane="topRight" activeCell="B2" sqref="B2"/>
      <selection pane="bottomLeft" activeCell="B2" sqref="B2"/>
      <selection pane="bottomRight"/>
    </sheetView>
  </sheetViews>
  <sheetFormatPr defaultRowHeight="14.4"/>
  <cols>
    <col min="2" max="2" width="13.44140625" customWidth="1"/>
    <col min="4" max="4" width="16.6640625" customWidth="1"/>
    <col min="6" max="6" width="13" bestFit="1" customWidth="1"/>
    <col min="12" max="12" width="13" bestFit="1" customWidth="1"/>
    <col min="13" max="13" width="12.21875" bestFit="1" customWidth="1"/>
    <col min="14" max="14" width="13" bestFit="1" customWidth="1"/>
  </cols>
  <sheetData>
    <row r="1" spans="1:15">
      <c r="A1" t="s">
        <v>0</v>
      </c>
      <c r="B1" s="2" t="s">
        <v>26</v>
      </c>
      <c r="C1" s="2" t="s">
        <v>27</v>
      </c>
      <c r="D1" s="2" t="s">
        <v>2</v>
      </c>
      <c r="E1" s="2" t="s">
        <v>6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37</v>
      </c>
      <c r="K1" s="2" t="s">
        <v>38</v>
      </c>
      <c r="L1" s="2" t="s">
        <v>400</v>
      </c>
      <c r="M1" s="2" t="s">
        <v>401</v>
      </c>
      <c r="N1" s="2" t="s">
        <v>48</v>
      </c>
      <c r="O1" s="2" t="s">
        <v>415</v>
      </c>
    </row>
    <row r="2" spans="1:15">
      <c r="A2">
        <v>1942</v>
      </c>
      <c r="B2">
        <f>Table7.1!D7*1000000</f>
        <v>67753000000</v>
      </c>
      <c r="C2" s="8">
        <f>B2/GDP!B2*100</f>
        <v>45.872037914691944</v>
      </c>
      <c r="D2" s="6">
        <v>61480301576.260002</v>
      </c>
      <c r="E2" s="3">
        <f>D2/GDP!$B2*100</f>
        <v>41.625119550616112</v>
      </c>
      <c r="F2" s="6">
        <v>48125801430</v>
      </c>
      <c r="G2" s="3">
        <f>F2/GDP!$B2*100</f>
        <v>32.583480995260658</v>
      </c>
      <c r="H2" s="6">
        <v>13354500146.26</v>
      </c>
      <c r="I2" s="3">
        <f>H2/GDP!$B2*100</f>
        <v>9.0416385553554512</v>
      </c>
      <c r="J2" s="3">
        <f>F2/D2</f>
        <v>0.78278408199258565</v>
      </c>
      <c r="K2" s="3">
        <f>H2/D2</f>
        <v>0.21721591800741435</v>
      </c>
    </row>
    <row r="3" spans="1:15">
      <c r="A3">
        <v>1943</v>
      </c>
      <c r="B3">
        <f>Table7.1!D8*1000000</f>
        <v>127766000000</v>
      </c>
      <c r="C3" s="8">
        <f>B3/GDP!B3*100</f>
        <v>69.212351029252446</v>
      </c>
      <c r="D3" s="6">
        <v>118276315638.41</v>
      </c>
      <c r="E3" s="3">
        <f>D3/GDP!$B3*100</f>
        <v>64.071676943884071</v>
      </c>
      <c r="F3" s="6">
        <v>89298537820</v>
      </c>
      <c r="G3" s="3">
        <f>F3/GDP!$B3*100</f>
        <v>48.374072491874323</v>
      </c>
      <c r="H3" s="6">
        <v>28977777818.41</v>
      </c>
      <c r="I3" s="3">
        <f>H3/GDP!$B3*100</f>
        <v>15.697604452009751</v>
      </c>
      <c r="J3" s="3">
        <f t="shared" ref="J3:J66" si="0">F3/D3</f>
        <v>0.75499931950028099</v>
      </c>
      <c r="K3" s="3">
        <f t="shared" ref="K3:K66" si="1">H3/D3</f>
        <v>0.24500068049971893</v>
      </c>
    </row>
    <row r="4" spans="1:15">
      <c r="A4">
        <v>1944</v>
      </c>
      <c r="B4">
        <f>Table7.1!D9*1000000</f>
        <v>184796000000</v>
      </c>
      <c r="C4" s="8">
        <f>B4/GDP!B4*100</f>
        <v>86.434050514499532</v>
      </c>
      <c r="D4" s="6">
        <v>176773974294.59</v>
      </c>
      <c r="E4" s="3">
        <f>D4/GDP!$B4*100</f>
        <v>82.681933720575302</v>
      </c>
      <c r="F4" s="6">
        <v>132146752010</v>
      </c>
      <c r="G4" s="3">
        <f>F4/GDP!$B4*100</f>
        <v>61.808583727782974</v>
      </c>
      <c r="H4" s="6">
        <v>44627222284.589996</v>
      </c>
      <c r="I4" s="3">
        <f>H4/GDP!$B4*100</f>
        <v>20.873349992792328</v>
      </c>
      <c r="J4" s="3">
        <f t="shared" si="0"/>
        <v>0.74754642213214206</v>
      </c>
      <c r="K4" s="3">
        <f t="shared" si="1"/>
        <v>0.25245357786785794</v>
      </c>
    </row>
    <row r="5" spans="1:15">
      <c r="A5">
        <v>1945</v>
      </c>
      <c r="B5">
        <f>Table7.1!D10*1000000</f>
        <v>235182000000</v>
      </c>
      <c r="C5" s="8">
        <f>B5/GDP!B5*100</f>
        <v>103.87897526501766</v>
      </c>
      <c r="D5" s="6">
        <v>226550131861.29999</v>
      </c>
      <c r="E5" s="3">
        <f>D5/GDP!$B5*100</f>
        <v>100.06631265958481</v>
      </c>
      <c r="F5" s="6">
        <v>170340255390</v>
      </c>
      <c r="G5" s="3">
        <f>F5/GDP!$B5*100</f>
        <v>75.238628705830394</v>
      </c>
      <c r="H5" s="6">
        <v>56209876471.300003</v>
      </c>
      <c r="I5" s="3">
        <f>H5/GDP!$B5*100</f>
        <v>24.827683953754416</v>
      </c>
      <c r="J5" s="3">
        <f t="shared" si="0"/>
        <v>0.7518876903337528</v>
      </c>
      <c r="K5" s="3">
        <f t="shared" si="1"/>
        <v>0.24811230966624723</v>
      </c>
    </row>
    <row r="6" spans="1:15">
      <c r="A6">
        <v>1946</v>
      </c>
      <c r="B6">
        <f>Table7.1!D11*1000000</f>
        <v>241861000000</v>
      </c>
      <c r="C6" s="8">
        <f>B6/GDP!B6*100</f>
        <v>106.07938596491229</v>
      </c>
      <c r="D6" s="6">
        <v>233603523218.45001</v>
      </c>
      <c r="E6" s="3">
        <f>D6/GDP!$B6*100</f>
        <v>102.4576856221272</v>
      </c>
      <c r="F6" s="6">
        <v>177460475530</v>
      </c>
      <c r="G6" s="3">
        <f>F6/GDP!$B6*100</f>
        <v>77.833541899122807</v>
      </c>
      <c r="H6" s="6">
        <v>56143047688.449997</v>
      </c>
      <c r="I6" s="3">
        <f>H6/GDP!$B6*100</f>
        <v>24.624143723004384</v>
      </c>
      <c r="J6" s="3">
        <f t="shared" si="0"/>
        <v>0.75966523571671951</v>
      </c>
      <c r="K6" s="3">
        <f t="shared" si="1"/>
        <v>0.24033476428328038</v>
      </c>
      <c r="L6">
        <f>B6</f>
        <v>241861000000</v>
      </c>
      <c r="M6" s="8">
        <f>L6/GDP!B6*100</f>
        <v>106.07938596491229</v>
      </c>
      <c r="N6">
        <f>B6</f>
        <v>241861000000</v>
      </c>
      <c r="O6" s="8">
        <f>N6/GDP!B6*100</f>
        <v>106.07938596491229</v>
      </c>
    </row>
    <row r="7" spans="1:15">
      <c r="A7">
        <v>1947</v>
      </c>
      <c r="B7">
        <f>Table7.1!D12*1000000</f>
        <v>224339000000</v>
      </c>
      <c r="C7" s="8">
        <f>B7/GDP!B7*100</f>
        <v>93.904981163666804</v>
      </c>
      <c r="D7" s="6">
        <v>216995955039.10001</v>
      </c>
      <c r="E7" s="3">
        <f>D7/GDP!$B7*100</f>
        <v>90.831291351653405</v>
      </c>
      <c r="F7" s="6">
        <v>157985747410</v>
      </c>
      <c r="G7" s="3">
        <f>F7/GDP!$B7*100</f>
        <v>66.130492846379241</v>
      </c>
      <c r="H7" s="6">
        <v>59010207629.099998</v>
      </c>
      <c r="I7" s="3">
        <f>H7/GDP!$B7*100</f>
        <v>24.700798505274172</v>
      </c>
      <c r="J7" s="3">
        <f t="shared" si="0"/>
        <v>0.72805849022177815</v>
      </c>
      <c r="K7" s="3">
        <f t="shared" si="1"/>
        <v>0.27194150977822185</v>
      </c>
      <c r="L7">
        <f>L6+PB!D7-PB!B7</f>
        <v>237843000000</v>
      </c>
      <c r="M7" s="8">
        <f>L7/GDP!B7*100</f>
        <v>99.557555462536627</v>
      </c>
      <c r="N7">
        <f>N6+PB!D7</f>
        <v>246485400000</v>
      </c>
      <c r="O7" s="8">
        <f>N7/GDP!B7*100</f>
        <v>103.17513604018419</v>
      </c>
    </row>
    <row r="8" spans="1:15">
      <c r="A8">
        <v>1948</v>
      </c>
      <c r="B8">
        <f>Table7.1!D13*1000000</f>
        <v>216270000000</v>
      </c>
      <c r="C8" s="8">
        <f>B8/GDP!B8*100</f>
        <v>82.577319587628878</v>
      </c>
      <c r="D8" s="6">
        <v>214313475379.38</v>
      </c>
      <c r="E8" s="3">
        <f>D8/GDP!$B8*100</f>
        <v>81.830269331569312</v>
      </c>
      <c r="F8" s="6">
        <v>154943120240</v>
      </c>
      <c r="G8" s="3">
        <f>F8/GDP!$B8*100</f>
        <v>59.16117611302024</v>
      </c>
      <c r="H8" s="6">
        <v>59370355139.379997</v>
      </c>
      <c r="I8" s="3">
        <f>H8/GDP!$B8*100</f>
        <v>22.669093218549065</v>
      </c>
      <c r="J8" s="3">
        <f t="shared" si="0"/>
        <v>0.72297423186161314</v>
      </c>
      <c r="K8" s="3">
        <f t="shared" si="1"/>
        <v>0.27702576813838681</v>
      </c>
      <c r="L8">
        <f>L7+PB!D8-PB!B8</f>
        <v>226047000000</v>
      </c>
      <c r="M8" s="8">
        <f>L8/GDP!B8*100</f>
        <v>86.310423825887753</v>
      </c>
      <c r="N8">
        <f>N7+PB!D8</f>
        <v>251260500000</v>
      </c>
      <c r="O8" s="8">
        <f>N8/GDP!B8*100</f>
        <v>95.937571592210773</v>
      </c>
    </row>
    <row r="9" spans="1:15">
      <c r="A9">
        <v>1949</v>
      </c>
      <c r="B9">
        <f>Table7.1!D14*1000000</f>
        <v>214322000000</v>
      </c>
      <c r="C9" s="8">
        <f>B9/GDP!B9*100</f>
        <v>77.512477396021694</v>
      </c>
      <c r="D9" s="6">
        <v>212488839722.83002</v>
      </c>
      <c r="E9" s="3">
        <f>D9/GDP!$B9*100</f>
        <v>76.84948995400724</v>
      </c>
      <c r="F9" s="6">
        <v>149774108990</v>
      </c>
      <c r="G9" s="3">
        <f>F9/GDP!$B9*100</f>
        <v>54.167851352622066</v>
      </c>
      <c r="H9" s="6">
        <v>62714730732.830002</v>
      </c>
      <c r="I9" s="3">
        <f>H9/GDP!$B9*100</f>
        <v>22.681638601385174</v>
      </c>
      <c r="J9" s="3">
        <f t="shared" si="0"/>
        <v>0.70485635474015962</v>
      </c>
      <c r="K9" s="3">
        <f t="shared" si="1"/>
        <v>0.29514364525984027</v>
      </c>
      <c r="L9">
        <f>L8+PB!D9-PB!B9</f>
        <v>225467000000</v>
      </c>
      <c r="M9" s="8">
        <f>L9/GDP!B9*100</f>
        <v>81.543218806509941</v>
      </c>
      <c r="N9">
        <f>N8+PB!D9</f>
        <v>256235800000</v>
      </c>
      <c r="O9" s="8">
        <f>N9/GDP!B9*100</f>
        <v>92.671175406871612</v>
      </c>
    </row>
    <row r="10" spans="1:15">
      <c r="A10">
        <v>1950</v>
      </c>
      <c r="B10">
        <f>Table7.1!D15*1000000</f>
        <v>219023000000</v>
      </c>
      <c r="C10" s="8">
        <f>B10/GDP!B10*100</f>
        <v>78.594420023324659</v>
      </c>
      <c r="D10" s="6">
        <v>217379544371.88</v>
      </c>
      <c r="E10" s="3">
        <f>D10/GDP!$B10*100</f>
        <v>78.004680854716071</v>
      </c>
      <c r="F10" s="6">
        <v>149959769900</v>
      </c>
      <c r="G10" s="3">
        <f>F10/GDP!$B10*100</f>
        <v>53.811705355701086</v>
      </c>
      <c r="H10" s="6">
        <v>67419774471.879997</v>
      </c>
      <c r="I10" s="3">
        <f>H10/GDP!$B10*100</f>
        <v>24.192975499014981</v>
      </c>
      <c r="J10" s="3">
        <f t="shared" si="0"/>
        <v>0.68985225971151054</v>
      </c>
      <c r="K10" s="3">
        <f t="shared" si="1"/>
        <v>0.3101477402884894</v>
      </c>
      <c r="L10">
        <f>L9+PB!D10-PB!B10</f>
        <v>228586000000</v>
      </c>
      <c r="M10" s="8">
        <f>L10/GDP!B10*100</f>
        <v>82.026015968422001</v>
      </c>
      <c r="N10">
        <f>N9+PB!D10</f>
        <v>261529000000</v>
      </c>
      <c r="O10" s="8">
        <f>N10/GDP!B10*100</f>
        <v>93.847313178433652</v>
      </c>
    </row>
    <row r="11" spans="1:15">
      <c r="A11">
        <v>1951</v>
      </c>
      <c r="B11">
        <f>Table7.1!D16*1000000</f>
        <v>214326000000</v>
      </c>
      <c r="C11" s="8">
        <f>B11/GDP!B11*100</f>
        <v>65.533098914539053</v>
      </c>
      <c r="D11" s="6">
        <v>211893611497.22</v>
      </c>
      <c r="E11" s="3">
        <f>D11/GDP!$B11*100</f>
        <v>64.789362940596234</v>
      </c>
      <c r="F11" s="6">
        <v>137358115510</v>
      </c>
      <c r="G11" s="3">
        <f>F11/GDP!$B11*100</f>
        <v>41.999118027824487</v>
      </c>
      <c r="H11" s="6">
        <v>74535495987.220001</v>
      </c>
      <c r="I11" s="3">
        <f>H11/GDP!$B11*100</f>
        <v>22.790244912771747</v>
      </c>
      <c r="J11" s="3">
        <f t="shared" si="0"/>
        <v>0.64824094761253392</v>
      </c>
      <c r="K11" s="3">
        <f t="shared" si="1"/>
        <v>0.35175905238746613</v>
      </c>
      <c r="L11">
        <f>L10+PB!D11-PB!B11</f>
        <v>222484000000</v>
      </c>
      <c r="M11" s="8">
        <f>L11/GDP!B11*100</f>
        <v>68.027518728023239</v>
      </c>
      <c r="N11">
        <f>N10+PB!D11</f>
        <v>266660500000</v>
      </c>
      <c r="O11" s="8">
        <f>N11/GDP!B11*100</f>
        <v>81.535086378229622</v>
      </c>
    </row>
    <row r="12" spans="1:15">
      <c r="A12">
        <v>1952</v>
      </c>
      <c r="B12">
        <f>Table7.1!D17*1000000</f>
        <v>214758000000</v>
      </c>
      <c r="C12" s="8">
        <f>B12/GDP!B12*100</f>
        <v>60.139456734808171</v>
      </c>
      <c r="D12" s="6">
        <v>212531636127.79999</v>
      </c>
      <c r="E12" s="3">
        <f>D12/GDP!$B12*100</f>
        <v>59.516000035788288</v>
      </c>
      <c r="F12" s="6">
        <v>138093026680</v>
      </c>
      <c r="G12" s="3">
        <f>F12/GDP!$B12*100</f>
        <v>38.670687952954353</v>
      </c>
      <c r="H12" s="6">
        <v>74438609447.800003</v>
      </c>
      <c r="I12" s="3">
        <f>H12/GDP!$B12*100</f>
        <v>20.845312082833942</v>
      </c>
      <c r="J12" s="3">
        <f t="shared" si="0"/>
        <v>0.64975280478696174</v>
      </c>
      <c r="K12" s="3">
        <f t="shared" si="1"/>
        <v>0.35024719521303838</v>
      </c>
      <c r="L12">
        <f>L11+PB!D12-PB!B12</f>
        <v>224003000000</v>
      </c>
      <c r="M12" s="8">
        <f>L12/GDP!B12*100</f>
        <v>62.728367404088495</v>
      </c>
      <c r="N12">
        <f>N11+PB!D12</f>
        <v>271831600000</v>
      </c>
      <c r="O12" s="8">
        <f>N12/GDP!B12*100</f>
        <v>76.121982637916545</v>
      </c>
    </row>
    <row r="13" spans="1:15">
      <c r="A13">
        <v>1953</v>
      </c>
      <c r="B13">
        <f>Table7.1!D18*1000000</f>
        <v>218383000000</v>
      </c>
      <c r="C13" s="8">
        <f>B13/GDP!B13*100</f>
        <v>57.160842821620207</v>
      </c>
      <c r="D13" s="6">
        <v>216360925839.97998</v>
      </c>
      <c r="E13" s="3">
        <f>D13/GDP!$B13*100</f>
        <v>56.631573312388426</v>
      </c>
      <c r="F13" s="6">
        <v>143849971530</v>
      </c>
      <c r="G13" s="3">
        <f>F13/GDP!$B13*100</f>
        <v>37.652132320376914</v>
      </c>
      <c r="H13" s="6">
        <v>72510954309.979996</v>
      </c>
      <c r="I13" s="3">
        <f>H13/GDP!$B13*100</f>
        <v>18.979440992011515</v>
      </c>
      <c r="J13" s="3">
        <f t="shared" si="0"/>
        <v>0.66486113872701347</v>
      </c>
      <c r="K13" s="3">
        <f t="shared" si="1"/>
        <v>0.33513886127298659</v>
      </c>
      <c r="L13">
        <f>L12+PB!D13-PB!B13</f>
        <v>230496000000</v>
      </c>
      <c r="M13" s="8">
        <f>L13/GDP!B13*100</f>
        <v>60.331370239497453</v>
      </c>
      <c r="N13">
        <f>N12+PB!D13</f>
        <v>277503200000</v>
      </c>
      <c r="O13" s="8">
        <f>N13/GDP!B13*100</f>
        <v>72.635309514461454</v>
      </c>
    </row>
    <row r="14" spans="1:15">
      <c r="A14">
        <v>1954</v>
      </c>
      <c r="B14">
        <f>Table7.1!D19*1000000</f>
        <v>224499000000</v>
      </c>
      <c r="C14" s="8">
        <f>B14/GDP!B14*100</f>
        <v>57.987601704765588</v>
      </c>
      <c r="D14" s="6">
        <v>219570431253.84</v>
      </c>
      <c r="E14" s="3">
        <f>D14/GDP!$B14*100</f>
        <v>56.714563154808218</v>
      </c>
      <c r="F14" s="6">
        <v>146808935330</v>
      </c>
      <c r="G14" s="3">
        <f>F14/GDP!$B14*100</f>
        <v>37.920427568126044</v>
      </c>
      <c r="H14" s="6">
        <v>72761495923.839996</v>
      </c>
      <c r="I14" s="3">
        <f>H14/GDP!$B14*100</f>
        <v>18.794135586682163</v>
      </c>
      <c r="J14" s="3">
        <f t="shared" si="0"/>
        <v>0.66861887774077278</v>
      </c>
      <c r="K14" s="3">
        <f t="shared" si="1"/>
        <v>0.33138112225922722</v>
      </c>
      <c r="L14">
        <f>L13+PB!D14-PB!B14</f>
        <v>231650000000</v>
      </c>
      <c r="M14" s="8">
        <f>L14/GDP!B14*100</f>
        <v>59.834689396874595</v>
      </c>
      <c r="N14">
        <f>N13+PB!D14</f>
        <v>282795300000</v>
      </c>
      <c r="O14" s="8">
        <f>N14/GDP!B14*100</f>
        <v>73.045408756295998</v>
      </c>
    </row>
    <row r="15" spans="1:15">
      <c r="A15">
        <v>1955</v>
      </c>
      <c r="B15">
        <f>Table7.1!D20*1000000</f>
        <v>226616000000</v>
      </c>
      <c r="C15" s="8">
        <f>B15/GDP!B15*100</f>
        <v>55.772103611640929</v>
      </c>
      <c r="D15" s="6">
        <v>221148807106.72</v>
      </c>
      <c r="E15" s="3">
        <f>D15/GDP!$B15*100</f>
        <v>54.426581457385105</v>
      </c>
      <c r="F15" s="6">
        <v>151430289200</v>
      </c>
      <c r="G15" s="3">
        <f>F15/GDP!$B15*100</f>
        <v>37.268267815172585</v>
      </c>
      <c r="H15" s="6">
        <v>69718517906.720001</v>
      </c>
      <c r="I15" s="3">
        <f>H15/GDP!$B15*100</f>
        <v>17.158313642212512</v>
      </c>
      <c r="J15" s="3">
        <f t="shared" si="0"/>
        <v>0.68474386627337369</v>
      </c>
      <c r="K15" s="3">
        <f t="shared" si="1"/>
        <v>0.31525613372662631</v>
      </c>
      <c r="L15">
        <f>L14+PB!D15-PB!B15</f>
        <v>234643000000</v>
      </c>
      <c r="M15" s="8">
        <f>L15/GDP!B15*100</f>
        <v>57.747615824770818</v>
      </c>
      <c r="N15">
        <f>N14+PB!D15</f>
        <v>288130300000</v>
      </c>
      <c r="O15" s="8">
        <f>N15/GDP!B15*100</f>
        <v>70.911290223343386</v>
      </c>
    </row>
    <row r="16" spans="1:15">
      <c r="A16">
        <v>1956</v>
      </c>
      <c r="B16">
        <f>Table7.1!D21*1000000</f>
        <v>222156000000</v>
      </c>
      <c r="C16" s="8">
        <f>B16/GDP!B16*100</f>
        <v>50.691614375356529</v>
      </c>
      <c r="D16" s="6">
        <v>216368496640.81</v>
      </c>
      <c r="E16" s="3">
        <f>D16/GDP!$B16*100</f>
        <v>49.371020340173416</v>
      </c>
      <c r="F16" s="6">
        <v>150015921700</v>
      </c>
      <c r="G16" s="3">
        <f>F16/GDP!$B16*100</f>
        <v>34.230672378779239</v>
      </c>
      <c r="H16" s="6">
        <v>66352574940.809998</v>
      </c>
      <c r="I16" s="3">
        <f>H16/GDP!$B16*100</f>
        <v>15.140347961394182</v>
      </c>
      <c r="J16" s="3">
        <f t="shared" si="0"/>
        <v>0.69333532389901986</v>
      </c>
      <c r="K16" s="3">
        <f t="shared" si="1"/>
        <v>0.30666467610098008</v>
      </c>
      <c r="L16">
        <f>L15+PB!D16-PB!B16</f>
        <v>230696000000</v>
      </c>
      <c r="M16" s="8">
        <f>L16/GDP!B16*100</f>
        <v>52.640273816314888</v>
      </c>
      <c r="N16">
        <f>N15+PB!D16</f>
        <v>293717200000</v>
      </c>
      <c r="O16" s="8">
        <f>N16/GDP!B16*100</f>
        <v>67.020467769537944</v>
      </c>
    </row>
    <row r="17" spans="1:15">
      <c r="A17">
        <v>1957</v>
      </c>
      <c r="B17">
        <f>Table7.1!D22*1000000</f>
        <v>219320000000</v>
      </c>
      <c r="C17" s="8">
        <f>B17/GDP!B17*100</f>
        <v>47.330995414081464</v>
      </c>
      <c r="D17" s="6">
        <v>212957610676.54001</v>
      </c>
      <c r="E17" s="3">
        <f>D17/GDP!$B17*100</f>
        <v>45.95794133834152</v>
      </c>
      <c r="F17" s="6">
        <v>150185318550</v>
      </c>
      <c r="G17" s="3">
        <f>F17/GDP!$B17*100</f>
        <v>32.411182854059888</v>
      </c>
      <c r="H17" s="6">
        <v>62772292126.540001</v>
      </c>
      <c r="I17" s="3">
        <f>H17/GDP!$B17*100</f>
        <v>13.546758484281629</v>
      </c>
      <c r="J17" s="3">
        <f t="shared" si="0"/>
        <v>0.70523574185904792</v>
      </c>
      <c r="K17" s="3">
        <f t="shared" si="1"/>
        <v>0.29476425814095203</v>
      </c>
      <c r="L17">
        <f>L16+PB!D17-PB!B17</f>
        <v>227284000000</v>
      </c>
      <c r="M17" s="8">
        <f>L17/GDP!B17*100</f>
        <v>49.049689776099271</v>
      </c>
      <c r="N17">
        <f>N16+PB!D17</f>
        <v>299606600000</v>
      </c>
      <c r="O17" s="8">
        <f>N17/GDP!B17*100</f>
        <v>64.657480442406253</v>
      </c>
    </row>
    <row r="18" spans="1:15">
      <c r="A18">
        <v>1958</v>
      </c>
      <c r="B18">
        <f>Table7.1!D23*1000000</f>
        <v>226336000000</v>
      </c>
      <c r="C18" s="8">
        <f>B18/GDP!B18*100</f>
        <v>47.803157505676118</v>
      </c>
      <c r="D18" s="6">
        <v>219448763009.38</v>
      </c>
      <c r="E18" s="3">
        <f>D18/GDP!$B18*100</f>
        <v>46.348542797271243</v>
      </c>
      <c r="F18" s="6">
        <v>160622131450</v>
      </c>
      <c r="G18" s="3">
        <f>F18/GDP!$B18*100</f>
        <v>33.924099783515501</v>
      </c>
      <c r="H18" s="6">
        <v>58826631559.379997</v>
      </c>
      <c r="I18" s="3">
        <f>H18/GDP!$B18*100</f>
        <v>12.424443013755742</v>
      </c>
      <c r="J18" s="3">
        <f t="shared" si="0"/>
        <v>0.73193454931042123</v>
      </c>
      <c r="K18" s="3">
        <f t="shared" si="1"/>
        <v>0.26806545068957871</v>
      </c>
      <c r="L18">
        <f>L17+PB!D18-PB!B18</f>
        <v>230053000000</v>
      </c>
      <c r="M18" s="8">
        <f>L18/GDP!B18*100</f>
        <v>48.588204234648082</v>
      </c>
      <c r="N18">
        <f>N17+PB!D18</f>
        <v>305771000000</v>
      </c>
      <c r="O18" s="8">
        <f>N18/GDP!B18*100</f>
        <v>64.58017846771213</v>
      </c>
    </row>
    <row r="19" spans="1:15">
      <c r="A19">
        <v>1959</v>
      </c>
      <c r="B19">
        <f>Table7.1!D24*1000000</f>
        <v>234701000000</v>
      </c>
      <c r="C19" s="8">
        <f>B19/GDP!B19*100</f>
        <v>46.512286959968293</v>
      </c>
      <c r="D19" s="6">
        <v>227259893428.91998</v>
      </c>
      <c r="E19" s="3">
        <f>D19/GDP!$B19*100</f>
        <v>45.037632467086794</v>
      </c>
      <c r="F19" s="6">
        <v>171006476850</v>
      </c>
      <c r="G19" s="3">
        <f>F19/GDP!$B19*100</f>
        <v>33.889511860879907</v>
      </c>
      <c r="H19" s="6">
        <v>56253416578.919998</v>
      </c>
      <c r="I19" s="3">
        <f>H19/GDP!$B19*100</f>
        <v>11.148120606206897</v>
      </c>
      <c r="J19" s="3">
        <f t="shared" si="0"/>
        <v>0.75247098935864654</v>
      </c>
      <c r="K19" s="3">
        <f t="shared" si="1"/>
        <v>0.24752901064135352</v>
      </c>
      <c r="L19">
        <f>L18+PB!D19-PB!B19</f>
        <v>242902000000</v>
      </c>
      <c r="M19" s="8">
        <f>L19/GDP!B19*100</f>
        <v>48.137534680935396</v>
      </c>
      <c r="N19">
        <f>N18+PB!D19</f>
        <v>312109200000</v>
      </c>
      <c r="O19" s="8">
        <f>N19/GDP!B19*100</f>
        <v>61.852794292508918</v>
      </c>
    </row>
    <row r="20" spans="1:15">
      <c r="A20">
        <v>1960</v>
      </c>
      <c r="B20">
        <f>Table7.1!D25*1000000</f>
        <v>236840000000</v>
      </c>
      <c r="C20" s="8">
        <f>B20/GDP!B20*100</f>
        <v>44.325083048706304</v>
      </c>
      <c r="D20" s="6">
        <v>227928565755.28</v>
      </c>
      <c r="E20" s="3">
        <f>D20/GDP!$B20*100</f>
        <v>42.657290180186216</v>
      </c>
      <c r="F20" s="6">
        <v>176013930150</v>
      </c>
      <c r="G20" s="3">
        <f>F20/GDP!$B20*100</f>
        <v>32.941361558976276</v>
      </c>
      <c r="H20" s="6">
        <v>51914635605.279999</v>
      </c>
      <c r="I20" s="3">
        <f>H20/GDP!$B20*100</f>
        <v>9.7159286212099367</v>
      </c>
      <c r="J20" s="3">
        <f t="shared" si="0"/>
        <v>0.77223286851627382</v>
      </c>
      <c r="K20" s="3">
        <f t="shared" si="1"/>
        <v>0.22776713148372624</v>
      </c>
      <c r="L20">
        <f>L19+PB!D20-PB!B20</f>
        <v>242601000000</v>
      </c>
      <c r="M20" s="8">
        <f>L20/GDP!B20*100</f>
        <v>45.403265802648193</v>
      </c>
      <c r="N20">
        <f>N19+PB!D20</f>
        <v>319750900000</v>
      </c>
      <c r="O20" s="8">
        <f>N20/GDP!B20*100</f>
        <v>59.842024984793895</v>
      </c>
    </row>
    <row r="21" spans="1:15">
      <c r="A21">
        <v>1961</v>
      </c>
      <c r="B21">
        <f>Table7.1!D26*1000000</f>
        <v>238357000000</v>
      </c>
      <c r="C21" s="8">
        <f>B21/GDP!B21*100</f>
        <v>43.60920276265837</v>
      </c>
      <c r="D21" s="6">
        <v>229670721618.98001</v>
      </c>
      <c r="E21" s="3">
        <f>D21/GDP!$B21*100</f>
        <v>42.019982915241272</v>
      </c>
      <c r="F21" s="6">
        <v>178645107750</v>
      </c>
      <c r="G21" s="3">
        <f>F21/GDP!$B21*100</f>
        <v>32.684463751543703</v>
      </c>
      <c r="H21" s="6">
        <v>51025613868.980003</v>
      </c>
      <c r="I21" s="3">
        <f>H21/GDP!$B21*100</f>
        <v>9.3355191636975707</v>
      </c>
      <c r="J21" s="3">
        <f t="shared" si="0"/>
        <v>0.77783143837710988</v>
      </c>
      <c r="K21" s="3">
        <f t="shared" si="1"/>
        <v>0.22216856162289012</v>
      </c>
      <c r="L21">
        <f>L20+PB!D21-PB!B21</f>
        <v>245936000000</v>
      </c>
      <c r="M21" s="8">
        <f>L21/GDP!B21*100</f>
        <v>44.995837716690296</v>
      </c>
      <c r="N21">
        <f>N20+PB!D21</f>
        <v>327138500000</v>
      </c>
      <c r="O21" s="8">
        <f>N21/GDP!B21*100</f>
        <v>59.852444769702231</v>
      </c>
    </row>
    <row r="22" spans="1:15">
      <c r="A22">
        <v>1962</v>
      </c>
      <c r="B22">
        <f>Table7.1!D27*1000000</f>
        <v>248010000000</v>
      </c>
      <c r="C22" s="8">
        <f>B22/GDP!B22*100</f>
        <v>42.346011012933793</v>
      </c>
      <c r="D22" s="6">
        <v>237976308790.09</v>
      </c>
      <c r="E22" s="3">
        <f>D22/GDP!$B22*100</f>
        <v>40.63282687328126</v>
      </c>
      <c r="F22" s="6">
        <v>186910129650</v>
      </c>
      <c r="G22" s="3">
        <f>F22/GDP!$B22*100</f>
        <v>31.913626098091946</v>
      </c>
      <c r="H22" s="6">
        <v>51066179140.089996</v>
      </c>
      <c r="I22" s="3">
        <f>H22/GDP!$B22*100</f>
        <v>8.7192007751893108</v>
      </c>
      <c r="J22" s="3">
        <f t="shared" si="0"/>
        <v>0.78541486167375774</v>
      </c>
      <c r="K22" s="3">
        <f t="shared" si="1"/>
        <v>0.21458513832624224</v>
      </c>
      <c r="L22">
        <f>L21+PB!D22-PB!B22</f>
        <v>253082000000</v>
      </c>
      <c r="M22" s="8">
        <f>L22/GDP!B22*100</f>
        <v>43.212020318435997</v>
      </c>
      <c r="N22">
        <f>N21+PB!D22</f>
        <v>334825500000</v>
      </c>
      <c r="O22" s="8">
        <f>N22/GDP!B22*100</f>
        <v>57.169163785375851</v>
      </c>
    </row>
    <row r="23" spans="1:15">
      <c r="A23">
        <v>1963</v>
      </c>
      <c r="B23">
        <f>Table7.1!D28*1000000</f>
        <v>253978000000</v>
      </c>
      <c r="C23" s="8">
        <f>B23/GDP!B23*100</f>
        <v>41.083468133290197</v>
      </c>
      <c r="D23" s="6">
        <v>243708829726.10001</v>
      </c>
      <c r="E23" s="3">
        <f>D23/GDP!$B23*100</f>
        <v>39.422327681349081</v>
      </c>
      <c r="F23" s="6">
        <v>192348830350</v>
      </c>
      <c r="G23" s="3">
        <f>F23/GDP!$B23*100</f>
        <v>31.114336840828212</v>
      </c>
      <c r="H23" s="6">
        <v>51359999376.099998</v>
      </c>
      <c r="I23" s="3">
        <f>H23/GDP!$B23*100</f>
        <v>8.3079908405208673</v>
      </c>
      <c r="J23" s="3">
        <f t="shared" si="0"/>
        <v>0.78925671493387173</v>
      </c>
      <c r="K23" s="3">
        <f t="shared" si="1"/>
        <v>0.21074328506612822</v>
      </c>
      <c r="L23">
        <f>L22+PB!D23-PB!B23</f>
        <v>257838000000</v>
      </c>
      <c r="M23" s="8">
        <f>L23/GDP!B23*100</f>
        <v>41.707861533484305</v>
      </c>
      <c r="N23">
        <f>N22+PB!D23</f>
        <v>343243500000</v>
      </c>
      <c r="O23" s="8">
        <f>N23/GDP!B23*100</f>
        <v>55.523050792623749</v>
      </c>
    </row>
    <row r="24" spans="1:15">
      <c r="A24">
        <v>1964</v>
      </c>
      <c r="B24">
        <f>Table7.1!D29*1000000</f>
        <v>256849000000</v>
      </c>
      <c r="C24" s="8">
        <f>B24/GDP!B24*100</f>
        <v>38.816533172132381</v>
      </c>
      <c r="D24" s="6">
        <v>246392140044.44</v>
      </c>
      <c r="E24" s="3">
        <f>D24/GDP!$B24*100</f>
        <v>37.236230927072697</v>
      </c>
      <c r="F24" s="6">
        <v>194368824750</v>
      </c>
      <c r="G24" s="3">
        <f>F24/GDP!$B24*100</f>
        <v>29.374161213540877</v>
      </c>
      <c r="H24" s="6">
        <v>52023315294.440002</v>
      </c>
      <c r="I24" s="3">
        <f>H24/GDP!$B24*100</f>
        <v>7.8620697135318123</v>
      </c>
      <c r="J24" s="3">
        <f t="shared" si="0"/>
        <v>0.78885968000011308</v>
      </c>
      <c r="K24" s="3">
        <f t="shared" si="1"/>
        <v>0.21114031999988686</v>
      </c>
      <c r="L24">
        <f>L23+PB!D24-PB!B24</f>
        <v>263753000000</v>
      </c>
      <c r="M24" s="8">
        <f>L24/GDP!B24*100</f>
        <v>39.859906301949522</v>
      </c>
      <c r="N24">
        <f>N23+PB!D24</f>
        <v>352296500000</v>
      </c>
      <c r="O24" s="8">
        <f>N24/GDP!B24*100</f>
        <v>53.241121354087952</v>
      </c>
    </row>
    <row r="25" spans="1:15">
      <c r="A25">
        <v>1965</v>
      </c>
      <c r="B25">
        <f>Table7.1!D30*1000000</f>
        <v>260778000000</v>
      </c>
      <c r="C25" s="8">
        <f>B25/GDP!B25*100</f>
        <v>36.764247700278432</v>
      </c>
      <c r="D25" s="6">
        <v>249658866478.39999</v>
      </c>
      <c r="E25" s="3">
        <f>D25/GDP!$B25*100</f>
        <v>35.196682265308567</v>
      </c>
      <c r="F25" s="6">
        <v>196101841950</v>
      </c>
      <c r="G25" s="3">
        <f>F25/GDP!$B25*100</f>
        <v>27.646261156733516</v>
      </c>
      <c r="H25" s="6">
        <v>53557024528.400002</v>
      </c>
      <c r="I25" s="3">
        <f>H25/GDP!$B25*100</f>
        <v>7.550421108575053</v>
      </c>
      <c r="J25" s="3">
        <f t="shared" si="0"/>
        <v>0.78547918091651814</v>
      </c>
      <c r="K25" s="3">
        <f t="shared" si="1"/>
        <v>0.21452081908348186</v>
      </c>
      <c r="L25">
        <f>L24+PB!D25-PB!B25</f>
        <v>265164000000</v>
      </c>
      <c r="M25" s="8">
        <f>L25/GDP!B25*100</f>
        <v>37.382582032213726</v>
      </c>
      <c r="N25">
        <f>N24+PB!D25</f>
        <v>361873500000</v>
      </c>
      <c r="O25" s="8">
        <f>N25/GDP!B25*100</f>
        <v>51.016600289007151</v>
      </c>
    </row>
    <row r="26" spans="1:15">
      <c r="A26">
        <v>1966</v>
      </c>
      <c r="B26">
        <f>Table7.1!D31*1000000</f>
        <v>263714000000</v>
      </c>
      <c r="C26" s="8">
        <f>B26/GDP!B26*100</f>
        <v>33.788910599314519</v>
      </c>
      <c r="D26" s="6">
        <v>248813561252.28</v>
      </c>
      <c r="E26" s="3">
        <f>D26/GDP!$B26*100</f>
        <v>31.879760562770109</v>
      </c>
      <c r="F26" s="6">
        <v>195734310550</v>
      </c>
      <c r="G26" s="3">
        <f>F26/GDP!$B26*100</f>
        <v>25.078869989429514</v>
      </c>
      <c r="H26" s="6">
        <v>53079250702.279999</v>
      </c>
      <c r="I26" s="3">
        <f>H26/GDP!$B26*100</f>
        <v>6.8008905733405944</v>
      </c>
      <c r="J26" s="3">
        <f t="shared" si="0"/>
        <v>0.7866705880695094</v>
      </c>
      <c r="K26" s="3">
        <f t="shared" si="1"/>
        <v>0.21332941193049063</v>
      </c>
      <c r="L26">
        <f>L25+PB!D26-PB!B26</f>
        <v>268862000000</v>
      </c>
      <c r="M26" s="8">
        <f>L26/GDP!B26*100</f>
        <v>34.448508920849484</v>
      </c>
      <c r="N26">
        <f>N25+PB!D26</f>
        <v>371986500000</v>
      </c>
      <c r="O26" s="8">
        <f>N26/GDP!B26*100</f>
        <v>47.661552259841763</v>
      </c>
    </row>
    <row r="27" spans="1:15">
      <c r="A27">
        <v>1967</v>
      </c>
      <c r="B27">
        <f>Table7.1!D32*1000000</f>
        <v>266626000000</v>
      </c>
      <c r="C27" s="8">
        <f>B27/GDP!B27*100</f>
        <v>31.873046232927887</v>
      </c>
      <c r="D27" s="6">
        <v>246498770435.03</v>
      </c>
      <c r="E27" s="3">
        <f>D27/GDP!$B27*100</f>
        <v>29.466993865697976</v>
      </c>
      <c r="F27" s="6">
        <v>193137591750</v>
      </c>
      <c r="G27" s="3">
        <f>F27/GDP!$B27*100</f>
        <v>23.08808364962195</v>
      </c>
      <c r="H27" s="6">
        <v>53361178685.029999</v>
      </c>
      <c r="I27" s="3">
        <f>H27/GDP!$B27*100</f>
        <v>6.3789102160760276</v>
      </c>
      <c r="J27" s="3">
        <f t="shared" si="0"/>
        <v>0.78352355027631071</v>
      </c>
      <c r="K27" s="3">
        <f t="shared" si="1"/>
        <v>0.21647644972368929</v>
      </c>
      <c r="L27">
        <f>L26+PB!D27-PB!B27</f>
        <v>277505000000</v>
      </c>
      <c r="M27" s="8">
        <f>L27/GDP!B27*100</f>
        <v>33.17354532141897</v>
      </c>
      <c r="N27">
        <f>N26+PB!D27</f>
        <v>383093500000</v>
      </c>
      <c r="O27" s="8">
        <f>N27/GDP!B27*100</f>
        <v>45.795822001733363</v>
      </c>
    </row>
    <row r="28" spans="1:15">
      <c r="A28">
        <v>1968</v>
      </c>
      <c r="B28">
        <f>Table7.1!D33*1000000</f>
        <v>289545000000</v>
      </c>
      <c r="C28" s="8">
        <f>B28/GDP!B28*100</f>
        <v>32.258585633512524</v>
      </c>
      <c r="D28" s="6">
        <v>265355204934.38</v>
      </c>
      <c r="E28" s="3">
        <f>D28/GDP!$B28*100</f>
        <v>29.56356905377044</v>
      </c>
      <c r="F28" s="6">
        <v>209170105750</v>
      </c>
      <c r="G28" s="3">
        <f>F28/GDP!$B28*100</f>
        <v>23.303913962621507</v>
      </c>
      <c r="H28" s="6">
        <v>56185099184.379997</v>
      </c>
      <c r="I28" s="3">
        <f>H28/GDP!$B28*100</f>
        <v>6.2596550911489288</v>
      </c>
      <c r="J28" s="3">
        <f t="shared" si="0"/>
        <v>0.78826456711759585</v>
      </c>
      <c r="K28" s="3">
        <f t="shared" si="1"/>
        <v>0.21173543288240407</v>
      </c>
      <c r="L28">
        <f>L27+PB!D28-PB!B28</f>
        <v>302666000000</v>
      </c>
      <c r="M28" s="8">
        <f>L28/GDP!B28*100</f>
        <v>33.720413335932932</v>
      </c>
      <c r="N28">
        <f>N27+PB!D28</f>
        <v>394998500000</v>
      </c>
      <c r="O28" s="8">
        <f>N28/GDP!B28*100</f>
        <v>44.007297440325324</v>
      </c>
    </row>
    <row r="29" spans="1:15">
      <c r="A29">
        <v>1969</v>
      </c>
      <c r="B29">
        <f>Table7.1!D34*1000000</f>
        <v>278108000000</v>
      </c>
      <c r="C29" s="8">
        <f>B29/GDP!B29*100</f>
        <v>28.370406263548492</v>
      </c>
      <c r="D29" s="6">
        <v>266864940327.01001</v>
      </c>
      <c r="E29" s="3">
        <f>D29/GDP!$B29*100</f>
        <v>27.223477118870726</v>
      </c>
      <c r="F29" s="6">
        <v>210103407750</v>
      </c>
      <c r="G29" s="3">
        <f>F29/GDP!$B29*100</f>
        <v>21.433108847007219</v>
      </c>
      <c r="H29" s="6">
        <v>56761532577.010002</v>
      </c>
      <c r="I29" s="3">
        <f>H29/GDP!$B29*100</f>
        <v>5.7903682718635077</v>
      </c>
      <c r="J29" s="3">
        <f t="shared" si="0"/>
        <v>0.78730239908076438</v>
      </c>
      <c r="K29" s="3">
        <f t="shared" si="1"/>
        <v>0.21269760091923562</v>
      </c>
      <c r="L29">
        <f>L28+PB!D29-PB!B29</f>
        <v>299424000000</v>
      </c>
      <c r="M29" s="8">
        <f>L29/GDP!B29*100</f>
        <v>30.544898115324781</v>
      </c>
      <c r="N29">
        <f>N28+PB!D29</f>
        <v>408484500000</v>
      </c>
      <c r="O29" s="8">
        <f>N29/GDP!B29*100</f>
        <v>41.670398612634209</v>
      </c>
    </row>
    <row r="30" spans="1:15">
      <c r="A30">
        <v>1970</v>
      </c>
      <c r="B30">
        <f>Table7.1!D35*1000000</f>
        <v>283198000000</v>
      </c>
      <c r="C30" s="8">
        <f>B30/GDP!B30*100</f>
        <v>27.056918336637448</v>
      </c>
      <c r="D30" s="6">
        <v>273657431033.47</v>
      </c>
      <c r="E30" s="3">
        <f>D30/GDP!$B30*100</f>
        <v>26.145406265886738</v>
      </c>
      <c r="F30" s="6">
        <v>215625206150</v>
      </c>
      <c r="G30" s="3">
        <f>F30/GDP!$B30*100</f>
        <v>20.600970325077032</v>
      </c>
      <c r="H30" s="6">
        <v>58032224883.470001</v>
      </c>
      <c r="I30" s="3">
        <f>H30/GDP!$B30*100</f>
        <v>5.5444359408097066</v>
      </c>
      <c r="J30" s="3">
        <f t="shared" si="0"/>
        <v>0.7879384284785883</v>
      </c>
      <c r="K30" s="3">
        <f t="shared" si="1"/>
        <v>0.21206157152141175</v>
      </c>
      <c r="L30">
        <f>L29+PB!D30-PB!B30</f>
        <v>302266000000</v>
      </c>
      <c r="M30" s="8">
        <f>L30/GDP!B30*100</f>
        <v>28.878687271598157</v>
      </c>
      <c r="N30">
        <f>N29+PB!D30</f>
        <v>423853500000</v>
      </c>
      <c r="O30" s="8">
        <f>N30/GDP!B30*100</f>
        <v>40.495234910550074</v>
      </c>
    </row>
    <row r="31" spans="1:15">
      <c r="A31">
        <v>1971</v>
      </c>
      <c r="B31">
        <f>Table7.1!D36*1000000</f>
        <v>303037000000</v>
      </c>
      <c r="C31" s="8">
        <f>B31/GDP!B31*100</f>
        <v>27.140477363306616</v>
      </c>
      <c r="D31" s="6">
        <v>293357706748.32001</v>
      </c>
      <c r="E31" s="3">
        <f>D31/GDP!$B31*100</f>
        <v>26.273584411653754</v>
      </c>
      <c r="F31" s="6">
        <v>227382064050</v>
      </c>
      <c r="G31" s="3">
        <f>F31/GDP!$B31*100</f>
        <v>20.364700555281896</v>
      </c>
      <c r="H31" s="6">
        <v>65975642698.32</v>
      </c>
      <c r="I31" s="3">
        <f>H31/GDP!$B31*100</f>
        <v>5.90888385637186</v>
      </c>
      <c r="J31" s="3">
        <f t="shared" si="0"/>
        <v>0.77510172332059302</v>
      </c>
      <c r="K31" s="3">
        <f t="shared" si="1"/>
        <v>0.22489827667940696</v>
      </c>
      <c r="L31">
        <f>L30+PB!D31-PB!B31</f>
        <v>325299000000</v>
      </c>
      <c r="M31" s="8">
        <f>L31/GDP!B31*100</f>
        <v>29.13429761318347</v>
      </c>
      <c r="N31">
        <f>N30+PB!D31</f>
        <v>440050500000</v>
      </c>
      <c r="O31" s="8">
        <f>N31/GDP!B31*100</f>
        <v>39.411625095159195</v>
      </c>
    </row>
    <row r="32" spans="1:15">
      <c r="A32">
        <v>1972</v>
      </c>
      <c r="B32">
        <f>Table7.1!D37*1000000</f>
        <v>322377000000</v>
      </c>
      <c r="C32" s="8">
        <f>B32/GDP!B32*100</f>
        <v>26.505817060637206</v>
      </c>
      <c r="D32" s="6">
        <v>313838265851.16003</v>
      </c>
      <c r="E32" s="3">
        <f>D32/GDP!$B32*100</f>
        <v>25.803762865460229</v>
      </c>
      <c r="F32" s="6">
        <v>237333820750</v>
      </c>
      <c r="G32" s="3">
        <f>F32/GDP!$B32*100</f>
        <v>19.51357210688592</v>
      </c>
      <c r="H32" s="6">
        <v>76504445101.160004</v>
      </c>
      <c r="I32" s="3">
        <f>H32/GDP!$B32*100</f>
        <v>6.2901907585743073</v>
      </c>
      <c r="J32" s="3">
        <f t="shared" si="0"/>
        <v>0.75622970993141159</v>
      </c>
      <c r="K32" s="3">
        <f t="shared" si="1"/>
        <v>0.24377029006858827</v>
      </c>
      <c r="L32">
        <f>L31+PB!D32-PB!B32</f>
        <v>348672000000</v>
      </c>
      <c r="M32" s="8">
        <f>L32/GDP!B32*100</f>
        <v>28.667790339157246</v>
      </c>
      <c r="N32">
        <f>N31+PB!D32</f>
        <v>456810500000</v>
      </c>
      <c r="O32" s="8">
        <f>N32/GDP!B32*100</f>
        <v>37.558931140801647</v>
      </c>
    </row>
    <row r="33" spans="1:15">
      <c r="A33">
        <v>1973</v>
      </c>
      <c r="B33">
        <f>Table7.1!D38*1000000</f>
        <v>340910000000</v>
      </c>
      <c r="C33" s="8">
        <f>B33/GDP!B33*100</f>
        <v>25.201722449130457</v>
      </c>
      <c r="D33" s="6">
        <v>332477920983.71997</v>
      </c>
      <c r="E33" s="3">
        <f>D33/GDP!$B33*100</f>
        <v>24.578382227261265</v>
      </c>
      <c r="F33" s="6">
        <v>242890000000</v>
      </c>
      <c r="G33" s="3">
        <f>F33/GDP!$B33*100</f>
        <v>17.955608124341609</v>
      </c>
      <c r="H33" s="6">
        <v>89587920983.720001</v>
      </c>
      <c r="I33" s="3">
        <f>H33/GDP!$B33*100</f>
        <v>6.6227741029196627</v>
      </c>
      <c r="J33" s="3">
        <f t="shared" si="0"/>
        <v>0.73054475100586691</v>
      </c>
      <c r="K33" s="3">
        <f t="shared" si="1"/>
        <v>0.2694552489941332</v>
      </c>
      <c r="L33">
        <f>L32+PB!D33-PB!B33</f>
        <v>363580000000</v>
      </c>
      <c r="M33" s="8">
        <f>L33/GDP!B33*100</f>
        <v>26.87759892069711</v>
      </c>
      <c r="N33">
        <f>N32+PB!D33</f>
        <v>475541500000</v>
      </c>
      <c r="O33" s="8">
        <f>N33/GDP!B33*100</f>
        <v>35.154336616828992</v>
      </c>
    </row>
    <row r="34" spans="1:15">
      <c r="A34">
        <v>1974</v>
      </c>
      <c r="B34">
        <f>Table7.1!D39*1000000</f>
        <v>343699000000</v>
      </c>
      <c r="C34" s="8">
        <f>B34/GDP!B34*100</f>
        <v>23.178271571635701</v>
      </c>
      <c r="D34" s="6">
        <v>334334918946.13</v>
      </c>
      <c r="E34" s="3">
        <f>D34/GDP!$B34*100</f>
        <v>22.546779441354825</v>
      </c>
      <c r="F34" s="6">
        <v>244649095000</v>
      </c>
      <c r="G34" s="3">
        <f>F34/GDP!$B34*100</f>
        <v>16.498573355362982</v>
      </c>
      <c r="H34" s="6">
        <v>89685823946.130005</v>
      </c>
      <c r="I34" s="3">
        <f>H34/GDP!$B34*100</f>
        <v>6.0482060859918407</v>
      </c>
      <c r="J34" s="3">
        <f t="shared" si="0"/>
        <v>0.73174855851482057</v>
      </c>
      <c r="K34" s="3">
        <f t="shared" si="1"/>
        <v>0.26825144148517943</v>
      </c>
      <c r="L34">
        <f>L33+PB!D34-PB!B34</f>
        <v>369715000000</v>
      </c>
      <c r="M34" s="8">
        <f>L34/GDP!B34*100</f>
        <v>24.93273088984051</v>
      </c>
      <c r="N34">
        <f>N33+PB!D34</f>
        <v>498276500000</v>
      </c>
      <c r="O34" s="8">
        <f>N34/GDP!B34*100</f>
        <v>33.602623326701959</v>
      </c>
    </row>
    <row r="35" spans="1:15">
      <c r="A35">
        <v>1975</v>
      </c>
      <c r="B35">
        <f>Table7.1!D40*1000000</f>
        <v>394700000000</v>
      </c>
      <c r="C35" s="8">
        <f>B35/GDP!B35*100</f>
        <v>24.562440686404159</v>
      </c>
      <c r="D35" s="6">
        <v>386674000000</v>
      </c>
      <c r="E35" s="3">
        <f>D35/GDP!$B35*100</f>
        <v>24.062977425828834</v>
      </c>
      <c r="F35" s="6">
        <v>294970000000</v>
      </c>
      <c r="G35" s="3">
        <f>F35/GDP!$B35*100</f>
        <v>18.356177170683139</v>
      </c>
      <c r="H35" s="6">
        <v>91704000000</v>
      </c>
      <c r="I35" s="3">
        <f>H35/GDP!$B35*100</f>
        <v>5.7068002551456978</v>
      </c>
      <c r="J35" s="3">
        <f t="shared" si="0"/>
        <v>0.76283898064002231</v>
      </c>
      <c r="K35" s="3">
        <f t="shared" si="1"/>
        <v>0.23716101935997766</v>
      </c>
      <c r="L35">
        <f>L34+PB!D35-PB!B35</f>
        <v>422957000000</v>
      </c>
      <c r="M35" s="8">
        <f>L35/GDP!B35*100</f>
        <v>26.320892387634771</v>
      </c>
      <c r="N35">
        <f>N34+PB!D35</f>
        <v>523277500000</v>
      </c>
      <c r="O35" s="8">
        <f>N35/GDP!B35*100</f>
        <v>32.563903106865602</v>
      </c>
    </row>
    <row r="36" spans="1:15">
      <c r="A36">
        <v>1976</v>
      </c>
      <c r="B36">
        <f>Table7.1!D41*1000000</f>
        <v>477404000000</v>
      </c>
      <c r="C36" s="8">
        <f>B36/GDP!B36*100</f>
        <v>26.728850568277252</v>
      </c>
      <c r="D36" s="6">
        <v>465772000000</v>
      </c>
      <c r="E36" s="3">
        <f>D36/GDP!$B36*100</f>
        <v>26.077599238564471</v>
      </c>
      <c r="F36" s="6">
        <v>370357000000</v>
      </c>
      <c r="G36" s="3">
        <f>F36/GDP!$B36*100</f>
        <v>20.735513129164101</v>
      </c>
      <c r="H36" s="6">
        <v>95415000000</v>
      </c>
      <c r="I36" s="3">
        <f>H36/GDP!$B36*100</f>
        <v>5.3420861094003698</v>
      </c>
      <c r="J36" s="3">
        <f t="shared" si="0"/>
        <v>0.79514655239043996</v>
      </c>
      <c r="K36" s="3">
        <f t="shared" si="1"/>
        <v>0.20485344760956004</v>
      </c>
      <c r="L36">
        <f>L35+PB!D36-PB!B36</f>
        <v>496689000000</v>
      </c>
      <c r="M36" s="8">
        <f>L36/GDP!B36*100</f>
        <v>27.808577347292985</v>
      </c>
      <c r="N36">
        <f>N35+PB!D36</f>
        <v>552553500000</v>
      </c>
      <c r="O36" s="8">
        <f>N36/GDP!B36*100</f>
        <v>30.936313756228657</v>
      </c>
    </row>
    <row r="37" spans="1:15">
      <c r="A37" s="1" t="s">
        <v>1</v>
      </c>
      <c r="B37" s="1">
        <f>Table7.1!D42*1000000</f>
        <v>495509000000</v>
      </c>
      <c r="C37" s="54">
        <f>B37/GDP!B37*100/4</f>
        <v>26.264655994911479</v>
      </c>
      <c r="D37" s="6">
        <v>482675000000</v>
      </c>
      <c r="E37" s="3">
        <f>D37/GDP!$B37*100/4</f>
        <v>25.584384607229936</v>
      </c>
      <c r="F37">
        <v>386243000000</v>
      </c>
      <c r="G37" s="3">
        <f>F37/GDP!$B37*100</f>
        <v>81.891868970635002</v>
      </c>
      <c r="H37">
        <v>96432000000</v>
      </c>
      <c r="I37" s="3">
        <f>H37/GDP!$B37*100</f>
        <v>20.445669458284748</v>
      </c>
      <c r="J37" s="3">
        <f t="shared" si="0"/>
        <v>0.80021339410576475</v>
      </c>
      <c r="K37" s="3">
        <f t="shared" si="1"/>
        <v>0.19978660589423525</v>
      </c>
      <c r="L37">
        <f>L36+PB!D37-PB!B37</f>
        <v>511433000000</v>
      </c>
      <c r="M37" s="8">
        <f>L37/GDP!B37*100/4</f>
        <v>27.108714088837061</v>
      </c>
      <c r="N37">
        <f>N36+PB!D37</f>
        <v>560387500000</v>
      </c>
      <c r="O37" s="8">
        <f>N37/GDP!B37*100/4</f>
        <v>29.703567263860915</v>
      </c>
    </row>
    <row r="38" spans="1:15">
      <c r="A38">
        <v>1977</v>
      </c>
      <c r="B38">
        <f>Table7.1!D43*1000000</f>
        <v>549104000000</v>
      </c>
      <c r="C38" s="8">
        <f>B38/GDP!B38*100</f>
        <v>27.125288676472405</v>
      </c>
      <c r="D38" s="6">
        <v>539828000000</v>
      </c>
      <c r="E38" s="3">
        <f>D38/GDP!$B38*100</f>
        <v>26.667061860126211</v>
      </c>
      <c r="F38" s="6">
        <v>429080000000</v>
      </c>
      <c r="G38" s="3">
        <f>F38/GDP!$B38*100</f>
        <v>21.196201202870093</v>
      </c>
      <c r="H38" s="6">
        <v>110748000000</v>
      </c>
      <c r="I38" s="3">
        <f>H38/GDP!$B38*100</f>
        <v>5.4708606572561225</v>
      </c>
      <c r="J38" s="3">
        <f t="shared" si="0"/>
        <v>0.79484576568833032</v>
      </c>
      <c r="K38" s="3">
        <f t="shared" si="1"/>
        <v>0.20515423431166965</v>
      </c>
      <c r="L38">
        <f>L37+PB!D38-PB!B38</f>
        <v>565092000000</v>
      </c>
      <c r="M38" s="8">
        <f>L38/GDP!B38*100</f>
        <v>27.915082805379569</v>
      </c>
      <c r="N38">
        <f>N37+PB!D38</f>
        <v>594164500000</v>
      </c>
      <c r="O38" s="8">
        <f>N38/GDP!B38*100</f>
        <v>29.351240536969115</v>
      </c>
    </row>
    <row r="39" spans="1:15">
      <c r="A39">
        <v>1978</v>
      </c>
      <c r="B39">
        <f>Table7.1!D44*1000000</f>
        <v>607126000000</v>
      </c>
      <c r="C39" s="8">
        <f>B39/GDP!B39*100</f>
        <v>26.705051793529655</v>
      </c>
      <c r="D39" s="6">
        <v>597261000000</v>
      </c>
      <c r="E39" s="3">
        <f>D39/GDP!$B39*100</f>
        <v>26.27112978072973</v>
      </c>
      <c r="F39" s="6">
        <v>469528000000</v>
      </c>
      <c r="G39" s="3">
        <f>F39/GDP!$B39*100</f>
        <v>20.652664452704038</v>
      </c>
      <c r="H39" s="6">
        <v>127733000000</v>
      </c>
      <c r="I39" s="3">
        <f>H39/GDP!$B39*100</f>
        <v>5.618465328025688</v>
      </c>
      <c r="J39" s="3">
        <f t="shared" si="0"/>
        <v>0.78613537465195282</v>
      </c>
      <c r="K39" s="3">
        <f t="shared" si="1"/>
        <v>0.21386462534804718</v>
      </c>
      <c r="L39">
        <f>L38+PB!D39-PB!B39</f>
        <v>624277000000</v>
      </c>
      <c r="M39" s="8">
        <f>L39/GDP!B39*100</f>
        <v>27.459455893026018</v>
      </c>
      <c r="N39">
        <f>N38+PB!D39</f>
        <v>634345500000</v>
      </c>
      <c r="O39" s="8">
        <f>N39/GDP!B39*100</f>
        <v>27.902329059359122</v>
      </c>
    </row>
    <row r="40" spans="1:15">
      <c r="A40">
        <v>1979</v>
      </c>
      <c r="B40">
        <f>Table7.1!D45*1000000</f>
        <v>640306000000</v>
      </c>
      <c r="C40" s="8">
        <f>B40/GDP!B40*100</f>
        <v>24.957602096995799</v>
      </c>
      <c r="D40" s="6">
        <v>631057000000</v>
      </c>
      <c r="E40" s="3">
        <f>D40/GDP!$B40*100</f>
        <v>24.597098116406656</v>
      </c>
      <c r="F40" s="6">
        <v>495126000000</v>
      </c>
      <c r="G40" s="3">
        <f>F40/GDP!$B40*100</f>
        <v>19.298831645927326</v>
      </c>
      <c r="H40" s="6">
        <v>135931000000</v>
      </c>
      <c r="I40" s="3">
        <f>H40/GDP!$B40*100</f>
        <v>5.2982664704793274</v>
      </c>
      <c r="J40" s="3">
        <f t="shared" si="0"/>
        <v>0.78459790478514624</v>
      </c>
      <c r="K40" s="3">
        <f t="shared" si="1"/>
        <v>0.21540209521485382</v>
      </c>
      <c r="L40">
        <f>L39+PB!D40-PB!B40</f>
        <v>665003000000</v>
      </c>
      <c r="M40" s="8">
        <f>L40/GDP!B40*100</f>
        <v>25.920232306597935</v>
      </c>
      <c r="N40">
        <f>N39+PB!D40</f>
        <v>684249500000</v>
      </c>
      <c r="O40" s="8">
        <f>N40/GDP!B40*100</f>
        <v>26.670415014178104</v>
      </c>
    </row>
    <row r="41" spans="1:15">
      <c r="A41">
        <v>1980</v>
      </c>
      <c r="B41">
        <f>Table7.1!D46*1000000</f>
        <v>711923000000</v>
      </c>
      <c r="C41" s="8">
        <f>B41/GDP!B41*100</f>
        <v>25.499588094129443</v>
      </c>
      <c r="D41" s="6">
        <v>707368000000</v>
      </c>
      <c r="E41" s="3">
        <f>D41/GDP!$B41*100</f>
        <v>25.336437551488235</v>
      </c>
      <c r="F41" s="6">
        <v>583136000000</v>
      </c>
      <c r="G41" s="3">
        <f>F41/GDP!$B41*100</f>
        <v>20.886707976646729</v>
      </c>
      <c r="H41" s="6">
        <v>124232000000</v>
      </c>
      <c r="I41" s="3">
        <f>H41/GDP!$B41*100</f>
        <v>4.4497295748415056</v>
      </c>
      <c r="J41" s="3">
        <f t="shared" si="0"/>
        <v>0.82437430022279778</v>
      </c>
      <c r="K41" s="3">
        <f t="shared" si="1"/>
        <v>0.17562569977720224</v>
      </c>
      <c r="L41">
        <f>L40+PB!D41-PB!B41</f>
        <v>738833000000</v>
      </c>
      <c r="M41" s="8">
        <f>L41/GDP!B41*100</f>
        <v>26.463447831226045</v>
      </c>
      <c r="N41">
        <f>N40+PB!D41</f>
        <v>747006500000</v>
      </c>
      <c r="O41" s="8">
        <f>N41/GDP!B41*100</f>
        <v>26.756205451484654</v>
      </c>
    </row>
    <row r="42" spans="1:15">
      <c r="A42">
        <v>1981</v>
      </c>
      <c r="B42">
        <f>Table7.1!D47*1000000</f>
        <v>789410000000</v>
      </c>
      <c r="C42" s="8">
        <f>B42/GDP!B42*100</f>
        <v>25.194807267272541</v>
      </c>
      <c r="D42" s="6">
        <v>788419000000</v>
      </c>
      <c r="E42" s="3">
        <f>D42/GDP!$B42*100</f>
        <v>25.163178514150751</v>
      </c>
      <c r="F42" s="6">
        <v>674193000000</v>
      </c>
      <c r="G42" s="3">
        <f>F42/GDP!$B42*100</f>
        <v>21.517541829903696</v>
      </c>
      <c r="H42" s="6">
        <v>114226000000</v>
      </c>
      <c r="I42" s="3">
        <f>H42/GDP!$B42*100</f>
        <v>3.6456366842470618</v>
      </c>
      <c r="J42" s="3">
        <f t="shared" si="0"/>
        <v>0.85512018355722019</v>
      </c>
      <c r="K42" s="3">
        <f t="shared" si="1"/>
        <v>0.14487981644277978</v>
      </c>
      <c r="L42">
        <f>L41+PB!D42-PB!B42</f>
        <v>817801000000</v>
      </c>
      <c r="M42" s="8">
        <f>L42/GDP!B42*100</f>
        <v>26.100934340814973</v>
      </c>
      <c r="N42">
        <f>N41+PB!D42</f>
        <v>828730500000</v>
      </c>
      <c r="O42" s="8">
        <f>N42/GDP!B42*100</f>
        <v>26.449760231071817</v>
      </c>
    </row>
    <row r="43" spans="1:15">
      <c r="A43">
        <v>1982</v>
      </c>
      <c r="B43">
        <f>Table7.1!D48*1000000</f>
        <v>924575000000</v>
      </c>
      <c r="C43" s="8">
        <f>B43/GDP!B43*100</f>
        <v>27.904537703532679</v>
      </c>
      <c r="D43" s="6">
        <v>924479000000</v>
      </c>
      <c r="E43" s="3">
        <f>D43/GDP!$B43*100</f>
        <v>27.901640333801137</v>
      </c>
      <c r="F43" s="6">
        <v>816477000000</v>
      </c>
      <c r="G43" s="3">
        <f>F43/GDP!$B43*100</f>
        <v>24.642039023948573</v>
      </c>
      <c r="H43" s="6">
        <v>108002000000</v>
      </c>
      <c r="I43" s="3">
        <f>H43/GDP!$B43*100</f>
        <v>3.2596013098525658</v>
      </c>
      <c r="J43" s="3">
        <f t="shared" si="0"/>
        <v>0.88317528034709281</v>
      </c>
      <c r="K43" s="3">
        <f t="shared" si="1"/>
        <v>0.11682471965290721</v>
      </c>
      <c r="L43">
        <f>L42+PB!D43-PB!B43</f>
        <v>945778000000</v>
      </c>
      <c r="M43" s="8">
        <f>L43/GDP!B43*100</f>
        <v>28.544464062052</v>
      </c>
      <c r="N43">
        <f>N42+PB!D43</f>
        <v>929891500000</v>
      </c>
      <c r="O43" s="8">
        <f>N43/GDP!B43*100</f>
        <v>28.064994642884088</v>
      </c>
    </row>
    <row r="44" spans="1:15">
      <c r="A44">
        <v>1983</v>
      </c>
      <c r="B44">
        <f>Table7.1!D49*1000000</f>
        <v>1137268000000</v>
      </c>
      <c r="C44" s="8">
        <f>B44/GDP!B44*100</f>
        <v>32.162556561085978</v>
      </c>
      <c r="D44" s="6">
        <v>1136728000000</v>
      </c>
      <c r="E44" s="3">
        <f>D44/GDP!$B44*100</f>
        <v>32.147285067873305</v>
      </c>
      <c r="F44" s="6">
        <v>1018113000000</v>
      </c>
      <c r="G44" s="3">
        <f>F44/GDP!$B44*100</f>
        <v>28.792788461538461</v>
      </c>
      <c r="H44" s="6">
        <v>118615000000</v>
      </c>
      <c r="I44" s="3">
        <f>H44/GDP!$B44*100</f>
        <v>3.354496606334842</v>
      </c>
      <c r="J44" s="3">
        <f t="shared" si="0"/>
        <v>0.89565225805997561</v>
      </c>
      <c r="K44" s="3">
        <f t="shared" si="1"/>
        <v>0.10434774194002434</v>
      </c>
      <c r="L44">
        <f>L43+PB!D44-PB!B44</f>
        <v>1153580000000</v>
      </c>
      <c r="M44" s="8">
        <f>L44/GDP!B44*100</f>
        <v>32.623868778280539</v>
      </c>
      <c r="N44">
        <f>N43+PB!D44</f>
        <v>1041442500000</v>
      </c>
      <c r="O44" s="8">
        <f>N44/GDP!B44*100</f>
        <v>29.452559389140269</v>
      </c>
    </row>
    <row r="45" spans="1:15">
      <c r="A45">
        <v>1984</v>
      </c>
      <c r="B45">
        <f>Table7.1!D50*1000000</f>
        <v>1306975000000</v>
      </c>
      <c r="C45" s="8">
        <f>B45/GDP!B45*100</f>
        <v>33.094886906759008</v>
      </c>
      <c r="D45" s="6">
        <v>1296484000000</v>
      </c>
      <c r="E45" s="3">
        <f>D45/GDP!$B45*100</f>
        <v>32.829236486101529</v>
      </c>
      <c r="F45" s="6">
        <v>1171559000000</v>
      </c>
      <c r="G45" s="3">
        <f>F45/GDP!$B45*100</f>
        <v>29.665917565061058</v>
      </c>
      <c r="H45" s="6">
        <v>124925000000</v>
      </c>
      <c r="I45" s="3">
        <f>H45/GDP!$B45*100</f>
        <v>3.1633189210404709</v>
      </c>
      <c r="J45" s="3">
        <f t="shared" si="0"/>
        <v>0.9036432381733982</v>
      </c>
      <c r="K45" s="3">
        <f t="shared" si="1"/>
        <v>9.63567618266018E-2</v>
      </c>
      <c r="L45">
        <f>L44+PB!D45-PB!B45</f>
        <v>1338947000000</v>
      </c>
      <c r="M45" s="8">
        <f>L45/GDP!B45*100</f>
        <v>33.904473719194513</v>
      </c>
      <c r="N45">
        <f>N44+PB!D45</f>
        <v>1174954500000</v>
      </c>
      <c r="O45" s="8">
        <f>N45/GDP!B45*100</f>
        <v>29.751897548222097</v>
      </c>
    </row>
    <row r="46" spans="1:15">
      <c r="A46">
        <v>1985</v>
      </c>
      <c r="B46">
        <f>Table7.1!D51*1000000</f>
        <v>1507260000000</v>
      </c>
      <c r="C46" s="8">
        <f>B46/GDP!B46*100</f>
        <v>35.339175287945842</v>
      </c>
      <c r="D46" s="6">
        <v>1504466000000</v>
      </c>
      <c r="E46" s="3">
        <f>D46/GDP!$B46*100</f>
        <v>35.273667243046802</v>
      </c>
      <c r="F46" s="6">
        <v>1354045000000</v>
      </c>
      <c r="G46" s="3">
        <f>F46/GDP!$B46*100</f>
        <v>31.746900735617363</v>
      </c>
      <c r="H46" s="6">
        <v>150421000000</v>
      </c>
      <c r="I46" s="3">
        <f>H46/GDP!$B46*100</f>
        <v>3.5267665074294423</v>
      </c>
      <c r="J46" s="3">
        <f t="shared" si="0"/>
        <v>0.90001701600434969</v>
      </c>
      <c r="K46" s="3">
        <f t="shared" si="1"/>
        <v>9.9982983995650282E-2</v>
      </c>
      <c r="L46">
        <f>L45+PB!D46-PB!B46</f>
        <v>1551255000000</v>
      </c>
      <c r="M46" s="8">
        <f>L46/GDP!B46*100</f>
        <v>36.370680812402917</v>
      </c>
      <c r="N46">
        <f>N45+PB!D46</f>
        <v>1327869500000</v>
      </c>
      <c r="O46" s="8">
        <f>N46/GDP!B46*100</f>
        <v>31.133190703672227</v>
      </c>
    </row>
    <row r="47" spans="1:15">
      <c r="A47">
        <v>1986</v>
      </c>
      <c r="B47">
        <f>Table7.1!D52*1000000</f>
        <v>1740623000000</v>
      </c>
      <c r="C47" s="8">
        <f>B47/GDP!B47*100</f>
        <v>38.456183374758353</v>
      </c>
      <c r="D47" s="6">
        <v>1724826000000</v>
      </c>
      <c r="E47" s="3">
        <f>D47/GDP!$B47*100</f>
        <v>38.107174813587406</v>
      </c>
      <c r="F47" s="6">
        <v>1528486000000</v>
      </c>
      <c r="G47" s="3">
        <f>F47/GDP!$B47*100</f>
        <v>33.769367578017125</v>
      </c>
      <c r="H47" s="6">
        <v>196340000000</v>
      </c>
      <c r="I47" s="3">
        <f>H47/GDP!$B47*100</f>
        <v>4.3378072355702848</v>
      </c>
      <c r="J47" s="3">
        <f t="shared" si="0"/>
        <v>0.88616822798357631</v>
      </c>
      <c r="K47" s="3">
        <f t="shared" si="1"/>
        <v>0.11383177201642368</v>
      </c>
      <c r="L47">
        <f>L46+PB!D47-PB!B47</f>
        <v>1772482000000</v>
      </c>
      <c r="M47" s="8">
        <f>L47/GDP!B47*100</f>
        <v>39.16005523336095</v>
      </c>
      <c r="N47">
        <f>N46+PB!D47</f>
        <v>1487184500000</v>
      </c>
      <c r="O47" s="8">
        <f>N47/GDP!B47*100</f>
        <v>32.856879315106326</v>
      </c>
    </row>
    <row r="48" spans="1:15">
      <c r="A48">
        <v>1987</v>
      </c>
      <c r="B48">
        <f>Table7.1!D53*1000000</f>
        <v>1889753000000</v>
      </c>
      <c r="C48" s="8">
        <f>B48/GDP!B48*100</f>
        <v>39.636990970394223</v>
      </c>
      <c r="D48" s="6">
        <v>1875814000000</v>
      </c>
      <c r="E48" s="3">
        <f>D48/GDP!$B48*100</f>
        <v>39.344624710287043</v>
      </c>
      <c r="F48" s="6">
        <v>1643730000000</v>
      </c>
      <c r="G48" s="3">
        <f>F48/GDP!$B48*100</f>
        <v>34.476733820645386</v>
      </c>
      <c r="H48" s="6">
        <v>232084000000</v>
      </c>
      <c r="I48" s="3">
        <f>H48/GDP!$B48*100</f>
        <v>4.8678908896416475</v>
      </c>
      <c r="J48" s="3">
        <f t="shared" si="0"/>
        <v>0.8762755795617263</v>
      </c>
      <c r="K48" s="3">
        <f t="shared" si="1"/>
        <v>0.12372442043827372</v>
      </c>
      <c r="L48">
        <f>L47+PB!D48-PB!B48</f>
        <v>1922212000000</v>
      </c>
      <c r="M48" s="8">
        <f>L48/GDP!B48*100</f>
        <v>40.317808563967574</v>
      </c>
      <c r="N48">
        <f>N47+PB!D48</f>
        <v>1647522500000</v>
      </c>
      <c r="O48" s="8">
        <f>N48/GDP!B48*100</f>
        <v>34.556280347760428</v>
      </c>
    </row>
    <row r="49" spans="1:15">
      <c r="A49">
        <v>1988</v>
      </c>
      <c r="B49">
        <f>Table7.1!D54*1000000</f>
        <v>2051616000000</v>
      </c>
      <c r="C49" s="8">
        <f>B49/GDP!B49*100</f>
        <v>39.92597133432583</v>
      </c>
      <c r="D49" s="6">
        <v>2034430000000</v>
      </c>
      <c r="E49" s="3">
        <f>D49/GDP!$B49*100</f>
        <v>39.591519008280542</v>
      </c>
      <c r="F49" s="6">
        <v>1773069000000</v>
      </c>
      <c r="G49" s="3">
        <f>F49/GDP!$B49*100</f>
        <v>34.505239805003356</v>
      </c>
      <c r="H49" s="6">
        <v>261361000000</v>
      </c>
      <c r="I49" s="3">
        <f>H49/GDP!$B49*100</f>
        <v>5.0862792032771891</v>
      </c>
      <c r="J49" s="3">
        <f t="shared" si="0"/>
        <v>0.87153109224696845</v>
      </c>
      <c r="K49" s="3">
        <f t="shared" si="1"/>
        <v>0.12846890775303157</v>
      </c>
      <c r="L49">
        <f>L48+PB!D49-PB!B49</f>
        <v>2077390000000</v>
      </c>
      <c r="M49" s="8">
        <f>L49/GDP!B49*100</f>
        <v>40.427552519679679</v>
      </c>
      <c r="N49">
        <f>N48+PB!D49</f>
        <v>1819747500000</v>
      </c>
      <c r="O49" s="8">
        <f>N49/GDP!B49*100</f>
        <v>35.41363808856584</v>
      </c>
    </row>
    <row r="50" spans="1:15">
      <c r="A50">
        <v>1989</v>
      </c>
      <c r="B50">
        <f>Table7.1!D55*1000000</f>
        <v>2190716000000</v>
      </c>
      <c r="C50" s="8">
        <f>B50/GDP!B50*100</f>
        <v>39.439139103547909</v>
      </c>
      <c r="D50" s="6">
        <v>2144604000000</v>
      </c>
      <c r="E50" s="3">
        <f>D50/GDP!$B50*100</f>
        <v>38.608991525156739</v>
      </c>
      <c r="F50" s="6">
        <v>1864868000000</v>
      </c>
      <c r="G50" s="3">
        <f>F50/GDP!$B50*100</f>
        <v>33.572945311831923</v>
      </c>
      <c r="H50" s="6">
        <v>279736000000</v>
      </c>
      <c r="I50" s="3">
        <f>H50/GDP!$B50*100</f>
        <v>5.0360462133248118</v>
      </c>
      <c r="J50" s="3">
        <f t="shared" si="0"/>
        <v>0.86956286568522678</v>
      </c>
      <c r="K50" s="3">
        <f t="shared" si="1"/>
        <v>0.13043713431477327</v>
      </c>
      <c r="L50">
        <f>L49+PB!D50-PB!B50</f>
        <v>2230029000000</v>
      </c>
      <c r="M50" s="8">
        <f>L50/GDP!B50*100</f>
        <v>40.14688528131709</v>
      </c>
      <c r="N50">
        <f>N49+PB!D50</f>
        <v>2008730500000</v>
      </c>
      <c r="O50" s="8">
        <f>N50/GDP!B50*100</f>
        <v>36.16288081660943</v>
      </c>
    </row>
    <row r="51" spans="1:15">
      <c r="A51">
        <v>1990</v>
      </c>
      <c r="B51">
        <f>Table7.1!D56*1000000</f>
        <v>2411558000000</v>
      </c>
      <c r="C51" s="8">
        <f>B51/GDP!B51*100</f>
        <v>40.882525958889595</v>
      </c>
      <c r="D51" s="6">
        <v>2400183000000</v>
      </c>
      <c r="E51" s="3">
        <f>D51/GDP!$B51*100</f>
        <v>40.689688493324851</v>
      </c>
      <c r="F51" s="6">
        <v>2062028000000</v>
      </c>
      <c r="G51" s="3">
        <f>F51/GDP!$B51*100</f>
        <v>34.957033269760544</v>
      </c>
      <c r="H51" s="6">
        <v>338155000000</v>
      </c>
      <c r="I51" s="3">
        <f>H51/GDP!$B51*100</f>
        <v>5.7326552235643149</v>
      </c>
      <c r="J51" s="3">
        <f t="shared" si="0"/>
        <v>0.85911282598035232</v>
      </c>
      <c r="K51" s="3">
        <f t="shared" si="1"/>
        <v>0.14088717401964768</v>
      </c>
      <c r="L51">
        <f>L50+PB!D51-PB!B51</f>
        <v>2451065000000</v>
      </c>
      <c r="M51" s="8">
        <f>L51/GDP!B51*100</f>
        <v>41.552278025005293</v>
      </c>
      <c r="N51">
        <f>N50+PB!D51</f>
        <v>2211109500000</v>
      </c>
      <c r="O51" s="8">
        <f>N51/GDP!B51*100</f>
        <v>37.484373808010176</v>
      </c>
    </row>
    <row r="52" spans="1:15">
      <c r="A52">
        <v>1991</v>
      </c>
      <c r="B52">
        <f>Table7.1!D57*1000000</f>
        <v>2688999000000</v>
      </c>
      <c r="C52" s="8">
        <f>B52/GDP!B52*100</f>
        <v>44.131327263700783</v>
      </c>
      <c r="D52" s="6">
        <v>2728185000000</v>
      </c>
      <c r="E52" s="3">
        <f>D52/GDP!$B52*100</f>
        <v>44.77444025487533</v>
      </c>
      <c r="F52" s="6">
        <v>2364342000000</v>
      </c>
      <c r="G52" s="3">
        <f>F52/GDP!$B52*100</f>
        <v>38.803119884132656</v>
      </c>
      <c r="H52" s="6">
        <v>363843000000</v>
      </c>
      <c r="I52" s="3">
        <f>H52/GDP!$B52*100</f>
        <v>5.9713203707426752</v>
      </c>
      <c r="J52" s="3">
        <f t="shared" si="0"/>
        <v>0.8666355104217639</v>
      </c>
      <c r="K52" s="3">
        <f t="shared" si="1"/>
        <v>0.13336448957823607</v>
      </c>
      <c r="L52">
        <f>L51+PB!D52-PB!B52</f>
        <v>2720303000000</v>
      </c>
      <c r="M52" s="8">
        <f>L52/GDP!B52*100</f>
        <v>44.645082407775917</v>
      </c>
      <c r="N52">
        <f>N51+PB!D52</f>
        <v>2425882500000</v>
      </c>
      <c r="O52" s="8">
        <f>N52/GDP!B52*100</f>
        <v>39.813110570433317</v>
      </c>
    </row>
    <row r="53" spans="1:15">
      <c r="A53">
        <v>1992</v>
      </c>
      <c r="B53">
        <f>Table7.1!D58*1000000</f>
        <v>2999737000000</v>
      </c>
      <c r="C53" s="8">
        <f>B53/GDP!B53*100</f>
        <v>46.752183908045971</v>
      </c>
      <c r="D53" s="6">
        <v>3030471000000</v>
      </c>
      <c r="E53" s="3">
        <f>D53/GDP!$B53*100</f>
        <v>47.231186440677966</v>
      </c>
      <c r="F53" s="6">
        <v>2656954000000</v>
      </c>
      <c r="G53" s="3">
        <f>F53/GDP!$B53*100</f>
        <v>41.409764270407166</v>
      </c>
      <c r="H53" s="6">
        <v>373517000000</v>
      </c>
      <c r="I53" s="3">
        <f>H53/GDP!$B53*100</f>
        <v>5.8214221702707967</v>
      </c>
      <c r="J53" s="3">
        <f t="shared" si="0"/>
        <v>0.87674622195691698</v>
      </c>
      <c r="K53" s="3">
        <f t="shared" si="1"/>
        <v>0.12325377804308307</v>
      </c>
      <c r="L53">
        <f>L52+PB!D53-PB!B53</f>
        <v>3010624000000</v>
      </c>
      <c r="M53" s="8">
        <f>L53/GDP!B53*100</f>
        <v>46.921862458601211</v>
      </c>
      <c r="N53">
        <f>N52+PB!D53</f>
        <v>2640346500000</v>
      </c>
      <c r="O53" s="8">
        <f>N53/GDP!B53*100</f>
        <v>41.150929281122153</v>
      </c>
    </row>
    <row r="54" spans="1:15">
      <c r="A54">
        <v>1993</v>
      </c>
      <c r="B54">
        <f>Table7.1!D59*1000000</f>
        <v>3248396000000</v>
      </c>
      <c r="C54" s="8">
        <f>B54/GDP!B54*100</f>
        <v>47.944504507163863</v>
      </c>
      <c r="D54" s="6">
        <v>3276854000000</v>
      </c>
      <c r="E54" s="3">
        <f>D54/GDP!$B54*100</f>
        <v>48.364528638847581</v>
      </c>
      <c r="F54" s="6">
        <v>2886684000000</v>
      </c>
      <c r="G54" s="3">
        <f>F54/GDP!$B54*100</f>
        <v>42.605838096327481</v>
      </c>
      <c r="H54" s="6">
        <v>390170000000</v>
      </c>
      <c r="I54" s="3">
        <f>H54/GDP!$B54*100</f>
        <v>5.7586905425201005</v>
      </c>
      <c r="J54" s="3">
        <f t="shared" si="0"/>
        <v>0.88093152761764792</v>
      </c>
      <c r="K54" s="3">
        <f t="shared" si="1"/>
        <v>0.1190684723823521</v>
      </c>
      <c r="L54">
        <f>L53+PB!D54-PB!B54</f>
        <v>3265675000000</v>
      </c>
      <c r="M54" s="8">
        <f>L54/GDP!B54*100</f>
        <v>48.199532863737168</v>
      </c>
      <c r="N54">
        <f>N53+PB!D54</f>
        <v>2850500500000</v>
      </c>
      <c r="O54" s="8">
        <f>N54/GDP!B54*100</f>
        <v>42.071789914136957</v>
      </c>
    </row>
    <row r="55" spans="1:15">
      <c r="A55">
        <v>1994</v>
      </c>
      <c r="B55">
        <f>Table7.1!D60*1000000</f>
        <v>3433065000000</v>
      </c>
      <c r="C55" s="8">
        <f>B55/GDP!B55*100</f>
        <v>47.835261988198162</v>
      </c>
      <c r="D55" s="6">
        <v>3461411000000</v>
      </c>
      <c r="E55" s="3">
        <f>D55/GDP!$B55*100</f>
        <v>48.230226352787085</v>
      </c>
      <c r="F55" s="6">
        <v>3075176000000</v>
      </c>
      <c r="G55" s="3">
        <f>F55/GDP!$B55*100</f>
        <v>42.848547761204429</v>
      </c>
      <c r="H55" s="6">
        <v>386235000000</v>
      </c>
      <c r="I55" s="3">
        <f>H55/GDP!$B55*100</f>
        <v>5.3816785915826584</v>
      </c>
      <c r="J55" s="3">
        <f t="shared" si="0"/>
        <v>0.88841689126197376</v>
      </c>
      <c r="K55" s="3">
        <f t="shared" si="1"/>
        <v>0.1115831087380262</v>
      </c>
      <c r="L55">
        <f>L54+PB!D55-PB!B55</f>
        <v>3468861000000</v>
      </c>
      <c r="M55" s="8">
        <f>L55/GDP!B55*100</f>
        <v>48.334032340093493</v>
      </c>
      <c r="N55">
        <f>N54+PB!D55</f>
        <v>3061056500000</v>
      </c>
      <c r="O55" s="8">
        <f>N55/GDP!B55*100</f>
        <v>42.651811031302032</v>
      </c>
    </row>
    <row r="56" spans="1:15">
      <c r="A56">
        <v>1995</v>
      </c>
      <c r="B56">
        <f>Table7.1!D61*1000000</f>
        <v>3604378000000</v>
      </c>
      <c r="C56" s="8">
        <f>B56/GDP!B56*100</f>
        <v>47.674277570374677</v>
      </c>
      <c r="D56" s="6">
        <v>3614844000000</v>
      </c>
      <c r="E56" s="3">
        <f>D56/GDP!$B56*100</f>
        <v>47.812708941626958</v>
      </c>
      <c r="F56" s="6">
        <v>3243929000000</v>
      </c>
      <c r="G56" s="3">
        <f>F56/GDP!$B56*100</f>
        <v>42.906701673517034</v>
      </c>
      <c r="H56" s="6">
        <v>370915000000</v>
      </c>
      <c r="I56" s="3">
        <f>H56/GDP!$B56*100</f>
        <v>4.9060072681099278</v>
      </c>
      <c r="J56" s="3">
        <f t="shared" si="0"/>
        <v>0.89739114606328796</v>
      </c>
      <c r="K56" s="3">
        <f t="shared" si="1"/>
        <v>0.10260885393671207</v>
      </c>
      <c r="L56">
        <f>L55+PB!D56-PB!B56</f>
        <v>3632813000000</v>
      </c>
      <c r="M56" s="8">
        <f>L56/GDP!B56*100</f>
        <v>48.050380765631559</v>
      </c>
      <c r="N56">
        <f>N55+PB!D56</f>
        <v>3300259500000</v>
      </c>
      <c r="O56" s="8">
        <f>N56/GDP!B56*100</f>
        <v>43.651772221799703</v>
      </c>
    </row>
    <row r="57" spans="1:15">
      <c r="A57">
        <v>1996</v>
      </c>
      <c r="B57">
        <f>Table7.1!D62*1000000</f>
        <v>3734073000000</v>
      </c>
      <c r="C57" s="8">
        <f>B57/GDP!B57*100</f>
        <v>46.961644757320322</v>
      </c>
      <c r="D57" s="6">
        <v>3758788000000</v>
      </c>
      <c r="E57" s="3">
        <f>D57/GDP!$B57*100</f>
        <v>47.272473455681912</v>
      </c>
      <c r="F57" s="6">
        <v>3401865000000</v>
      </c>
      <c r="G57" s="3">
        <f>F57/GDP!$B57*100</f>
        <v>42.783624112962301</v>
      </c>
      <c r="H57" s="6">
        <v>356923000000</v>
      </c>
      <c r="I57" s="3">
        <f>H57/GDP!$B57*100</f>
        <v>4.4888493427196101</v>
      </c>
      <c r="J57" s="3">
        <f t="shared" si="0"/>
        <v>0.90504306175288418</v>
      </c>
      <c r="K57" s="3">
        <f t="shared" si="1"/>
        <v>9.4956938247115832E-2</v>
      </c>
      <c r="L57">
        <f>L56+PB!D57-PB!B57</f>
        <v>3740244000000</v>
      </c>
      <c r="M57" s="8">
        <f>L57/GDP!B57*100</f>
        <v>47.039254463878663</v>
      </c>
      <c r="N57">
        <f>N56+PB!D57</f>
        <v>3546801500000</v>
      </c>
      <c r="O57" s="8">
        <f>N57/GDP!B57*100</f>
        <v>44.606420942421551</v>
      </c>
    </row>
    <row r="58" spans="1:15">
      <c r="A58">
        <v>1997</v>
      </c>
      <c r="B58">
        <f>Table7.1!D63*1000000</f>
        <v>3772344000000</v>
      </c>
      <c r="C58" s="8">
        <f>B58/GDP!B58*100</f>
        <v>44.637709626938744</v>
      </c>
      <c r="D58" s="6">
        <v>3794068000000</v>
      </c>
      <c r="E58" s="3">
        <f>D58/GDP!$B58*100</f>
        <v>44.894767202794924</v>
      </c>
      <c r="F58" s="6">
        <v>3423362000000</v>
      </c>
      <c r="G58" s="3">
        <f>F58/GDP!$B58*100</f>
        <v>40.508246041160689</v>
      </c>
      <c r="H58" s="6">
        <v>370706000000</v>
      </c>
      <c r="I58" s="3">
        <f>H58/GDP!$B58*100</f>
        <v>4.3865211616342394</v>
      </c>
      <c r="J58" s="3">
        <f t="shared" si="0"/>
        <v>0.90229326411651034</v>
      </c>
      <c r="K58" s="3">
        <f t="shared" si="1"/>
        <v>9.7706735883489701E-2</v>
      </c>
      <c r="L58">
        <f>L57+PB!D58-PB!B58</f>
        <v>3762128000000</v>
      </c>
      <c r="M58" s="8">
        <f>L58/GDP!B58*100</f>
        <v>44.51682488218885</v>
      </c>
      <c r="N58">
        <f>N57+PB!D58</f>
        <v>3797575500000</v>
      </c>
      <c r="O58" s="8">
        <f>N58/GDP!B58*100</f>
        <v>44.93627104404495</v>
      </c>
    </row>
    <row r="59" spans="1:15">
      <c r="A59">
        <v>1998</v>
      </c>
      <c r="B59">
        <f>Table7.1!D64*1000000</f>
        <v>3721099000000</v>
      </c>
      <c r="C59" s="8">
        <f>B59/GDP!B59*100</f>
        <v>41.665908989116318</v>
      </c>
      <c r="D59" s="6">
        <v>3738101000000</v>
      </c>
      <c r="E59" s="3">
        <f>D59/GDP!$B59*100</f>
        <v>41.856283871545664</v>
      </c>
      <c r="F59" s="6">
        <v>3314776000000</v>
      </c>
      <c r="G59" s="3">
        <f>F59/GDP!$B59*100</f>
        <v>37.11622698974336</v>
      </c>
      <c r="H59" s="6">
        <v>423325000000</v>
      </c>
      <c r="I59" s="3">
        <f>H59/GDP!$B59*100</f>
        <v>4.7400568818023023</v>
      </c>
      <c r="J59" s="3">
        <f t="shared" si="0"/>
        <v>0.88675399621358542</v>
      </c>
      <c r="K59" s="3">
        <f t="shared" si="1"/>
        <v>0.11324600378641454</v>
      </c>
      <c r="L59">
        <f>L58+PB!D59-PB!B59</f>
        <v>3692858000000</v>
      </c>
      <c r="M59" s="8">
        <f>L59/GDP!B59*100</f>
        <v>41.349688717696068</v>
      </c>
      <c r="N59">
        <f>N58+PB!D59</f>
        <v>4047497500000</v>
      </c>
      <c r="O59" s="8">
        <f>N59/GDP!B59*100</f>
        <v>45.320659963273172</v>
      </c>
    </row>
    <row r="60" spans="1:15">
      <c r="A60">
        <v>1999</v>
      </c>
      <c r="B60">
        <f>Table7.1!D65*1000000</f>
        <v>3632363000000</v>
      </c>
      <c r="C60" s="8">
        <f>B60/GDP!B60*100</f>
        <v>38.317581127945459</v>
      </c>
      <c r="D60" s="6">
        <v>3643170000000</v>
      </c>
      <c r="E60" s="3">
        <f>D60/GDP!$B60*100</f>
        <v>38.431583527829424</v>
      </c>
      <c r="F60" s="6">
        <v>3216877000000</v>
      </c>
      <c r="G60" s="3">
        <f>F60/GDP!$B60*100</f>
        <v>33.934644039189315</v>
      </c>
      <c r="H60" s="6">
        <v>426293000000</v>
      </c>
      <c r="I60" s="3">
        <f>H60/GDP!$B60*100</f>
        <v>4.4969394886401091</v>
      </c>
      <c r="J60" s="3">
        <f t="shared" si="0"/>
        <v>0.8829884413848379</v>
      </c>
      <c r="K60" s="3">
        <f t="shared" si="1"/>
        <v>0.11701155861516208</v>
      </c>
      <c r="L60">
        <f>L59+PB!D60-PB!B60</f>
        <v>3567248000000</v>
      </c>
      <c r="M60" s="8">
        <f>L60/GDP!B60*100</f>
        <v>37.630686867887711</v>
      </c>
      <c r="N60">
        <f>N59+PB!D60</f>
        <v>4282370500000</v>
      </c>
      <c r="O60" s="8">
        <f>N60/GDP!B60*100</f>
        <v>45.174471564012293</v>
      </c>
    </row>
    <row r="61" spans="1:15">
      <c r="A61">
        <v>2000</v>
      </c>
      <c r="B61">
        <f>Table7.1!D66*1000000</f>
        <v>3409804000000</v>
      </c>
      <c r="C61" s="8">
        <f>B61/GDP!B61*100</f>
        <v>33.703456779751065</v>
      </c>
      <c r="D61" s="6">
        <v>3371380679000</v>
      </c>
      <c r="E61" s="3">
        <f>D61/GDP!$B61*100</f>
        <v>33.323669924360551</v>
      </c>
      <c r="F61" s="6">
        <v>2977289679000</v>
      </c>
      <c r="G61" s="3">
        <f>F61/GDP!$B61*100</f>
        <v>29.428364215941862</v>
      </c>
      <c r="H61" s="6">
        <v>394091000000</v>
      </c>
      <c r="I61" s="3">
        <f>H61/GDP!$B61*100</f>
        <v>3.8953057084186877</v>
      </c>
      <c r="J61" s="3">
        <f t="shared" si="0"/>
        <v>0.88310694118443689</v>
      </c>
      <c r="K61" s="3">
        <f t="shared" si="1"/>
        <v>0.11689305881556308</v>
      </c>
      <c r="L61">
        <f>L60+PB!D61-PB!B61</f>
        <v>3331007000000</v>
      </c>
      <c r="M61" s="8">
        <f>L61/GDP!B61*100</f>
        <v>32.924605184798963</v>
      </c>
      <c r="N61">
        <f>N60+PB!D61</f>
        <v>4515209500000</v>
      </c>
      <c r="O61" s="8">
        <f>N61/GDP!B61*100</f>
        <v>44.629594027918145</v>
      </c>
    </row>
    <row r="62" spans="1:15">
      <c r="A62">
        <v>2001</v>
      </c>
      <c r="B62">
        <f>Table7.1!D67*1000000</f>
        <v>3319615000000</v>
      </c>
      <c r="C62" s="8">
        <f>B62/GDP!B62*100</f>
        <v>31.538112576568363</v>
      </c>
      <c r="D62" s="6">
        <v>3339310132000</v>
      </c>
      <c r="E62" s="3">
        <f>D62/GDP!$B62*100</f>
        <v>31.725226832355968</v>
      </c>
      <c r="F62" s="6">
        <v>2915225187000</v>
      </c>
      <c r="G62" s="3">
        <f>F62/GDP!$B62*100</f>
        <v>27.696193725372837</v>
      </c>
      <c r="H62" s="6">
        <v>424084945000</v>
      </c>
      <c r="I62" s="3">
        <f>H62/GDP!$B62*100</f>
        <v>4.0290331069831291</v>
      </c>
      <c r="J62" s="3">
        <f t="shared" si="0"/>
        <v>0.87300222853335141</v>
      </c>
      <c r="K62" s="3">
        <f t="shared" si="1"/>
        <v>0.12699777146664856</v>
      </c>
      <c r="L62">
        <f>L61+PB!D62-PB!B62</f>
        <v>3202771000000</v>
      </c>
      <c r="M62" s="8">
        <f>L62/GDP!B62*100</f>
        <v>30.428032273311338</v>
      </c>
      <c r="N62">
        <f>N61+PB!D62</f>
        <v>4730572500000</v>
      </c>
      <c r="O62" s="8">
        <f>N62/GDP!B62*100</f>
        <v>44.942961173695871</v>
      </c>
    </row>
    <row r="63" spans="1:15">
      <c r="A63">
        <v>2002</v>
      </c>
      <c r="B63">
        <f>Table7.1!D68*1000000</f>
        <v>3540427000000</v>
      </c>
      <c r="C63" s="8">
        <f>B63/GDP!B63*100</f>
        <v>32.694319585367829</v>
      </c>
      <c r="D63" s="6">
        <v>3553179154000</v>
      </c>
      <c r="E63" s="3">
        <f>D63/GDP!$B63*100</f>
        <v>32.812080239175351</v>
      </c>
      <c r="F63" s="6">
        <v>3121356802000</v>
      </c>
      <c r="G63" s="3">
        <f>F63/GDP!$B63*100</f>
        <v>28.824386669898765</v>
      </c>
      <c r="H63" s="6">
        <v>431822352000</v>
      </c>
      <c r="I63" s="3">
        <f>H63/GDP!$B63*100</f>
        <v>3.9876935692765869</v>
      </c>
      <c r="J63" s="3">
        <f t="shared" si="0"/>
        <v>0.87846873650773427</v>
      </c>
      <c r="K63" s="3">
        <f t="shared" si="1"/>
        <v>0.12153126349226578</v>
      </c>
      <c r="L63">
        <f>L62+PB!D63-PB!B63</f>
        <v>3360529000000</v>
      </c>
      <c r="M63" s="8">
        <f>L63/GDP!B63*100</f>
        <v>31.033038981426969</v>
      </c>
      <c r="N63">
        <f>N62+PB!D63</f>
        <v>4909796500000</v>
      </c>
      <c r="O63" s="8">
        <f>N63/GDP!B63*100</f>
        <v>45.339857556763747</v>
      </c>
    </row>
    <row r="64" spans="1:15">
      <c r="A64">
        <v>2003</v>
      </c>
      <c r="B64">
        <f>Table7.1!D69*1000000</f>
        <v>3913443000000</v>
      </c>
      <c r="C64" s="8">
        <f>B64/GDP!B64*100</f>
        <v>34.697488640141863</v>
      </c>
      <c r="D64" s="6">
        <v>3924090104150</v>
      </c>
      <c r="E64" s="3">
        <f>D64/GDP!$B64*100</f>
        <v>34.791888322287491</v>
      </c>
      <c r="F64" s="6">
        <v>3460329665950</v>
      </c>
      <c r="G64" s="3">
        <f>F64/GDP!$B64*100</f>
        <v>30.680081267427685</v>
      </c>
      <c r="H64" s="6">
        <v>463760438200</v>
      </c>
      <c r="I64" s="3">
        <f>H64/GDP!$B64*100</f>
        <v>4.1118070548598027</v>
      </c>
      <c r="J64" s="3">
        <f t="shared" si="0"/>
        <v>0.88181707710800505</v>
      </c>
      <c r="K64" s="3">
        <f t="shared" si="1"/>
        <v>0.11818292289199497</v>
      </c>
      <c r="L64">
        <f>L63+PB!D64-PB!B64</f>
        <v>3738114000000</v>
      </c>
      <c r="M64" s="8">
        <f>L64/GDP!B64*100</f>
        <v>33.142981270087553</v>
      </c>
      <c r="N64">
        <f>N63+PB!D64</f>
        <v>5071870500000</v>
      </c>
      <c r="O64" s="8">
        <f>N64/GDP!B64*100</f>
        <v>44.968374154937386</v>
      </c>
    </row>
    <row r="65" spans="1:15">
      <c r="A65">
        <v>2004</v>
      </c>
      <c r="B65">
        <f>Table7.1!D70*1000000</f>
        <v>4295544000000</v>
      </c>
      <c r="C65" s="8">
        <f>B65/GDP!B65*100</f>
        <v>35.711608128246219</v>
      </c>
      <c r="D65" s="6">
        <v>4307344468595.1396</v>
      </c>
      <c r="E65" s="3">
        <f>D65/GDP!$B65*100</f>
        <v>35.809712980669865</v>
      </c>
      <c r="F65" s="6">
        <v>3845855082694.2598</v>
      </c>
      <c r="G65" s="3">
        <f>F65/GDP!$B65*100</f>
        <v>31.973056178961585</v>
      </c>
      <c r="H65" s="6">
        <v>461489385900.88</v>
      </c>
      <c r="I65" s="3">
        <f>H65/GDP!$B65*100</f>
        <v>3.8366568017082865</v>
      </c>
      <c r="J65" s="3">
        <f t="shared" si="0"/>
        <v>0.89285988402701477</v>
      </c>
      <c r="K65" s="3">
        <f t="shared" si="1"/>
        <v>0.1071401159729853</v>
      </c>
      <c r="L65">
        <f>L64+PB!D65-PB!B65</f>
        <v>4150841000000</v>
      </c>
      <c r="M65" s="8">
        <f>L65/GDP!B65*100</f>
        <v>34.508599421786315</v>
      </c>
      <c r="N65">
        <f>N64+PB!D65</f>
        <v>5239560500000</v>
      </c>
      <c r="O65" s="8">
        <f>N65/GDP!B65*100</f>
        <v>43.559821838686283</v>
      </c>
    </row>
    <row r="66" spans="1:15">
      <c r="A66">
        <v>2005</v>
      </c>
      <c r="B66">
        <f>Table7.1!D71*1000000</f>
        <v>4592212000000</v>
      </c>
      <c r="C66" s="8">
        <f>B66/GDP!B66*100</f>
        <v>35.765030237656688</v>
      </c>
      <c r="D66" s="6">
        <v>4601239365793.04</v>
      </c>
      <c r="E66" s="3">
        <f>D66/GDP!$B66*100</f>
        <v>35.835337098610509</v>
      </c>
      <c r="F66" s="6">
        <v>4066053239000</v>
      </c>
      <c r="G66" s="3">
        <f>F66/GDP!$B66*100</f>
        <v>31.667204615282767</v>
      </c>
      <c r="H66" s="6">
        <v>535186126793.03998</v>
      </c>
      <c r="I66" s="3">
        <f>H66/GDP!$B66*100</f>
        <v>4.1681324833277387</v>
      </c>
      <c r="J66" s="3">
        <f t="shared" si="0"/>
        <v>0.88368652785773971</v>
      </c>
      <c r="K66" s="3">
        <f t="shared" si="1"/>
        <v>0.11631347214226025</v>
      </c>
      <c r="L66">
        <f>L65+PB!D66-PB!B66</f>
        <v>4469187000000</v>
      </c>
      <c r="M66" s="8">
        <f>L66/GDP!B66*100</f>
        <v>34.806887877289242</v>
      </c>
      <c r="N66">
        <f>N65+PB!D66</f>
        <v>5430916500000</v>
      </c>
      <c r="O66" s="8">
        <f>N66/GDP!B66*100</f>
        <v>42.297022184665828</v>
      </c>
    </row>
    <row r="67" spans="1:15">
      <c r="A67">
        <v>2006</v>
      </c>
      <c r="B67">
        <f>Table7.1!D72*1000000</f>
        <v>4828972000000</v>
      </c>
      <c r="C67" s="8">
        <f>B67/GDP!B67*100</f>
        <v>35.411458008689756</v>
      </c>
      <c r="D67" s="6">
        <v>4843119826191.9805</v>
      </c>
      <c r="E67" s="3">
        <f>D67/GDP!$B67*100</f>
        <v>35.515205794577007</v>
      </c>
      <c r="F67" s="6">
        <v>4283803607333.29</v>
      </c>
      <c r="G67" s="3">
        <f>F67/GDP!$B67*100</f>
        <v>31.41366973313502</v>
      </c>
      <c r="H67" s="6">
        <v>559316218858.68994</v>
      </c>
      <c r="I67" s="3">
        <f>H67/GDP!$B67*100</f>
        <v>4.101536061441986</v>
      </c>
      <c r="J67" s="3">
        <f t="shared" ref="J67:J82" si="2">F67/D67</f>
        <v>0.88451323962007644</v>
      </c>
      <c r="K67" s="3">
        <f t="shared" ref="K67:K82" si="3">H67/D67</f>
        <v>0.11548676037992349</v>
      </c>
      <c r="L67">
        <f>L66+PB!D67-PB!B67</f>
        <v>4717368000000</v>
      </c>
      <c r="M67" s="8">
        <f>L67/GDP!B67*100</f>
        <v>34.593051863530533</v>
      </c>
      <c r="N67">
        <f>N66+PB!D67</f>
        <v>5667486500000</v>
      </c>
      <c r="O67" s="8">
        <f>N67/GDP!B67*100</f>
        <v>41.56039012227987</v>
      </c>
    </row>
    <row r="68" spans="1:15">
      <c r="A68">
        <v>2007</v>
      </c>
      <c r="B68">
        <f>Table7.1!D73*1000000</f>
        <v>5035129000000</v>
      </c>
      <c r="C68" s="8">
        <f>B68/GDP!B68*100</f>
        <v>35.197462492245045</v>
      </c>
      <c r="D68" s="6">
        <v>5049305750926.0703</v>
      </c>
      <c r="E68" s="3">
        <f>D68/GDP!$B68*100</f>
        <v>35.2965633611567</v>
      </c>
      <c r="F68" s="6">
        <v>4428405036314.2207</v>
      </c>
      <c r="G68" s="3">
        <f>F68/GDP!$B68*100</f>
        <v>30.956231740267004</v>
      </c>
      <c r="H68" s="6">
        <v>620900714611.84998</v>
      </c>
      <c r="I68" s="3">
        <f>H68/GDP!$B68*100</f>
        <v>4.3403316208897005</v>
      </c>
      <c r="J68" s="3">
        <f t="shared" si="2"/>
        <v>0.87703245847253897</v>
      </c>
      <c r="K68" s="3">
        <f t="shared" si="3"/>
        <v>0.12296754152746116</v>
      </c>
      <c r="L68">
        <f>L67+PB!D68-PB!B68</f>
        <v>4878069000000</v>
      </c>
      <c r="M68" s="8">
        <f>L68/GDP!B68*100</f>
        <v>34.099553489510058</v>
      </c>
      <c r="N68">
        <f>N67+PB!D68</f>
        <v>5919485500000</v>
      </c>
      <c r="O68" s="8">
        <f>N68/GDP!B68*100</f>
        <v>41.379450031893604</v>
      </c>
    </row>
    <row r="69" spans="1:15">
      <c r="A69">
        <v>2008</v>
      </c>
      <c r="B69">
        <f>Table7.1!D74*1000000</f>
        <v>5803050000000</v>
      </c>
      <c r="C69" s="8">
        <f>B69/GDP!B69*100</f>
        <v>39.218873286554491</v>
      </c>
      <c r="D69" s="6">
        <v>5808691294355.6299</v>
      </c>
      <c r="E69" s="3">
        <f>D69/GDP!$B69*100</f>
        <v>39.256998963311645</v>
      </c>
      <c r="F69" s="6">
        <v>5210151181136.3701</v>
      </c>
      <c r="G69" s="3">
        <f>F69/GDP!$B69*100</f>
        <v>35.211872890424779</v>
      </c>
      <c r="H69" s="6">
        <v>598540113219.26001</v>
      </c>
      <c r="I69" s="3">
        <f>H69/GDP!$B69*100</f>
        <v>4.0451260728868679</v>
      </c>
      <c r="J69" s="3">
        <f t="shared" si="2"/>
        <v>0.89695783733577517</v>
      </c>
      <c r="K69" s="3">
        <f t="shared" si="3"/>
        <v>0.10304216266422492</v>
      </c>
      <c r="L69">
        <f>L68+PB!D69-PB!B69</f>
        <v>5336622000000</v>
      </c>
      <c r="M69" s="8">
        <f>L69/GDP!B69*100</f>
        <v>36.0666032510902</v>
      </c>
      <c r="N69">
        <f>N68+PB!D69</f>
        <v>6179089500000</v>
      </c>
      <c r="O69" s="8">
        <f>N69/GDP!B69*100</f>
        <v>41.760268845999832</v>
      </c>
    </row>
    <row r="70" spans="1:15">
      <c r="A70">
        <v>2009</v>
      </c>
      <c r="B70">
        <f>Table7.1!D75*1000000</f>
        <v>7544707000000</v>
      </c>
      <c r="C70" s="8">
        <f>B70/GDP!B70*100</f>
        <v>52.150069467004897</v>
      </c>
      <c r="D70" s="6">
        <v>7551862335134.6406</v>
      </c>
      <c r="E70" s="3">
        <f>D70/GDP!$B70*100</f>
        <v>52.199528143707816</v>
      </c>
      <c r="F70" s="6">
        <v>6987937102892.0303</v>
      </c>
      <c r="G70" s="3">
        <f>F70/GDP!$B70*100</f>
        <v>48.301598106709825</v>
      </c>
      <c r="H70" s="6">
        <v>563925232242.60999</v>
      </c>
      <c r="I70" s="3">
        <f>H70/GDP!$B70*100</f>
        <v>3.8979300369979883</v>
      </c>
      <c r="J70" s="3">
        <f t="shared" si="2"/>
        <v>0.9253263357809135</v>
      </c>
      <c r="K70" s="3">
        <f t="shared" si="3"/>
        <v>7.4673664219086416E-2</v>
      </c>
      <c r="L70">
        <f>L69+PB!D70-PB!B70</f>
        <v>6749310000000</v>
      </c>
      <c r="M70" s="8">
        <f>L70/GDP!B70*100</f>
        <v>46.652174213571293</v>
      </c>
      <c r="N70">
        <f>N69+PB!D70</f>
        <v>6380608500000</v>
      </c>
      <c r="O70" s="8">
        <f>N70/GDP!B70*100</f>
        <v>44.103657904377457</v>
      </c>
    </row>
    <row r="71" spans="1:15">
      <c r="A71">
        <v>2010</v>
      </c>
      <c r="B71">
        <f>Table7.1!D76*1000000</f>
        <v>9018882000000</v>
      </c>
      <c r="C71" s="8">
        <f>B71/GDP!B71*100</f>
        <v>60.592848888769446</v>
      </c>
      <c r="D71" s="6">
        <v>9022808650556.7207</v>
      </c>
      <c r="E71" s="3">
        <f>D71/GDP!$B71*100</f>
        <v>60.619229868565213</v>
      </c>
      <c r="F71" s="6">
        <v>8475928300989.1699</v>
      </c>
      <c r="G71" s="3">
        <f>F71/GDP!$B71*100</f>
        <v>56.945045154585806</v>
      </c>
      <c r="H71" s="6">
        <v>546880349567.54999</v>
      </c>
      <c r="I71" s="3">
        <f>H71/GDP!$B71*100</f>
        <v>3.6741847139794013</v>
      </c>
      <c r="J71" s="3">
        <f t="shared" si="2"/>
        <v>0.9393891225285147</v>
      </c>
      <c r="K71" s="3">
        <f t="shared" si="3"/>
        <v>6.0610877471485185E-2</v>
      </c>
      <c r="L71">
        <f>L70+PB!D71-PB!B71</f>
        <v>8043683000000</v>
      </c>
      <c r="M71" s="8">
        <f>L71/GDP!B71*100</f>
        <v>54.041029534277499</v>
      </c>
      <c r="N71">
        <f>N70+PB!D71</f>
        <v>6608772500000</v>
      </c>
      <c r="O71" s="8">
        <f>N71/GDP!B71*100</f>
        <v>44.400664454059289</v>
      </c>
    </row>
    <row r="72" spans="1:15">
      <c r="A72">
        <v>2011</v>
      </c>
      <c r="B72">
        <f>Table7.1!D77*1000000</f>
        <v>10128187000000</v>
      </c>
      <c r="C72" s="8">
        <f>B72/GDP!B72*100</f>
        <v>65.484567477180562</v>
      </c>
      <c r="D72" s="6">
        <v>10127031152715.66</v>
      </c>
      <c r="E72" s="3">
        <f>D72/GDP!$B72*100</f>
        <v>65.477094258184437</v>
      </c>
      <c r="F72" s="6">
        <v>9604299900737.3711</v>
      </c>
      <c r="G72" s="3">
        <f>F72/GDP!$B72*100</f>
        <v>62.097335379067829</v>
      </c>
      <c r="H72" s="6">
        <v>522731251978.28998</v>
      </c>
      <c r="I72" s="3">
        <f>H72/GDP!$B72*100</f>
        <v>3.3797588791166082</v>
      </c>
      <c r="J72" s="3">
        <f t="shared" si="2"/>
        <v>0.94838257687810967</v>
      </c>
      <c r="K72" s="3">
        <f t="shared" si="3"/>
        <v>5.1617423121890424E-2</v>
      </c>
      <c r="L72">
        <f>L71+PB!D72-PB!B72</f>
        <v>9343282000000</v>
      </c>
      <c r="M72" s="8">
        <f>L72/GDP!B72*100</f>
        <v>60.40970418371289</v>
      </c>
      <c r="N72">
        <f>N71+PB!D72</f>
        <v>6874748500000</v>
      </c>
      <c r="O72" s="8">
        <f>N72/GDP!B72*100</f>
        <v>44.449212088688313</v>
      </c>
    </row>
    <row r="73" spans="1:15">
      <c r="A73">
        <v>2012</v>
      </c>
      <c r="B73">
        <f>Table7.1!D78*1000000</f>
        <v>11281131000000</v>
      </c>
      <c r="C73" s="8">
        <f>B73/GDP!B73*100</f>
        <v>70.028141910713757</v>
      </c>
      <c r="D73" s="6">
        <v>11269585712575.58</v>
      </c>
      <c r="E73" s="3">
        <f>D73/GDP!$B73*100</f>
        <v>69.956474005593492</v>
      </c>
      <c r="F73" s="6">
        <v>10730170357916</v>
      </c>
      <c r="G73" s="3">
        <f>F73/GDP!$B73*100</f>
        <v>66.608028268643977</v>
      </c>
      <c r="H73" s="6">
        <v>539415354659.58002</v>
      </c>
      <c r="I73" s="3">
        <f>H73/GDP!$B73*100</f>
        <v>3.3484457369495186</v>
      </c>
      <c r="J73" s="3">
        <f t="shared" si="2"/>
        <v>0.95213529863323598</v>
      </c>
      <c r="K73" s="3">
        <f t="shared" si="3"/>
        <v>4.7864701366763962E-2</v>
      </c>
      <c r="L73">
        <f>L72+PB!D73-PB!B73</f>
        <v>10419855000000</v>
      </c>
      <c r="M73" s="8">
        <f>L73/GDP!B73*100</f>
        <v>64.681731346711629</v>
      </c>
      <c r="N73">
        <f>N72+PB!D73</f>
        <v>7106821500000</v>
      </c>
      <c r="O73" s="8">
        <f>N73/GDP!B73*100</f>
        <v>44.115922821578053</v>
      </c>
    </row>
    <row r="74" spans="1:15">
      <c r="A74">
        <v>2013</v>
      </c>
      <c r="B74">
        <f>Table7.1!D79*1000000</f>
        <v>11982713000000</v>
      </c>
      <c r="C74" s="8">
        <f>B74/GDP!B74*100</f>
        <v>71.903252615503703</v>
      </c>
      <c r="D74" s="6">
        <v>11976280213615.84</v>
      </c>
      <c r="E74" s="3">
        <f>D74/GDP!$B74*100</f>
        <v>71.86465215295388</v>
      </c>
      <c r="F74" s="6">
        <v>11577400120693.58</v>
      </c>
      <c r="G74" s="3">
        <f>F74/GDP!$B74*100</f>
        <v>69.471139424685674</v>
      </c>
      <c r="H74" s="6">
        <v>398880092922.26001</v>
      </c>
      <c r="I74" s="3">
        <f>H74/GDP!$B74*100</f>
        <v>2.393512728268202</v>
      </c>
      <c r="J74" s="3">
        <f t="shared" si="2"/>
        <v>0.96669415830227712</v>
      </c>
      <c r="K74" s="3">
        <f t="shared" si="3"/>
        <v>3.3305841697722889E-2</v>
      </c>
      <c r="L74">
        <f>L73+PB!D74-PB!B74</f>
        <v>11099630000000</v>
      </c>
      <c r="M74" s="8">
        <f>L74/GDP!B74*100</f>
        <v>66.604240611339307</v>
      </c>
      <c r="N74">
        <f>N73+PB!D74</f>
        <v>7365807500000</v>
      </c>
      <c r="O74" s="8">
        <f>N74/GDP!B74*100</f>
        <v>44.199132315834639</v>
      </c>
    </row>
    <row r="75" spans="1:15">
      <c r="A75">
        <v>2014</v>
      </c>
      <c r="B75">
        <f>Table7.1!D80*1000000</f>
        <v>12779899000000</v>
      </c>
      <c r="C75" s="8">
        <f>B75/GDP!B75*100</f>
        <v>73.57105376399798</v>
      </c>
      <c r="D75" s="6">
        <v>12784970864372</v>
      </c>
      <c r="E75" s="3">
        <f>D75/GDP!$B75*100</f>
        <v>73.600251366138338</v>
      </c>
      <c r="F75" s="6">
        <v>12271552338096.461</v>
      </c>
      <c r="G75" s="3">
        <f>F75/GDP!$B75*100</f>
        <v>70.644614392790558</v>
      </c>
      <c r="H75" s="6">
        <v>513418526275.53998</v>
      </c>
      <c r="I75" s="3">
        <f>H75/GDP!$B75*100</f>
        <v>2.9556369733477825</v>
      </c>
      <c r="J75" s="3">
        <f t="shared" si="2"/>
        <v>0.95984202610063918</v>
      </c>
      <c r="K75" s="3">
        <f t="shared" si="3"/>
        <v>4.015797389936087E-2</v>
      </c>
      <c r="L75">
        <f>L74+PB!D75-PB!B75</f>
        <v>11584423000000</v>
      </c>
      <c r="M75" s="8">
        <f>L75/GDP!B75*100</f>
        <v>66.688962671605978</v>
      </c>
      <c r="N75">
        <f>N74+PB!D75</f>
        <v>7637231500000</v>
      </c>
      <c r="O75" s="8">
        <f>N75/GDP!B75*100</f>
        <v>43.965853665557049</v>
      </c>
    </row>
    <row r="76" spans="1:15">
      <c r="A76">
        <v>2015</v>
      </c>
      <c r="B76">
        <f>Table7.1!D81*1000000</f>
        <v>13116692000000</v>
      </c>
      <c r="C76" s="8">
        <f>B76/GDP!B76*100</f>
        <v>72.523506278984584</v>
      </c>
      <c r="D76" s="6">
        <v>13123847198347.779</v>
      </c>
      <c r="E76" s="3">
        <f>D76/GDP!$B76*100</f>
        <v>72.563068088646844</v>
      </c>
      <c r="F76" s="6">
        <v>12831867355615.6</v>
      </c>
      <c r="G76" s="3">
        <f>F76/GDP!$B76*100</f>
        <v>70.948682239095433</v>
      </c>
      <c r="H76" s="6">
        <v>291979842732.17999</v>
      </c>
      <c r="I76" s="3">
        <f>H76/GDP!$B76*100</f>
        <v>1.6143858495514103</v>
      </c>
      <c r="J76" s="3">
        <f t="shared" si="2"/>
        <v>0.97775196264332165</v>
      </c>
      <c r="K76" s="3">
        <f t="shared" si="3"/>
        <v>2.2248037356678359E-2</v>
      </c>
      <c r="L76">
        <f>L75+PB!D76-PB!B76</f>
        <v>12026383000000</v>
      </c>
      <c r="M76" s="8">
        <f>L76/GDP!B76*100</f>
        <v>66.495078409554282</v>
      </c>
      <c r="N76">
        <f>N75+PB!D76</f>
        <v>7897869500000</v>
      </c>
      <c r="O76" s="8">
        <f>N76/GDP!B76*100</f>
        <v>43.668112987165571</v>
      </c>
    </row>
    <row r="77" spans="1:15">
      <c r="A77">
        <v>2016</v>
      </c>
      <c r="B77">
        <f>Table7.1!D82*1000000</f>
        <v>14167624000000</v>
      </c>
      <c r="C77" s="8">
        <f>B77/GDP!B77*100</f>
        <v>76.432501399294623</v>
      </c>
      <c r="D77" s="6">
        <v>14173423153898.139</v>
      </c>
      <c r="E77" s="3">
        <f>D77/GDP!$B77*100</f>
        <v>76.46378708547843</v>
      </c>
      <c r="F77" s="6">
        <v>13638303309626.6</v>
      </c>
      <c r="G77" s="3">
        <f>F77/GDP!$B77*100</f>
        <v>73.5768846489037</v>
      </c>
      <c r="H77" s="6">
        <v>535119844271.53998</v>
      </c>
      <c r="I77" s="3">
        <f>H77/GDP!$B77*100</f>
        <v>2.8869024365747427</v>
      </c>
      <c r="J77" s="3">
        <f t="shared" si="2"/>
        <v>0.96224484103373686</v>
      </c>
      <c r="K77" s="3">
        <f t="shared" si="3"/>
        <v>3.7755158966263219E-2</v>
      </c>
      <c r="L77">
        <f>L76+PB!D77-PB!B77</f>
        <v>12611033000000</v>
      </c>
      <c r="M77" s="8">
        <f>L77/GDP!B77*100</f>
        <v>68.034894024506201</v>
      </c>
      <c r="N77">
        <f>N76+PB!D77</f>
        <v>8181708500000</v>
      </c>
      <c r="O77" s="8">
        <f>N77/GDP!B77*100</f>
        <v>44.139260498081448</v>
      </c>
    </row>
    <row r="78" spans="1:15">
      <c r="A78">
        <v>2017</v>
      </c>
      <c r="B78">
        <f>Table7.1!D83*1000000</f>
        <v>14665439000000</v>
      </c>
      <c r="C78" s="8">
        <f>B78/GDP!B78*100</f>
        <v>76.201318219961394</v>
      </c>
      <c r="D78" s="6">
        <v>14673428568222.791</v>
      </c>
      <c r="E78" s="3">
        <f>D78/GDP!$B78*100</f>
        <v>76.242831851471848</v>
      </c>
      <c r="F78" s="6">
        <v>14175677063019.9</v>
      </c>
      <c r="G78" s="3">
        <f>F78/GDP!$B78*100</f>
        <v>73.65652530841983</v>
      </c>
      <c r="H78" s="6">
        <v>497751505202.89001</v>
      </c>
      <c r="I78" s="3">
        <f>H78/GDP!$B78*100</f>
        <v>2.5863065430520145</v>
      </c>
      <c r="J78" s="3">
        <f t="shared" si="2"/>
        <v>0.96607803671182646</v>
      </c>
      <c r="K78" s="3">
        <f t="shared" si="3"/>
        <v>3.3921963288173519E-2</v>
      </c>
      <c r="L78">
        <f>L77+PB!D78-PB!B78</f>
        <v>13276483000000</v>
      </c>
      <c r="M78" s="8">
        <f>L78/GDP!B78*100</f>
        <v>68.984331524266523</v>
      </c>
      <c r="N78">
        <f>N77+PB!D78</f>
        <v>8491574500000</v>
      </c>
      <c r="O78" s="8">
        <f>N78/GDP!B78*100</f>
        <v>44.122045760990147</v>
      </c>
    </row>
    <row r="79" spans="1:15">
      <c r="A79">
        <v>2018</v>
      </c>
      <c r="B79">
        <f>Table7.1!D84*1000000</f>
        <v>15749567000000</v>
      </c>
      <c r="C79" s="8">
        <f>B79/GDP!B79*100</f>
        <v>77.576621950108233</v>
      </c>
      <c r="D79" s="6">
        <v>15761154524132.369</v>
      </c>
      <c r="E79" s="3">
        <f>D79/GDP!$B79*100</f>
        <v>77.633697867113099</v>
      </c>
      <c r="F79" s="6">
        <v>15250077833570.199</v>
      </c>
      <c r="G79" s="3">
        <f>F79/GDP!$B79*100</f>
        <v>75.116320518818142</v>
      </c>
      <c r="H79" s="6">
        <v>511076690562.16998</v>
      </c>
      <c r="I79" s="3">
        <f>H79/GDP!$B79*100</f>
        <v>2.5173773482949668</v>
      </c>
      <c r="J79" s="3">
        <f t="shared" si="2"/>
        <v>0.96757365142384433</v>
      </c>
      <c r="K79" s="3">
        <f t="shared" si="3"/>
        <v>3.2426348576155721E-2</v>
      </c>
      <c r="L79">
        <f>L78+PB!D79-PB!B79</f>
        <v>14055623000000</v>
      </c>
      <c r="M79" s="8">
        <f>L79/GDP!B79*100</f>
        <v>69.232871719219091</v>
      </c>
      <c r="N79">
        <f>N78+PB!D79</f>
        <v>8862975500000</v>
      </c>
      <c r="O79" s="8">
        <f>N79/GDP!B79*100</f>
        <v>43.655784296582354</v>
      </c>
    </row>
    <row r="80" spans="1:15">
      <c r="A80">
        <v>2019</v>
      </c>
      <c r="B80">
        <f>Table7.1!D85*1000000</f>
        <v>16800700000000</v>
      </c>
      <c r="C80" s="8">
        <f>B80/GDP!B80*100</f>
        <v>79.401582766793567</v>
      </c>
      <c r="D80" s="6">
        <v>16809093334793</v>
      </c>
      <c r="E80" s="3">
        <f>D80/GDP!$B80*100</f>
        <v>79.441250403692962</v>
      </c>
      <c r="F80" s="6">
        <v>16322636977467</v>
      </c>
      <c r="G80" s="3">
        <f>F80/GDP!$B80*100</f>
        <v>77.142214963583129</v>
      </c>
      <c r="H80" s="6">
        <v>486456357326</v>
      </c>
      <c r="I80" s="3">
        <f>H80/GDP!$B80*100</f>
        <v>2.2990354401098343</v>
      </c>
      <c r="J80" s="3">
        <f t="shared" si="2"/>
        <v>0.97105992883512116</v>
      </c>
      <c r="K80" s="3">
        <f t="shared" si="3"/>
        <v>2.8940071164878841E-2</v>
      </c>
      <c r="L80">
        <f>L79+PB!D80-PB!B80</f>
        <v>15039219000000</v>
      </c>
      <c r="M80" s="8">
        <f>L80/GDP!B80*100</f>
        <v>71.076668958819226</v>
      </c>
      <c r="N80">
        <f>N79+PB!D80</f>
        <v>9286245500000</v>
      </c>
      <c r="O80" s="8">
        <f>N80/GDP!B80*100</f>
        <v>43.887611269828888</v>
      </c>
    </row>
    <row r="81" spans="1:15">
      <c r="A81">
        <v>2020</v>
      </c>
      <c r="B81">
        <f>Table7.1!D86*1000000</f>
        <v>21016669000000</v>
      </c>
      <c r="C81" s="8">
        <f>B81/GDP!B81*100</f>
        <v>99.789985233299618</v>
      </c>
      <c r="D81" s="6">
        <v>21018952067281.809</v>
      </c>
      <c r="E81" s="3">
        <f>D81/GDP!$B81*100</f>
        <v>99.80082554535565</v>
      </c>
      <c r="F81">
        <v>20352949789576</v>
      </c>
      <c r="G81" s="3">
        <f>F81/GDP!$B81*100</f>
        <v>96.638556707339191</v>
      </c>
      <c r="H81">
        <v>666002277705.81006</v>
      </c>
      <c r="I81" s="3">
        <f>H81/GDP!$B81*100</f>
        <v>3.1622688380164665</v>
      </c>
      <c r="J81" s="3">
        <f t="shared" si="2"/>
        <v>0.96831420160367987</v>
      </c>
      <c r="K81" s="3">
        <f t="shared" si="3"/>
        <v>3.1685798396320249E-2</v>
      </c>
      <c r="L81">
        <f>L80+PB!D81-PB!B81</f>
        <v>18171676000000</v>
      </c>
      <c r="M81" s="8">
        <f>L81/GDP!B81*100</f>
        <v>86.281573911846124</v>
      </c>
      <c r="N81">
        <f>N80+PB!D81</f>
        <v>9673681500000</v>
      </c>
      <c r="O81" s="8">
        <f>N81/GDP!B81*100</f>
        <v>45.931947352677241</v>
      </c>
    </row>
    <row r="82" spans="1:15">
      <c r="A82">
        <v>2021</v>
      </c>
      <c r="B82">
        <f>Table7.1!D87*1000000</f>
        <v>22282817000000</v>
      </c>
      <c r="C82" s="8">
        <f>B82/GDP!B82*100</f>
        <v>98.361620863446703</v>
      </c>
      <c r="D82" s="6">
        <v>22282900228130.172</v>
      </c>
      <c r="E82" s="3">
        <f>D82/GDP!$B82*100</f>
        <v>98.361988252084558</v>
      </c>
      <c r="F82">
        <v>21855465257743.301</v>
      </c>
      <c r="G82" s="3">
        <f>F82/GDP!$B82*100</f>
        <v>96.475189266975448</v>
      </c>
      <c r="H82">
        <v>427434970386.87</v>
      </c>
      <c r="I82" s="3">
        <f>H82/GDP!$B82*100</f>
        <v>1.8867989851091034</v>
      </c>
      <c r="J82" s="3">
        <f t="shared" si="2"/>
        <v>0.98081780351700931</v>
      </c>
      <c r="K82" s="3">
        <f t="shared" si="3"/>
        <v>1.9182196482990643E-2</v>
      </c>
      <c r="L82">
        <f>L81+PB!D82-PB!B82</f>
        <v>20947035000000</v>
      </c>
      <c r="M82" s="8">
        <f>L82/GDP!B82*100</f>
        <v>92.46516339847642</v>
      </c>
      <c r="N82">
        <f>N81+PB!D82</f>
        <v>10086481500000</v>
      </c>
      <c r="O82" s="8">
        <f>N82/GDP!B82*100</f>
        <v>44.524113317861435</v>
      </c>
    </row>
    <row r="83" spans="1:15">
      <c r="A83">
        <v>2022</v>
      </c>
      <c r="B83">
        <f>Table7.1!D88*1000000</f>
        <v>24252357000000</v>
      </c>
      <c r="C83" s="8">
        <f>B83/GDP!B83*100</f>
        <v>97.007875873986009</v>
      </c>
      <c r="F83" s="126">
        <v>21855465257743.301</v>
      </c>
      <c r="J83" s="3">
        <f>1-K83</f>
        <v>0.9742535391153142</v>
      </c>
      <c r="K83" s="3">
        <v>2.574646088468583E-2</v>
      </c>
      <c r="L83">
        <f>L82+PB!D83-PB!B83</f>
        <v>22322960000000</v>
      </c>
      <c r="M83" s="8">
        <f>L83/GDP!B83*100</f>
        <v>89.290411353418335</v>
      </c>
      <c r="N83">
        <f>N82+PB!D83</f>
        <v>10620098500000</v>
      </c>
      <c r="O83" s="8">
        <f>N83/GDP!B83*100</f>
        <v>42.479714324570807</v>
      </c>
    </row>
  </sheetData>
  <pageMargins left="0.7" right="0.7" top="0.75" bottom="0.75" header="0.3" footer="0.3"/>
  <ignoredErrors>
    <ignoredError sqref="N6:N8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3"/>
  <sheetViews>
    <sheetView zoomScale="70" zoomScaleNormal="70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/>
    </sheetView>
  </sheetViews>
  <sheetFormatPr defaultRowHeight="14.4"/>
  <cols>
    <col min="2" max="2" width="9.21875" customWidth="1"/>
    <col min="4" max="4" width="8.5546875" customWidth="1"/>
  </cols>
  <sheetData>
    <row r="1" spans="1:5">
      <c r="A1" t="s">
        <v>0</v>
      </c>
      <c r="B1" t="s">
        <v>4</v>
      </c>
      <c r="C1" t="s">
        <v>7</v>
      </c>
      <c r="D1" t="s">
        <v>35</v>
      </c>
      <c r="E1" t="s">
        <v>414</v>
      </c>
    </row>
    <row r="2" spans="1:5">
      <c r="A2">
        <v>1942</v>
      </c>
      <c r="B2">
        <f>Interest!H2*1000000+PB!D2</f>
        <v>-19345800000</v>
      </c>
      <c r="C2" s="3">
        <f>B2/GDP!B2*100</f>
        <v>-13.098036560595801</v>
      </c>
      <c r="D2">
        <f>1.1*Interest!E2*1000000</f>
        <v>1157200000</v>
      </c>
      <c r="E2" s="3">
        <f>D2/GDP!B2*100</f>
        <v>0.78348002708192277</v>
      </c>
    </row>
    <row r="3" spans="1:5">
      <c r="A3">
        <v>1943</v>
      </c>
      <c r="B3">
        <f>Interest!H3*1000000+PB!D3</f>
        <v>-52872100000</v>
      </c>
      <c r="C3" s="3">
        <f>B3/GDP!B3*100</f>
        <v>-28.641440953412783</v>
      </c>
      <c r="D3">
        <f>1.1*Interest!E3*1000000</f>
        <v>1681900000</v>
      </c>
      <c r="E3" s="3">
        <f>D3/GDP!B3*100</f>
        <v>0.91110509209100765</v>
      </c>
    </row>
    <row r="4" spans="1:5">
      <c r="A4">
        <v>1944</v>
      </c>
      <c r="B4">
        <f>Interest!H4*1000000+PB!D4</f>
        <v>-45116100000</v>
      </c>
      <c r="C4" s="3">
        <f>B4/GDP!B4*100</f>
        <v>-21.10201122544434</v>
      </c>
      <c r="D4">
        <f>1.1*Interest!E4*1000000</f>
        <v>2440900000</v>
      </c>
      <c r="E4" s="3">
        <f>D4/GDP!B4*100</f>
        <v>1.1416744621141255</v>
      </c>
    </row>
    <row r="5" spans="1:5">
      <c r="A5">
        <v>1945</v>
      </c>
      <c r="B5">
        <f>Interest!H5*1000000+PB!D5</f>
        <v>-44129800000</v>
      </c>
      <c r="C5" s="3">
        <f>B5/GDP!B5*100</f>
        <v>-19.491961130742048</v>
      </c>
      <c r="D5">
        <f>1.1*Interest!E5*1000000</f>
        <v>3423200000.0000005</v>
      </c>
      <c r="E5" s="3">
        <f>D5/GDP!B5*100</f>
        <v>1.5120141342756186</v>
      </c>
    </row>
    <row r="6" spans="1:5">
      <c r="A6">
        <v>1946</v>
      </c>
      <c r="B6">
        <f>Interest!H6*1000000+PB!D6</f>
        <v>-11413900000</v>
      </c>
      <c r="C6" s="3">
        <f>B6/GDP!B6*100</f>
        <v>-5.0060964912280701</v>
      </c>
      <c r="D6">
        <f>1.1*Interest!E6*1000000</f>
        <v>4522100000</v>
      </c>
      <c r="E6" s="3">
        <f>D6/GDP!B6*100</f>
        <v>1.9833771929824562</v>
      </c>
    </row>
    <row r="7" spans="1:5">
      <c r="A7">
        <v>1947</v>
      </c>
      <c r="B7">
        <f>Interest!H7*1000000+PB!D7</f>
        <v>8642400000</v>
      </c>
      <c r="C7" s="3">
        <f>B7/GDP!B7*100</f>
        <v>3.6175805776475514</v>
      </c>
      <c r="D7">
        <f>1.1*Interest!E7*1000000</f>
        <v>4624400000.000001</v>
      </c>
      <c r="E7" s="3">
        <f>D7/GDP!B7*100</f>
        <v>1.935705316031813</v>
      </c>
    </row>
    <row r="8" spans="1:5">
      <c r="A8">
        <v>1948</v>
      </c>
      <c r="B8">
        <f>Interest!H8*1000000+PB!D8</f>
        <v>16571100000</v>
      </c>
      <c r="C8" s="3">
        <f>B8/GDP!B8*100</f>
        <v>6.3272623138602535</v>
      </c>
      <c r="D8">
        <f>1.1*Interest!E8*1000000</f>
        <v>4775100000</v>
      </c>
      <c r="E8" s="3">
        <f>D8/GDP!B8*100</f>
        <v>1.823253150057274</v>
      </c>
    </row>
    <row r="9" spans="1:5">
      <c r="A9">
        <v>1949</v>
      </c>
      <c r="B9">
        <f>Interest!H9*1000000+PB!D9</f>
        <v>5555300000</v>
      </c>
      <c r="C9" s="3">
        <f>B9/GDP!B9*100</f>
        <v>2.009150090415913</v>
      </c>
      <c r="D9">
        <f>1.1*Interest!E9*1000000</f>
        <v>4975300000</v>
      </c>
      <c r="E9" s="3">
        <f>D9/GDP!B9*100</f>
        <v>1.7993851717902349</v>
      </c>
    </row>
    <row r="10" spans="1:5">
      <c r="A10">
        <v>1950</v>
      </c>
      <c r="B10">
        <f>Interest!H10*1000000+PB!D10</f>
        <v>2174200000.000001</v>
      </c>
      <c r="C10" s="3">
        <f>B10/GDP!B10*100</f>
        <v>0.78019197990490752</v>
      </c>
      <c r="D10">
        <f>1.1*Interest!E10*1000000</f>
        <v>5293200000.000001</v>
      </c>
      <c r="E10" s="3">
        <f>D10/GDP!B10*100</f>
        <v>1.8994168834664038</v>
      </c>
    </row>
    <row r="11" spans="1:5">
      <c r="A11">
        <v>1951</v>
      </c>
      <c r="B11">
        <f>Interest!H11*1000000+PB!D11</f>
        <v>11233500000</v>
      </c>
      <c r="C11" s="3">
        <f>B11/GDP!B11*100</f>
        <v>3.4347959027671613</v>
      </c>
      <c r="D11">
        <f>1.1*Interest!E11*1000000</f>
        <v>5131500000</v>
      </c>
      <c r="E11" s="3">
        <f>D11/GDP!B11*100</f>
        <v>1.5690261427916221</v>
      </c>
    </row>
    <row r="12" spans="1:5">
      <c r="A12">
        <v>1952</v>
      </c>
      <c r="B12">
        <f>Interest!H12*1000000+PB!D12</f>
        <v>3652100000</v>
      </c>
      <c r="C12" s="3">
        <f>B12/GDP!B12*100</f>
        <v>1.0227107252870344</v>
      </c>
      <c r="D12">
        <f>1.1*Interest!E12*1000000</f>
        <v>5171100000</v>
      </c>
      <c r="E12" s="3">
        <f>D12/GDP!B12*100</f>
        <v>1.4480817698123774</v>
      </c>
    </row>
    <row r="13" spans="1:5">
      <c r="A13">
        <v>1953</v>
      </c>
      <c r="B13">
        <f>Interest!H13*1000000+PB!D13</f>
        <v>-821400000</v>
      </c>
      <c r="C13" s="3">
        <f>B13/GDP!B13*100</f>
        <v>-0.21499803690616412</v>
      </c>
      <c r="D13">
        <f>1.1*Interest!E13*1000000</f>
        <v>5671600000</v>
      </c>
      <c r="E13" s="3">
        <f>D13/GDP!B13*100</f>
        <v>1.4845177332809842</v>
      </c>
    </row>
    <row r="14" spans="1:5">
      <c r="A14">
        <v>1954</v>
      </c>
      <c r="B14">
        <f>Interest!H14*1000000+PB!D14</f>
        <v>4138100000</v>
      </c>
      <c r="C14" s="3">
        <f>B14/GDP!B14*100</f>
        <v>1.068862198114426</v>
      </c>
      <c r="D14">
        <f>1.1*Interest!E14*1000000</f>
        <v>5292100000</v>
      </c>
      <c r="E14" s="3">
        <f>D14/GDP!B14*100</f>
        <v>1.3669378793749192</v>
      </c>
    </row>
    <row r="15" spans="1:5">
      <c r="A15">
        <v>1955</v>
      </c>
      <c r="B15">
        <f>Interest!H15*1000000+PB!D15</f>
        <v>2342000000</v>
      </c>
      <c r="C15" s="3">
        <f>B15/GDP!B15*100</f>
        <v>0.57638589798806372</v>
      </c>
      <c r="D15">
        <f>1.1*Interest!E15*1000000</f>
        <v>5335000000</v>
      </c>
      <c r="E15" s="3">
        <f>D15/GDP!B15*100</f>
        <v>1.3129883713775918</v>
      </c>
    </row>
    <row r="16" spans="1:5">
      <c r="A16">
        <v>1956</v>
      </c>
      <c r="B16">
        <f>Interest!H16*1000000+PB!D16</f>
        <v>9533900000</v>
      </c>
      <c r="C16" s="3">
        <f>B16/GDP!B16*100</f>
        <v>2.1754478037649743</v>
      </c>
      <c r="D16">
        <f>1.1*Interest!E16*1000000</f>
        <v>5586900000.000001</v>
      </c>
      <c r="E16" s="3">
        <f>D16/GDP!B16*100</f>
        <v>1.2748203080433544</v>
      </c>
    </row>
    <row r="17" spans="1:5">
      <c r="A17">
        <v>1957</v>
      </c>
      <c r="B17">
        <f>Interest!H17*1000000+PB!D17</f>
        <v>9301400000</v>
      </c>
      <c r="C17" s="3">
        <f>B17/GDP!B17*100</f>
        <v>2.0073158888589155</v>
      </c>
      <c r="D17">
        <f>1.1*Interest!E17*1000000</f>
        <v>5889400000.000001</v>
      </c>
      <c r="E17" s="3">
        <f>D17/GDP!B17*100</f>
        <v>1.2709792284866472</v>
      </c>
    </row>
    <row r="18" spans="1:5">
      <c r="A18">
        <v>1958</v>
      </c>
      <c r="B18">
        <f>Interest!H18*1000000+PB!D18</f>
        <v>3395400000.000001</v>
      </c>
      <c r="C18" s="3">
        <f>B18/GDP!B18*100</f>
        <v>0.71712339616664045</v>
      </c>
      <c r="D18">
        <f>1.1*Interest!E18*1000000</f>
        <v>6164400000.000001</v>
      </c>
      <c r="E18" s="3">
        <f>D18/GDP!B18*100</f>
        <v>1.301948360525899</v>
      </c>
    </row>
    <row r="19" spans="1:5">
      <c r="A19">
        <v>1959</v>
      </c>
      <c r="B19">
        <f>Interest!H19*1000000+PB!D19</f>
        <v>-6510799999.999999</v>
      </c>
      <c r="C19" s="3">
        <f>B19/GDP!B19*100</f>
        <v>-1.2902893380895759</v>
      </c>
      <c r="D19">
        <f>1.1*Interest!E19*1000000</f>
        <v>6338200000.000001</v>
      </c>
      <c r="E19" s="3">
        <f>D19/GDP!B19*100</f>
        <v>1.2560840269520415</v>
      </c>
    </row>
    <row r="20" spans="1:5">
      <c r="A20">
        <v>1960</v>
      </c>
      <c r="B20">
        <f>Interest!H20*1000000+PB!D20</f>
        <v>7942700000.000001</v>
      </c>
      <c r="C20" s="3">
        <f>B20/GDP!B20*100</f>
        <v>1.4864923033734152</v>
      </c>
      <c r="D20">
        <f>1.1*Interest!E20*1000000</f>
        <v>7641700000.000001</v>
      </c>
      <c r="E20" s="3">
        <f>D20/GDP!B20*100</f>
        <v>1.4301595470921256</v>
      </c>
    </row>
    <row r="21" spans="1:5">
      <c r="A21">
        <v>1961</v>
      </c>
      <c r="B21">
        <f>Interest!H21*1000000+PB!D21</f>
        <v>4052600000</v>
      </c>
      <c r="C21" s="3">
        <f>B21/GDP!B21*100</f>
        <v>0.74145359740200334</v>
      </c>
      <c r="D21">
        <f>1.1*Interest!E21*1000000</f>
        <v>7387600000</v>
      </c>
      <c r="E21" s="3">
        <f>D21/GDP!B21*100</f>
        <v>1.3516168869779992</v>
      </c>
    </row>
    <row r="22" spans="1:5">
      <c r="A22">
        <v>1962</v>
      </c>
      <c r="B22">
        <f>Interest!H22*1000000+PB!D22</f>
        <v>541000000</v>
      </c>
      <c r="C22" s="3">
        <f>B22/GDP!B22*100</f>
        <v>9.2372049344773124E-2</v>
      </c>
      <c r="D22">
        <f>Interest!F22*1000000</f>
        <v>7687000000</v>
      </c>
      <c r="E22" s="3">
        <f>D22/GDP!B22*100</f>
        <v>1.3125026678618688</v>
      </c>
    </row>
    <row r="23" spans="1:5">
      <c r="A23">
        <v>1963</v>
      </c>
      <c r="B23">
        <f>Interest!H23*1000000+PB!D23</f>
        <v>3662000000</v>
      </c>
      <c r="C23" s="3">
        <f>B23/GDP!B23*100</f>
        <v>0.59236493044322225</v>
      </c>
      <c r="D23">
        <f>Interest!F23*1000000</f>
        <v>8418000000</v>
      </c>
      <c r="E23" s="3">
        <f>D23/GDP!B23*100</f>
        <v>1.3616952442575219</v>
      </c>
    </row>
    <row r="24" spans="1:5">
      <c r="A24">
        <v>1964</v>
      </c>
      <c r="B24">
        <f>Interest!H24*1000000+PB!D24</f>
        <v>3138000000</v>
      </c>
      <c r="C24" s="3">
        <f>B24/GDP!B24*100</f>
        <v>0.47423303611908718</v>
      </c>
      <c r="D24">
        <f>Interest!F24*1000000</f>
        <v>9053000000</v>
      </c>
      <c r="E24" s="3">
        <f>D24/GDP!B24*100</f>
        <v>1.3681426628381443</v>
      </c>
    </row>
    <row r="25" spans="1:5">
      <c r="A25">
        <v>1965</v>
      </c>
      <c r="B25">
        <f>Interest!H25*1000000+PB!D25</f>
        <v>8166000000</v>
      </c>
      <c r="C25" s="3">
        <f>B25/GDP!B25*100</f>
        <v>1.151235329362422</v>
      </c>
      <c r="D25">
        <f>Interest!F25*1000000</f>
        <v>9577000000</v>
      </c>
      <c r="E25" s="3">
        <f>D25/GDP!B25*100</f>
        <v>1.3501568392485814</v>
      </c>
    </row>
    <row r="26" spans="1:5">
      <c r="A26">
        <v>1966</v>
      </c>
      <c r="B26">
        <f>Interest!H26*1000000+PB!D26</f>
        <v>6415000000</v>
      </c>
      <c r="C26" s="3">
        <f>B26/GDP!B26*100</f>
        <v>0.82193535987699806</v>
      </c>
      <c r="D26">
        <f>Interest!F26*1000000</f>
        <v>10113000000</v>
      </c>
      <c r="E26" s="3">
        <f>D26/GDP!B26*100</f>
        <v>1.2957493833883214</v>
      </c>
    </row>
    <row r="27" spans="1:5">
      <c r="A27">
        <v>1967</v>
      </c>
      <c r="B27">
        <f>Interest!H27*1000000+PB!D27</f>
        <v>2464000000</v>
      </c>
      <c r="C27" s="3">
        <f>B27/GDP!B27*100</f>
        <v>0.2945518663518723</v>
      </c>
      <c r="D27">
        <f>Interest!F27*1000000</f>
        <v>11107000000</v>
      </c>
      <c r="E27" s="3">
        <f>D27/GDP!B27*100</f>
        <v>1.3277546995009115</v>
      </c>
    </row>
    <row r="28" spans="1:5">
      <c r="A28">
        <v>1968</v>
      </c>
      <c r="B28">
        <f>Interest!H28*1000000+PB!D28</f>
        <v>-13256000000</v>
      </c>
      <c r="C28" s="3">
        <f>B28/GDP!B28*100</f>
        <v>-1.4768682282817591</v>
      </c>
      <c r="D28">
        <f>Interest!F28*1000000</f>
        <v>11905000000</v>
      </c>
      <c r="E28" s="3">
        <f>D28/GDP!B28*100</f>
        <v>1.3263515583655963</v>
      </c>
    </row>
    <row r="29" spans="1:5">
      <c r="A29">
        <v>1969</v>
      </c>
      <c r="B29">
        <f>Interest!H29*1000000+PB!D29</f>
        <v>16728000000</v>
      </c>
      <c r="C29" s="3">
        <f>B29/GDP!B29*100</f>
        <v>1.7064599219606742</v>
      </c>
      <c r="D29">
        <f>Interest!F29*1000000</f>
        <v>13486000000</v>
      </c>
      <c r="E29" s="3">
        <f>D29/GDP!B29*100</f>
        <v>1.3757364004998598</v>
      </c>
    </row>
    <row r="30" spans="1:5">
      <c r="A30">
        <v>1970</v>
      </c>
      <c r="B30">
        <f>Interest!H30*1000000+PB!D30</f>
        <v>12527000000</v>
      </c>
      <c r="C30" s="3">
        <f>B30/GDP!B30*100</f>
        <v>1.1968376047961402</v>
      </c>
      <c r="D30">
        <f>Interest!F30*1000000</f>
        <v>15369000000</v>
      </c>
      <c r="E30" s="3">
        <f>D30/GDP!B30*100</f>
        <v>1.4683641053813266</v>
      </c>
    </row>
    <row r="31" spans="1:5">
      <c r="A31">
        <v>1971</v>
      </c>
      <c r="B31">
        <f>Interest!H31*1000000+PB!D31</f>
        <v>-6836000000</v>
      </c>
      <c r="C31" s="3">
        <f>B31/GDP!B31*100</f>
        <v>-0.61224307017151047</v>
      </c>
      <c r="D31">
        <f>Interest!F31*1000000</f>
        <v>16197000000</v>
      </c>
      <c r="E31" s="3">
        <f>D31/GDP!B31*100</f>
        <v>1.4506291702118133</v>
      </c>
    </row>
    <row r="32" spans="1:5">
      <c r="A32">
        <v>1972</v>
      </c>
      <c r="B32">
        <f>Interest!H32*1000000+PB!D32</f>
        <v>-6613000000</v>
      </c>
      <c r="C32" s="3">
        <f>B32/GDP!B32*100</f>
        <v>-0.54372045220966081</v>
      </c>
      <c r="D32">
        <f>Interest!F32*1000000</f>
        <v>16760000000</v>
      </c>
      <c r="E32" s="3">
        <f>D32/GDP!B32*100</f>
        <v>1.3780061664953751</v>
      </c>
    </row>
    <row r="33" spans="1:5">
      <c r="A33">
        <v>1973</v>
      </c>
      <c r="B33">
        <f>Interest!H33*1000000+PB!D33</f>
        <v>3823000000</v>
      </c>
      <c r="C33" s="3">
        <f>B33/GDP!B33*100</f>
        <v>0.28261472213494981</v>
      </c>
      <c r="D33">
        <f>Interest!F33*1000000</f>
        <v>18731000000</v>
      </c>
      <c r="E33" s="3">
        <f>D33/GDP!B33*100</f>
        <v>1.3846864662071003</v>
      </c>
    </row>
    <row r="34" spans="1:5">
      <c r="A34">
        <v>1974</v>
      </c>
      <c r="B34">
        <f>Interest!H34*1000000+PB!D34</f>
        <v>16600000000</v>
      </c>
      <c r="C34" s="3">
        <f>B34/GDP!B34*100</f>
        <v>1.1194658933809893</v>
      </c>
      <c r="D34">
        <f>Interest!F34*1000000</f>
        <v>22735000000</v>
      </c>
      <c r="E34" s="3">
        <f>D34/GDP!B34*100</f>
        <v>1.5331962100010115</v>
      </c>
    </row>
    <row r="35" spans="1:5">
      <c r="A35">
        <v>1975</v>
      </c>
      <c r="B35">
        <f>Interest!H35*1000000+PB!D35</f>
        <v>-28241000000</v>
      </c>
      <c r="C35" s="3">
        <f>B35/GDP!B35*100</f>
        <v>-1.7574560107036734</v>
      </c>
      <c r="D35">
        <f>Interest!F35*1000000</f>
        <v>25001000000</v>
      </c>
      <c r="E35" s="3">
        <f>D35/GDP!B35*100</f>
        <v>1.5558286789987088</v>
      </c>
    </row>
    <row r="36" spans="1:5">
      <c r="A36">
        <v>1976</v>
      </c>
      <c r="B36">
        <f>Interest!H36*1000000+PB!D36</f>
        <v>-44456000000</v>
      </c>
      <c r="C36" s="3">
        <f>B36/GDP!B36*100</f>
        <v>-2.488998376350708</v>
      </c>
      <c r="D36">
        <f>Interest!F36*1000000</f>
        <v>29276000000</v>
      </c>
      <c r="E36" s="3">
        <f>D36/GDP!B36*100</f>
        <v>1.6391019539779408</v>
      </c>
    </row>
    <row r="37" spans="1:5">
      <c r="A37" s="1" t="s">
        <v>1</v>
      </c>
      <c r="B37">
        <f>Interest!H37*1000000+PB!D37</f>
        <v>-6910000000</v>
      </c>
      <c r="C37" s="3">
        <f>B37/GDP!B37*100/4</f>
        <v>-0.36626735927064558</v>
      </c>
      <c r="D37">
        <f>Interest!F37*1000000</f>
        <v>7834000000</v>
      </c>
      <c r="E37" s="3">
        <f>D37/GDP!B37*100/4</f>
        <v>0.41524435492420231</v>
      </c>
    </row>
    <row r="38" spans="1:5">
      <c r="A38">
        <v>1977</v>
      </c>
      <c r="B38">
        <f>Interest!H38*1000000+PB!D38</f>
        <v>-19882000000</v>
      </c>
      <c r="C38" s="3">
        <f>B38/GDP!B38*100</f>
        <v>-0.98215454534227464</v>
      </c>
      <c r="D38">
        <f>Interest!F38*1000000</f>
        <v>33777000000</v>
      </c>
      <c r="E38" s="3">
        <f>D38/GDP!B38*100</f>
        <v>1.6685561853951318</v>
      </c>
    </row>
    <row r="39" spans="1:5">
      <c r="A39">
        <v>1978</v>
      </c>
      <c r="B39">
        <f>Interest!H39*1000000+PB!D39</f>
        <v>-19004000000</v>
      </c>
      <c r="C39" s="3">
        <f>B39/GDP!B39*100</f>
        <v>-0.83591018056258115</v>
      </c>
      <c r="D39">
        <f>Interest!F39*1000000</f>
        <v>40181000000</v>
      </c>
      <c r="E39" s="3">
        <f>D39/GDP!B39*100</f>
        <v>1.7674019661747566</v>
      </c>
    </row>
    <row r="40" spans="1:5">
      <c r="A40">
        <v>1979</v>
      </c>
      <c r="B40">
        <f>Interest!H40*1000000+PB!D40</f>
        <v>9178000000</v>
      </c>
      <c r="C40" s="3">
        <f>B40/GDP!B40*100</f>
        <v>0.35773656977480678</v>
      </c>
      <c r="D40">
        <f>Interest!F40*1000000</f>
        <v>49904000000</v>
      </c>
      <c r="E40" s="3">
        <f>D40/GDP!B40*100</f>
        <v>1.9451390039269951</v>
      </c>
    </row>
    <row r="41" spans="1:5">
      <c r="A41">
        <v>1980</v>
      </c>
      <c r="B41">
        <f>Interest!H41*1000000+PB!D41</f>
        <v>-11073000000</v>
      </c>
      <c r="C41" s="3">
        <f>B41/GDP!B41*100</f>
        <v>-0.39661162649092019</v>
      </c>
      <c r="D41">
        <f>Interest!F41*1000000</f>
        <v>62757000000</v>
      </c>
      <c r="E41" s="3">
        <f>D41/GDP!B41*100</f>
        <v>2.2478240624664205</v>
      </c>
    </row>
    <row r="42" spans="1:5">
      <c r="A42">
        <v>1981</v>
      </c>
      <c r="B42">
        <f>Interest!H42*1000000+PB!D42</f>
        <v>2756000000</v>
      </c>
      <c r="C42" s="3">
        <f>B42/GDP!B42*100</f>
        <v>8.7960487995595596E-2</v>
      </c>
      <c r="D42">
        <f>Interest!F42*1000000</f>
        <v>81724000000</v>
      </c>
      <c r="E42" s="3">
        <f>D42/GDP!B42*100</f>
        <v>2.6083029466444319</v>
      </c>
    </row>
    <row r="43" spans="1:5">
      <c r="A43">
        <v>1982</v>
      </c>
      <c r="B43">
        <f>Interest!H43*1000000+PB!D43</f>
        <v>-26816000000</v>
      </c>
      <c r="C43" s="3">
        <f>B43/GDP!B43*100</f>
        <v>-0.8093319450103369</v>
      </c>
      <c r="D43">
        <f>Interest!F43*1000000</f>
        <v>101161000000</v>
      </c>
      <c r="E43" s="3">
        <f>D43/GDP!B43*100</f>
        <v>3.0531335355455957</v>
      </c>
    </row>
    <row r="44" spans="1:5">
      <c r="A44">
        <v>1983</v>
      </c>
      <c r="B44">
        <f>Interest!H44*1000000+PB!D44</f>
        <v>-96251000000</v>
      </c>
      <c r="C44" s="3">
        <f>B44/GDP!B44*100</f>
        <v>-2.7220305429864253</v>
      </c>
      <c r="D44">
        <f>Interest!F44*1000000</f>
        <v>111551000000</v>
      </c>
      <c r="E44" s="3">
        <f>D44/GDP!B44*100</f>
        <v>3.1547228506787333</v>
      </c>
    </row>
    <row r="45" spans="1:5">
      <c r="A45">
        <v>1984</v>
      </c>
      <c r="B45">
        <f>Interest!H45*1000000+PB!D45</f>
        <v>-51855000000</v>
      </c>
      <c r="C45" s="3">
        <f>B45/GDP!B45*100</f>
        <v>-1.3130590566384117</v>
      </c>
      <c r="D45">
        <f>Interest!F45*1000000</f>
        <v>133512000000</v>
      </c>
      <c r="E45" s="3">
        <f>D45/GDP!B45*100</f>
        <v>3.3807567403318419</v>
      </c>
    </row>
    <row r="46" spans="1:5">
      <c r="A46">
        <v>1985</v>
      </c>
      <c r="B46">
        <f>Interest!H46*1000000+PB!D46</f>
        <v>-59393000000</v>
      </c>
      <c r="C46" s="3">
        <f>B46/GDP!B46*100</f>
        <v>-1.3925265965241347</v>
      </c>
      <c r="D46">
        <f>Interest!F46*1000000</f>
        <v>152915000000</v>
      </c>
      <c r="E46" s="3">
        <f>D46/GDP!B46*100</f>
        <v>3.5852407608217813</v>
      </c>
    </row>
    <row r="47" spans="1:5">
      <c r="A47">
        <v>1986</v>
      </c>
      <c r="B47">
        <f>Interest!H47*1000000+PB!D47</f>
        <v>-61912000000</v>
      </c>
      <c r="C47" s="3">
        <f>B47/GDP!B47*100</f>
        <v>-1.3678431372549018</v>
      </c>
      <c r="D47">
        <f>Interest!F47*1000000</f>
        <v>159315000000</v>
      </c>
      <c r="E47" s="3">
        <f>D47/GDP!B47*100</f>
        <v>3.5198011599005796</v>
      </c>
    </row>
    <row r="48" spans="1:5">
      <c r="A48">
        <v>1987</v>
      </c>
      <c r="B48">
        <f>Interest!H48*1000000+PB!D48</f>
        <v>10608000000</v>
      </c>
      <c r="C48" s="3">
        <f>B48/GDP!B48*100</f>
        <v>0.22249955428775181</v>
      </c>
      <c r="D48">
        <f>Interest!F48*1000000</f>
        <v>160338000000</v>
      </c>
      <c r="E48" s="3">
        <f>D48/GDP!B48*100</f>
        <v>3.3630404916468279</v>
      </c>
    </row>
    <row r="49" spans="1:5">
      <c r="A49">
        <v>1988</v>
      </c>
      <c r="B49">
        <f>Interest!H49*1000000+PB!D49</f>
        <v>17047000000</v>
      </c>
      <c r="C49" s="3">
        <f>B49/GDP!B49*100</f>
        <v>0.33174728279378424</v>
      </c>
      <c r="D49">
        <f>Interest!F49*1000000</f>
        <v>172225000000</v>
      </c>
      <c r="E49" s="3">
        <f>D49/GDP!B49*100</f>
        <v>3.3516264315808932</v>
      </c>
    </row>
    <row r="50" spans="1:5">
      <c r="A50">
        <v>1989</v>
      </c>
      <c r="B50">
        <f>Interest!H50*1000000+PB!D50</f>
        <v>36344000000</v>
      </c>
      <c r="C50" s="3">
        <f>B50/GDP!B50*100</f>
        <v>0.65429570586938024</v>
      </c>
      <c r="D50">
        <f>Interest!F50*1000000</f>
        <v>188983000000</v>
      </c>
      <c r="E50" s="3">
        <f>D50/GDP!B50*100</f>
        <v>3.4022332539707545</v>
      </c>
    </row>
    <row r="51" spans="1:5">
      <c r="A51">
        <v>1990</v>
      </c>
      <c r="B51">
        <f>Interest!H51*1000000+PB!D51</f>
        <v>-18657000000</v>
      </c>
      <c r="C51" s="3">
        <f>B51/GDP!B51*100</f>
        <v>-0.31628734901462174</v>
      </c>
      <c r="D51">
        <f>Interest!F51*1000000</f>
        <v>202379000000</v>
      </c>
      <c r="E51" s="3">
        <f>D51/GDP!B51*100</f>
        <v>3.430879423606696</v>
      </c>
    </row>
    <row r="52" spans="1:5">
      <c r="A52">
        <v>1991</v>
      </c>
      <c r="B52">
        <f>Interest!H52*1000000+PB!D52</f>
        <v>-54465000000</v>
      </c>
      <c r="C52" s="3">
        <f>B52/GDP!B52*100</f>
        <v>-0.89386895994288695</v>
      </c>
      <c r="D52">
        <f>Interest!F52*1000000</f>
        <v>214773000000</v>
      </c>
      <c r="E52" s="3">
        <f>D52/GDP!B52*100</f>
        <v>3.5248125977015263</v>
      </c>
    </row>
    <row r="53" spans="1:5">
      <c r="A53">
        <v>1992</v>
      </c>
      <c r="B53">
        <f>Interest!H53*1000000+PB!D53</f>
        <v>-75857000000</v>
      </c>
      <c r="C53" s="3">
        <f>B53/GDP!B53*100</f>
        <v>-1.182263783362556</v>
      </c>
      <c r="D53">
        <f>Interest!F53*1000000</f>
        <v>214464000000</v>
      </c>
      <c r="E53" s="3">
        <f>D53/GDP!B53*100</f>
        <v>3.3425131502045589</v>
      </c>
    </row>
    <row r="54" spans="1:5">
      <c r="A54">
        <v>1993</v>
      </c>
      <c r="B54">
        <f>Interest!H54*1000000+PB!D54</f>
        <v>-44897000000</v>
      </c>
      <c r="C54" s="3">
        <f>B54/GDP!B54*100</f>
        <v>-0.66265455900639447</v>
      </c>
      <c r="D54">
        <f>Interest!F54*1000000</f>
        <v>210154000000</v>
      </c>
      <c r="E54" s="3">
        <f>D54/GDP!B54*100</f>
        <v>3.1017552663525367</v>
      </c>
    </row>
    <row r="55" spans="1:5">
      <c r="A55">
        <v>1994</v>
      </c>
      <c r="B55">
        <f>Interest!H55*1000000+PB!D55</f>
        <v>7370000000</v>
      </c>
      <c r="C55" s="3">
        <f>B55/GDP!B55*100</f>
        <v>0.10269129214070241</v>
      </c>
      <c r="D55">
        <f>Interest!F55*1000000</f>
        <v>210556000000</v>
      </c>
      <c r="E55" s="3">
        <f>D55/GDP!B55*100</f>
        <v>2.9338219413809679</v>
      </c>
    </row>
    <row r="56" spans="1:5">
      <c r="A56">
        <v>1995</v>
      </c>
      <c r="B56">
        <f>Interest!H56*1000000+PB!D56</f>
        <v>75251000000</v>
      </c>
      <c r="C56" s="3">
        <f>B56/GDP!B56*100</f>
        <v>0.99532764361791837</v>
      </c>
      <c r="D56">
        <f>Interest!F56*1000000</f>
        <v>239203000000</v>
      </c>
      <c r="E56" s="3">
        <f>D56/GDP!B56*100</f>
        <v>3.163882982768826</v>
      </c>
    </row>
    <row r="57" spans="1:5">
      <c r="A57">
        <v>1996</v>
      </c>
      <c r="B57">
        <f>Interest!H57*1000000+PB!D57</f>
        <v>139111000000</v>
      </c>
      <c r="C57" s="3">
        <f>B57/GDP!B57*100</f>
        <v>1.749532310652627</v>
      </c>
      <c r="D57">
        <f>Interest!F57*1000000</f>
        <v>246542000000</v>
      </c>
      <c r="E57" s="3">
        <f>D57/GDP!B57*100</f>
        <v>3.10064045929452</v>
      </c>
    </row>
    <row r="58" spans="1:5">
      <c r="A58">
        <v>1997</v>
      </c>
      <c r="B58">
        <f>Interest!H58*1000000+PB!D58</f>
        <v>228890000000</v>
      </c>
      <c r="C58" s="3">
        <f>B58/GDP!B58*100</f>
        <v>2.7084288592212187</v>
      </c>
      <c r="D58">
        <f>Interest!F58*1000000</f>
        <v>250774000000</v>
      </c>
      <c r="E58" s="3">
        <f>D58/GDP!B58*100</f>
        <v>2.9673796965456853</v>
      </c>
    </row>
    <row r="59" spans="1:5">
      <c r="A59">
        <v>1998</v>
      </c>
      <c r="B59">
        <f>Interest!H59*1000000+PB!D59</f>
        <v>319192000000</v>
      </c>
      <c r="C59" s="3">
        <f>B59/GDP!B59*100</f>
        <v>3.5740583150445646</v>
      </c>
      <c r="D59">
        <f>Interest!F59*1000000</f>
        <v>249922000000</v>
      </c>
      <c r="E59" s="3">
        <f>D59/GDP!B59*100</f>
        <v>2.7984279123930667</v>
      </c>
    </row>
    <row r="60" spans="1:5">
      <c r="A60">
        <v>1999</v>
      </c>
      <c r="B60">
        <f>Interest!H60*1000000+PB!D60</f>
        <v>360483000000</v>
      </c>
      <c r="C60" s="3">
        <f>B60/GDP!B60*100</f>
        <v>3.8027137149412553</v>
      </c>
      <c r="D60">
        <f>Interest!F60*1000000</f>
        <v>234873000000</v>
      </c>
      <c r="E60" s="3">
        <f>D60/GDP!B60*100</f>
        <v>2.4776612998931919</v>
      </c>
    </row>
    <row r="61" spans="1:5">
      <c r="A61">
        <v>2000</v>
      </c>
      <c r="B61">
        <f>Interest!H61*1000000+PB!D61</f>
        <v>469080000000</v>
      </c>
      <c r="C61" s="3">
        <f>B61/GDP!B61*100</f>
        <v>4.6365179659140612</v>
      </c>
      <c r="D61">
        <f>Interest!F61*1000000</f>
        <v>232839000000</v>
      </c>
      <c r="E61" s="3">
        <f>D61/GDP!B61*100</f>
        <v>2.3014458230269126</v>
      </c>
    </row>
    <row r="62" spans="1:5">
      <c r="A62">
        <v>2001</v>
      </c>
      <c r="B62">
        <f>Interest!H62*1000000+PB!D62</f>
        <v>343599000000</v>
      </c>
      <c r="C62" s="3">
        <f>B62/GDP!B62*100</f>
        <v>3.2643737129746406</v>
      </c>
      <c r="D62">
        <f>Interest!F62*1000000</f>
        <v>215363000000</v>
      </c>
      <c r="E62" s="3">
        <f>D62/GDP!B62*100</f>
        <v>2.046063335304694</v>
      </c>
    </row>
    <row r="63" spans="1:5">
      <c r="A63">
        <v>2002</v>
      </c>
      <c r="B63">
        <f>Interest!H63*1000000+PB!D63</f>
        <v>21466000000</v>
      </c>
      <c r="C63" s="3">
        <f>B63/GDP!B63*100</f>
        <v>0.19822927127702555</v>
      </c>
      <c r="D63">
        <f>Interest!F63*1000000</f>
        <v>179224000000</v>
      </c>
      <c r="E63" s="3">
        <f>D63/GDP!B63*100</f>
        <v>1.6550565040228096</v>
      </c>
    </row>
    <row r="64" spans="1:5">
      <c r="A64">
        <v>2003</v>
      </c>
      <c r="B64">
        <f>Interest!H64*1000000+PB!D64</f>
        <v>-215511000000</v>
      </c>
      <c r="C64" s="3">
        <f>B64/GDP!B64*100</f>
        <v>-1.9107702537958551</v>
      </c>
      <c r="D64">
        <f>Interest!F64*1000000</f>
        <v>162074000000</v>
      </c>
      <c r="E64" s="3">
        <f>D64/GDP!B64*100</f>
        <v>1.4369854815471572</v>
      </c>
    </row>
    <row r="65" spans="1:5">
      <c r="A65">
        <v>2004</v>
      </c>
      <c r="B65">
        <f>Interest!H65*1000000+PB!D65</f>
        <v>-245037000000</v>
      </c>
      <c r="C65" s="3">
        <f>B65/GDP!B65*100</f>
        <v>-2.0371495021168609</v>
      </c>
      <c r="D65">
        <f>Interest!F65*1000000</f>
        <v>167690000000</v>
      </c>
      <c r="E65" s="3">
        <f>D65/GDP!B65*100</f>
        <v>1.3941143582804898</v>
      </c>
    </row>
    <row r="66" spans="1:5">
      <c r="A66">
        <v>2005</v>
      </c>
      <c r="B66">
        <f>Interest!H66*1000000+PB!D66</f>
        <v>-126990000000</v>
      </c>
      <c r="C66" s="3">
        <f>B66/GDP!B66*100</f>
        <v>-0.98902254292267489</v>
      </c>
      <c r="D66">
        <f>Interest!F66*1000000</f>
        <v>191356000000</v>
      </c>
      <c r="E66" s="3">
        <f>D66/GDP!B66*100</f>
        <v>1.4903173298961445</v>
      </c>
    </row>
    <row r="67" spans="1:5">
      <c r="A67">
        <v>2006</v>
      </c>
      <c r="B67">
        <f>Interest!H67*1000000+PB!D67</f>
        <v>-11611000000</v>
      </c>
      <c r="C67" s="3">
        <f>B67/GDP!B67*100</f>
        <v>-8.5144920893908002E-2</v>
      </c>
      <c r="D67">
        <f>Interest!F67*1000000</f>
        <v>236570000000</v>
      </c>
      <c r="E67" s="3">
        <f>D67/GDP!B67*100</f>
        <v>1.7347975140704346</v>
      </c>
    </row>
    <row r="68" spans="1:5">
      <c r="A68">
        <v>2007</v>
      </c>
      <c r="B68">
        <f>Interest!H68*1000000+PB!D68</f>
        <v>91298000000</v>
      </c>
      <c r="C68" s="3">
        <f>B68/GDP!B68*100</f>
        <v>0.63820766669870588</v>
      </c>
      <c r="D68">
        <f>Interest!F68*1000000</f>
        <v>251999000000</v>
      </c>
      <c r="E68" s="3">
        <f>D68/GDP!B68*100</f>
        <v>1.7615686411576066</v>
      </c>
    </row>
    <row r="69" spans="1:5">
      <c r="A69">
        <v>2008</v>
      </c>
      <c r="B69">
        <f>Interest!H69*1000000+PB!D69</f>
        <v>-198949000000</v>
      </c>
      <c r="C69" s="3">
        <f>B69/GDP!B69*100</f>
        <v>-1.3445611568893476</v>
      </c>
      <c r="D69">
        <f>Interest!F69*1000000</f>
        <v>259604000000</v>
      </c>
      <c r="E69" s="3">
        <f>D69/GDP!B69*100</f>
        <v>1.7544871025896196</v>
      </c>
    </row>
    <row r="70" spans="1:5">
      <c r="A70">
        <v>2009</v>
      </c>
      <c r="B70">
        <f>Interest!H70*1000000+PB!D70</f>
        <v>-1211169000000</v>
      </c>
      <c r="C70" s="3">
        <f>B70/GDP!B70*100</f>
        <v>-8.3717694386651278</v>
      </c>
      <c r="D70">
        <f>Interest!F70*1000000</f>
        <v>201519000000</v>
      </c>
      <c r="E70" s="3">
        <f>D70/GDP!B70*100</f>
        <v>1.3929274985657309</v>
      </c>
    </row>
    <row r="71" spans="1:5">
      <c r="A71">
        <v>2010</v>
      </c>
      <c r="B71">
        <f>Interest!H71*1000000+PB!D71</f>
        <v>-1066209000000</v>
      </c>
      <c r="C71" s="3">
        <f>B71/GDP!B71*100</f>
        <v>-7.1632648947891759</v>
      </c>
      <c r="D71">
        <f>Interest!F71*1000000</f>
        <v>228164000000</v>
      </c>
      <c r="E71" s="3">
        <f>D71/GDP!B71*100</f>
        <v>1.5329069361210395</v>
      </c>
    </row>
    <row r="72" spans="1:5">
      <c r="A72">
        <v>2011</v>
      </c>
      <c r="B72">
        <f>Interest!H72*1000000+PB!D72</f>
        <v>-1033623000000</v>
      </c>
      <c r="C72" s="3">
        <f>B72/GDP!B72*100</f>
        <v>-6.682968540121327</v>
      </c>
      <c r="D72">
        <f>Interest!F72*1000000</f>
        <v>265976000000</v>
      </c>
      <c r="E72" s="3">
        <f>D72/GDP!B72*100</f>
        <v>1.7196881652472031</v>
      </c>
    </row>
    <row r="73" spans="1:5">
      <c r="A73">
        <v>2012</v>
      </c>
      <c r="B73">
        <f>Interest!H73*1000000+PB!D73</f>
        <v>-844500000000</v>
      </c>
      <c r="C73" s="3">
        <f>B73/GDP!B73*100</f>
        <v>-5.2422727688915032</v>
      </c>
      <c r="D73">
        <f>Interest!F73*1000000</f>
        <v>232073000000</v>
      </c>
      <c r="E73" s="3">
        <f>D73/GDP!B73*100</f>
        <v>1.4406038700946806</v>
      </c>
    </row>
    <row r="74" spans="1:5">
      <c r="A74">
        <v>2013</v>
      </c>
      <c r="B74">
        <f>Interest!H74*1000000+PB!D74</f>
        <v>-420789000000</v>
      </c>
      <c r="C74" s="3">
        <f>B74/GDP!B74*100</f>
        <v>-2.5249789229555266</v>
      </c>
      <c r="D74">
        <f>Interest!F74*1000000</f>
        <v>258986000000</v>
      </c>
      <c r="E74" s="3">
        <f>D74/GDP!B74*100</f>
        <v>1.554066744474214</v>
      </c>
    </row>
    <row r="75" spans="1:5">
      <c r="A75">
        <v>2014</v>
      </c>
      <c r="B75">
        <f>Interest!H75*1000000+PB!D75</f>
        <v>-213369000000</v>
      </c>
      <c r="C75" s="3">
        <f>B75/GDP!B75*100</f>
        <v>-1.2283181714167288</v>
      </c>
      <c r="D75">
        <f>Interest!F75*1000000</f>
        <v>271424000000</v>
      </c>
      <c r="E75" s="3">
        <f>D75/GDP!B75*100</f>
        <v>1.5625279743477931</v>
      </c>
    </row>
    <row r="76" spans="1:5">
      <c r="A76">
        <v>2015</v>
      </c>
      <c r="B76">
        <f>Interest!H76*1000000+PB!D76</f>
        <v>-181322000000</v>
      </c>
      <c r="C76" s="3">
        <f>B76/GDP!B76*100</f>
        <v>-1.0025475329845392</v>
      </c>
      <c r="D76">
        <f>Interest!F76*1000000</f>
        <v>260638000000</v>
      </c>
      <c r="E76" s="3">
        <f>D76/GDP!B76*100</f>
        <v>1.4410936560484902</v>
      </c>
    </row>
    <row r="77" spans="1:5">
      <c r="A77">
        <v>2016</v>
      </c>
      <c r="B77">
        <f>Interest!H77*1000000+PB!D77</f>
        <v>-300811000000</v>
      </c>
      <c r="C77" s="3">
        <f>B77/GDP!B77*100</f>
        <v>-1.6228364882088355</v>
      </c>
      <c r="D77">
        <f>Interest!F77*1000000</f>
        <v>283839000000</v>
      </c>
      <c r="E77" s="3">
        <f>D77/GDP!B77*100</f>
        <v>1.5312747405404312</v>
      </c>
    </row>
    <row r="78" spans="1:5">
      <c r="A78">
        <v>2017</v>
      </c>
      <c r="B78">
        <f>Interest!H78*1000000+PB!D78</f>
        <v>-355584000000</v>
      </c>
      <c r="C78" s="3">
        <f>B78/GDP!B78*100</f>
        <v>-1.8476071216092986</v>
      </c>
      <c r="D78">
        <f>Interest!F78*1000000</f>
        <v>309866000000</v>
      </c>
      <c r="E78" s="3">
        <f>D78/GDP!B78*100</f>
        <v>1.6100573376321401</v>
      </c>
    </row>
    <row r="79" spans="1:5">
      <c r="A79">
        <v>2018</v>
      </c>
      <c r="B79">
        <f>Interest!H79*1000000+PB!D79</f>
        <v>-407739000000</v>
      </c>
      <c r="C79" s="3">
        <f>B79/GDP!B79*100</f>
        <v>-2.0083735798777949</v>
      </c>
      <c r="D79">
        <f>Interest!F79*1000000</f>
        <v>371401000000</v>
      </c>
      <c r="E79" s="3">
        <f>D79/GDP!B79*100</f>
        <v>1.8293858471723161</v>
      </c>
    </row>
    <row r="80" spans="1:5">
      <c r="A80">
        <v>2019</v>
      </c>
      <c r="B80">
        <f>Interest!H80*1000000+PB!D80</f>
        <v>-560326000000</v>
      </c>
      <c r="C80" s="3">
        <f>B80/GDP!B80*100</f>
        <v>-2.6481498547909532</v>
      </c>
      <c r="D80">
        <f>Interest!F80*1000000</f>
        <v>423270000000</v>
      </c>
      <c r="E80" s="3">
        <f>D80/GDP!B80*100</f>
        <v>2.0004111696358313</v>
      </c>
    </row>
    <row r="81" spans="1:5">
      <c r="A81">
        <v>2020</v>
      </c>
      <c r="B81">
        <f>Interest!H81*1000000+PB!D81</f>
        <v>-2745021000000</v>
      </c>
      <c r="C81" s="3">
        <f>B81/GDP!B81*100</f>
        <v>-13.033730752247056</v>
      </c>
      <c r="D81">
        <f>Interest!F81*1000000</f>
        <v>387436000000</v>
      </c>
      <c r="E81" s="3">
        <f>D81/GDP!B81*100</f>
        <v>1.8395984976900321</v>
      </c>
    </row>
    <row r="82" spans="1:5">
      <c r="A82">
        <v>2021</v>
      </c>
      <c r="B82">
        <f>Interest!H82*1000000+PB!D82</f>
        <v>-2362559000000</v>
      </c>
      <c r="C82" s="3">
        <f>B82/GDP!B82*100</f>
        <v>-10.428893825476544</v>
      </c>
      <c r="D82">
        <f>Interest!F82*1000000</f>
        <v>412800000000</v>
      </c>
      <c r="E82" s="3">
        <f>D82/GDP!B82*100</f>
        <v>1.8221967667925827</v>
      </c>
    </row>
    <row r="83" spans="1:5">
      <c r="A83">
        <v>2022</v>
      </c>
      <c r="B83">
        <f>Interest!H83*1000000+PB!D83</f>
        <v>-842308000000</v>
      </c>
      <c r="C83" s="3">
        <f>B83/GDP!B83*100</f>
        <v>-3.3691780931505093</v>
      </c>
      <c r="D83">
        <f>Interest!F83*1000000</f>
        <v>533617000000</v>
      </c>
      <c r="E83" s="3">
        <f>D83/GDP!B83*100</f>
        <v>2.1344338490584152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3"/>
  <sheetViews>
    <sheetView zoomScale="70" zoomScaleNormal="70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/>
    </sheetView>
  </sheetViews>
  <sheetFormatPr defaultRowHeight="14.4"/>
  <cols>
    <col min="3" max="3" width="10.44140625" hidden="1" customWidth="1"/>
  </cols>
  <sheetData>
    <row r="1" spans="1:3">
      <c r="A1" t="s">
        <v>0</v>
      </c>
      <c r="B1" t="s">
        <v>13</v>
      </c>
      <c r="C1" t="s">
        <v>36</v>
      </c>
    </row>
    <row r="2" spans="1:3">
      <c r="A2">
        <v>1942</v>
      </c>
      <c r="B2" s="3">
        <v>2.3996847977106359</v>
      </c>
    </row>
    <row r="3" spans="1:3">
      <c r="A3">
        <v>1943</v>
      </c>
      <c r="B3" s="3">
        <f>PB!D3/Debt!B2*100</f>
        <v>2.482399303351881</v>
      </c>
      <c r="C3" s="3">
        <f>PB!D3/Debt!D2*100</f>
        <v>2.7356729828557782</v>
      </c>
    </row>
    <row r="4" spans="1:3">
      <c r="A4">
        <v>1944</v>
      </c>
      <c r="B4" s="3">
        <f>PB!D4/Debt!B3*100</f>
        <v>1.9104456584693892</v>
      </c>
      <c r="C4" s="3">
        <f>PB!D4/Debt!D3*100</f>
        <v>2.0637267798079115</v>
      </c>
    </row>
    <row r="5" spans="1:3">
      <c r="A5">
        <v>1945</v>
      </c>
      <c r="B5" s="3">
        <f>PB!D5/Debt!B4*100</f>
        <v>1.8524210480746337</v>
      </c>
      <c r="C5" s="3">
        <f>PB!D5/Debt!D4*100</f>
        <v>1.9364841536544921</v>
      </c>
    </row>
    <row r="6" spans="1:3">
      <c r="A6">
        <v>1946</v>
      </c>
      <c r="B6" s="3">
        <f>PB!D6/Debt!B5*100</f>
        <v>1.9228087183542957</v>
      </c>
      <c r="C6" s="3">
        <f>PB!D6/Debt!D5*100</f>
        <v>1.9960703455995117</v>
      </c>
    </row>
    <row r="7" spans="1:3">
      <c r="A7">
        <v>1947</v>
      </c>
      <c r="B7" s="3">
        <f>PB!D7/Debt!B6*100</f>
        <v>1.9120073099838339</v>
      </c>
      <c r="C7" s="3">
        <f>PB!D7/Debt!D6*100</f>
        <v>1.9795934309071097</v>
      </c>
    </row>
    <row r="8" spans="1:3">
      <c r="A8">
        <v>1948</v>
      </c>
      <c r="B8" s="3">
        <f>PB!D8/Debt!B7*100</f>
        <v>2.128519784789983</v>
      </c>
      <c r="C8" s="3">
        <f>PB!D8/Debt!D7*100</f>
        <v>2.2005479314762275</v>
      </c>
    </row>
    <row r="9" spans="1:3">
      <c r="A9">
        <v>1949</v>
      </c>
      <c r="B9" s="3">
        <f>PB!D9/Debt!B8*100</f>
        <v>2.300503999630092</v>
      </c>
      <c r="C9" s="3">
        <f>PB!D9/Debt!D8*100</f>
        <v>2.3215059114657493</v>
      </c>
    </row>
    <row r="10" spans="1:3">
      <c r="A10">
        <v>1950</v>
      </c>
      <c r="B10" s="3">
        <f>PB!D10/Debt!B9*100</f>
        <v>2.4697417903901608</v>
      </c>
      <c r="C10" s="3">
        <f>PB!D10/Debt!D9*100</f>
        <v>2.4910484743125521</v>
      </c>
    </row>
    <row r="11" spans="1:3">
      <c r="A11">
        <v>1951</v>
      </c>
      <c r="B11" s="3">
        <f>PB!D11/Debt!B10*100</f>
        <v>2.3429046264547559</v>
      </c>
      <c r="C11" s="3">
        <f>PB!D11/Debt!D10*100</f>
        <v>2.3606176997138859</v>
      </c>
    </row>
    <row r="12" spans="1:3">
      <c r="A12">
        <v>1952</v>
      </c>
      <c r="B12" s="3">
        <f>PB!D12/Debt!B11*100</f>
        <v>2.412726407435402</v>
      </c>
      <c r="C12" s="3">
        <f>PB!D12/Debt!D11*100</f>
        <v>2.4404227968278525</v>
      </c>
    </row>
    <row r="13" spans="1:3">
      <c r="A13">
        <v>1953</v>
      </c>
      <c r="B13" s="3">
        <f>PB!D13/Debt!B12*100</f>
        <v>2.6409260656180442</v>
      </c>
      <c r="C13" s="3">
        <f>PB!D13/Debt!D12*100</f>
        <v>2.6685909464271669</v>
      </c>
    </row>
    <row r="14" spans="1:3">
      <c r="A14">
        <v>1954</v>
      </c>
      <c r="B14" s="3">
        <f>PB!D14/Debt!B13*100</f>
        <v>2.423311338336775</v>
      </c>
      <c r="C14" s="3">
        <f>PB!D14/Debt!D13*100</f>
        <v>2.4459592135014363</v>
      </c>
    </row>
    <row r="15" spans="1:3">
      <c r="A15">
        <v>1955</v>
      </c>
      <c r="B15" s="3">
        <f>PB!D15/Debt!B14*100</f>
        <v>2.3764025674947327</v>
      </c>
      <c r="C15" s="3">
        <f>PB!D15/Debt!D14*100</f>
        <v>2.4297442827501383</v>
      </c>
    </row>
    <row r="16" spans="1:3">
      <c r="A16">
        <v>1956</v>
      </c>
      <c r="B16" s="3">
        <f>PB!D16/Debt!B15*100</f>
        <v>2.4653599039785368</v>
      </c>
      <c r="C16" s="3">
        <f>PB!D16/Debt!D15*100</f>
        <v>2.5263079973585052</v>
      </c>
    </row>
    <row r="17" spans="1:3">
      <c r="A17">
        <v>1957</v>
      </c>
      <c r="B17" s="3">
        <f>PB!D17/Debt!B16*100</f>
        <v>2.6510200039611806</v>
      </c>
      <c r="C17" s="3">
        <f>PB!D17/Debt!D16*100</f>
        <v>2.721930452646673</v>
      </c>
    </row>
    <row r="18" spans="1:3">
      <c r="A18">
        <v>1958</v>
      </c>
      <c r="B18" s="3">
        <f>PB!D18/Debt!B17*100</f>
        <v>2.8106875797920852</v>
      </c>
      <c r="C18" s="3">
        <f>PB!D18/Debt!D17*100</f>
        <v>2.894660576072611</v>
      </c>
    </row>
    <row r="19" spans="1:3">
      <c r="A19">
        <v>1959</v>
      </c>
      <c r="B19" s="3">
        <f>PB!D19/Debt!B18*100</f>
        <v>2.8003499222395027</v>
      </c>
      <c r="C19" s="3">
        <f>PB!D19/Debt!D18*100</f>
        <v>2.8882368317241709</v>
      </c>
    </row>
    <row r="20" spans="1:3">
      <c r="A20">
        <v>1960</v>
      </c>
      <c r="B20" s="3">
        <f>PB!D20/Debt!B19*100</f>
        <v>3.255929885258265</v>
      </c>
      <c r="C20" s="3">
        <f>PB!D20/Debt!D19*100</f>
        <v>3.3625378788581073</v>
      </c>
    </row>
    <row r="21" spans="1:3">
      <c r="A21">
        <v>1961</v>
      </c>
      <c r="B21" s="3">
        <f>PB!D21/Debt!B20*100</f>
        <v>3.1192366154365816</v>
      </c>
      <c r="C21" s="3">
        <f>PB!D21/Debt!D20*100</f>
        <v>3.2411909299389188</v>
      </c>
    </row>
    <row r="22" spans="1:3">
      <c r="A22">
        <v>1962</v>
      </c>
      <c r="B22" s="3">
        <f>PB!D22/Debt!B21*100</f>
        <v>3.2249944411114422</v>
      </c>
      <c r="C22" s="3">
        <f>PB!D22/Debt!D21*100</f>
        <v>3.3469655800327076</v>
      </c>
    </row>
    <row r="23" spans="1:3">
      <c r="A23">
        <v>1963</v>
      </c>
      <c r="B23" s="3">
        <f>PB!D23/Debt!B22*100</f>
        <v>3.3942179750816504</v>
      </c>
      <c r="C23" s="3">
        <f>PB!D23/Debt!D22*100</f>
        <v>3.5373269056900969</v>
      </c>
    </row>
    <row r="24" spans="1:3">
      <c r="A24">
        <v>1964</v>
      </c>
      <c r="B24" s="3">
        <f>PB!D24/Debt!B23*100</f>
        <v>3.5644819630046696</v>
      </c>
      <c r="C24" s="3">
        <f>PB!D24/Debt!D23*100</f>
        <v>3.7146787049835268</v>
      </c>
    </row>
    <row r="25" spans="1:3">
      <c r="A25">
        <v>1965</v>
      </c>
      <c r="B25" s="3">
        <f>PB!D25/Debt!B24*100</f>
        <v>3.7286499071438861</v>
      </c>
      <c r="C25" s="3">
        <f>PB!D25/Debt!D24*100</f>
        <v>3.8868934691961621</v>
      </c>
    </row>
    <row r="26" spans="1:3">
      <c r="A26">
        <v>1966</v>
      </c>
      <c r="B26" s="3">
        <f>PB!D26/Debt!B25*100</f>
        <v>3.8780111819248555</v>
      </c>
      <c r="C26" s="3">
        <f>PB!D26/Debt!D25*100</f>
        <v>4.0507273555513628</v>
      </c>
    </row>
    <row r="27" spans="1:3">
      <c r="A27">
        <v>1967</v>
      </c>
      <c r="B27" s="3">
        <f>PB!D27/Debt!B26*100</f>
        <v>4.2117597093821342</v>
      </c>
      <c r="C27" s="3">
        <f>PB!D27/Debt!D26*100</f>
        <v>4.4639849789932704</v>
      </c>
    </row>
    <row r="28" spans="1:3">
      <c r="A28">
        <v>1968</v>
      </c>
      <c r="B28" s="3">
        <f>PB!D28/Debt!B27*100</f>
        <v>4.4650559210279575</v>
      </c>
      <c r="C28" s="3">
        <f>PB!D28/Debt!D27*100</f>
        <v>4.8296386951503338</v>
      </c>
    </row>
    <row r="29" spans="1:3">
      <c r="A29">
        <v>1969</v>
      </c>
      <c r="B29" s="3">
        <f>PB!D29/Debt!B28*100</f>
        <v>4.6576525237873216</v>
      </c>
      <c r="C29" s="3">
        <f>PB!D29/Debt!D28*100</f>
        <v>5.0822443838382476</v>
      </c>
    </row>
    <row r="30" spans="1:3">
      <c r="A30">
        <v>1970</v>
      </c>
      <c r="B30" s="3">
        <f>PB!D30/Debt!B29*100</f>
        <v>5.5262703697843998</v>
      </c>
      <c r="C30" s="3">
        <f>PB!D30/Debt!D29*100</f>
        <v>5.7590929633421268</v>
      </c>
    </row>
    <row r="31" spans="1:3">
      <c r="A31">
        <v>1971</v>
      </c>
      <c r="B31" s="3">
        <f>PB!D31/Debt!B30*100</f>
        <v>5.7193200516952807</v>
      </c>
      <c r="C31" s="3">
        <f>PB!D31/Debt!D30*100</f>
        <v>5.9187137505573553</v>
      </c>
    </row>
    <row r="32" spans="1:3">
      <c r="A32">
        <v>1972</v>
      </c>
      <c r="B32" s="3">
        <f>PB!D32/Debt!B31*100</f>
        <v>5.5306777720212388</v>
      </c>
      <c r="C32" s="3">
        <f>PB!D32/Debt!D31*100</f>
        <v>5.7131616502507248</v>
      </c>
    </row>
    <row r="33" spans="1:3">
      <c r="A33">
        <v>1973</v>
      </c>
      <c r="B33" s="3">
        <f>PB!D33/Debt!B32*100</f>
        <v>5.810278028519404</v>
      </c>
      <c r="C33" s="3">
        <f>PB!D33/Debt!D32*100</f>
        <v>5.9683607890196875</v>
      </c>
    </row>
    <row r="34" spans="1:3">
      <c r="A34">
        <v>1974</v>
      </c>
      <c r="B34" s="3">
        <f>PB!D34/Debt!B33*100</f>
        <v>6.6689155495585348</v>
      </c>
      <c r="C34" s="3">
        <f>PB!D34/Debt!D33*100</f>
        <v>6.8380480522534413</v>
      </c>
    </row>
    <row r="35" spans="1:3">
      <c r="A35">
        <v>1975</v>
      </c>
      <c r="B35" s="3">
        <f>PB!D35/Debt!B34*100</f>
        <v>7.2740973933587236</v>
      </c>
      <c r="C35" s="3">
        <f>PB!D35/Debt!D34*100</f>
        <v>7.4778309363576545</v>
      </c>
    </row>
    <row r="36" spans="1:3">
      <c r="A36">
        <v>1976</v>
      </c>
      <c r="B36" s="3">
        <f>PB!D36/Debt!B35*100</f>
        <v>7.4172789460349637</v>
      </c>
      <c r="C36" s="3">
        <f>PB!D36/Debt!D35*100</f>
        <v>7.5712357179432814</v>
      </c>
    </row>
    <row r="37" spans="1:3">
      <c r="A37" s="1" t="s">
        <v>1</v>
      </c>
      <c r="B37" s="13">
        <f>PB!D37/Debt!B36*100</f>
        <v>1.6409581821685615</v>
      </c>
      <c r="C37" s="13">
        <f>PB!D37/Debt!D36*100*4</f>
        <v>6.7277552107039496</v>
      </c>
    </row>
    <row r="38" spans="1:3">
      <c r="A38">
        <v>1977</v>
      </c>
      <c r="B38" s="3">
        <f>PB!D38/Debt!B37*100</f>
        <v>6.8166269432038575</v>
      </c>
      <c r="C38" s="3">
        <f>PB!D38/Debt!D37*100</f>
        <v>6.9978764178795254</v>
      </c>
    </row>
    <row r="39" spans="1:3">
      <c r="A39">
        <v>1978</v>
      </c>
      <c r="B39" s="3">
        <f>PB!D39/Debt!B38*100</f>
        <v>7.3175573297590253</v>
      </c>
      <c r="C39" s="3">
        <f>PB!D39/Debt!D38*100</f>
        <v>7.4432967537808343</v>
      </c>
    </row>
    <row r="40" spans="1:3">
      <c r="A40">
        <v>1979</v>
      </c>
      <c r="B40" s="3">
        <f>PB!D40/Debt!B39*100</f>
        <v>8.2197105707876119</v>
      </c>
      <c r="C40" s="3">
        <f>PB!D40/Debt!D39*100</f>
        <v>8.3554760816460476</v>
      </c>
    </row>
    <row r="41" spans="1:3">
      <c r="A41">
        <v>1980</v>
      </c>
      <c r="B41" s="3">
        <f>PB!D41/Debt!B40*100</f>
        <v>9.8010951014046412</v>
      </c>
      <c r="C41" s="3">
        <f>PB!D41/Debt!D40*100</f>
        <v>9.9447435017755925</v>
      </c>
    </row>
    <row r="42" spans="1:3">
      <c r="A42">
        <v>1981</v>
      </c>
      <c r="B42" s="3">
        <f>PB!D42/Debt!B41*100</f>
        <v>11.479331332180587</v>
      </c>
      <c r="C42" s="3">
        <f>PB!D42/Debt!D41*100</f>
        <v>11.553250924554122</v>
      </c>
    </row>
    <row r="43" spans="1:3">
      <c r="A43">
        <v>1982</v>
      </c>
      <c r="B43" s="3">
        <f>PB!D43/Debt!B42*100</f>
        <v>12.814760390671514</v>
      </c>
      <c r="C43" s="3">
        <f>PB!D43/Debt!D42*100</f>
        <v>12.830867850724042</v>
      </c>
    </row>
    <row r="44" spans="1:3">
      <c r="A44">
        <v>1983</v>
      </c>
      <c r="B44" s="3">
        <f>PB!D44/Debt!B43*100</f>
        <v>12.065110996944542</v>
      </c>
      <c r="C44" s="3">
        <f>PB!D44/Debt!D43*100</f>
        <v>12.066363865485316</v>
      </c>
    </row>
    <row r="45" spans="1:3">
      <c r="A45">
        <v>1984</v>
      </c>
      <c r="B45" s="3">
        <f>PB!D45/Debt!B44*100</f>
        <v>11.739713066752955</v>
      </c>
      <c r="C45" s="3">
        <f>PB!D45/Debt!D44*100</f>
        <v>11.745289990217536</v>
      </c>
    </row>
    <row r="46" spans="1:3">
      <c r="A46">
        <v>1985</v>
      </c>
      <c r="B46" s="3">
        <f>PB!D46/Debt!B45*100</f>
        <v>11.699917749000555</v>
      </c>
      <c r="C46" s="3">
        <f>PB!D46/Debt!D45*100</f>
        <v>11.794592143057685</v>
      </c>
    </row>
    <row r="47" spans="1:3">
      <c r="A47">
        <v>1986</v>
      </c>
      <c r="B47" s="3">
        <f>PB!D47/Debt!B46*100</f>
        <v>10.569841964889932</v>
      </c>
      <c r="C47" s="3">
        <f>PB!D47/Debt!D46*100</f>
        <v>10.589471613183681</v>
      </c>
    </row>
    <row r="48" spans="1:3">
      <c r="A48">
        <v>1987</v>
      </c>
      <c r="B48" s="3">
        <f>PB!D48/Debt!B47*100</f>
        <v>9.211529435150517</v>
      </c>
      <c r="C48" s="3">
        <f>PB!D48/Debt!D47*100</f>
        <v>9.2958941945448412</v>
      </c>
    </row>
    <row r="49" spans="1:3">
      <c r="A49">
        <v>1988</v>
      </c>
      <c r="B49" s="3">
        <f>PB!D49/Debt!B48*100</f>
        <v>9.1136249023020461</v>
      </c>
      <c r="C49" s="3">
        <f>PB!D49/Debt!D48*100</f>
        <v>9.1813474043801779</v>
      </c>
    </row>
    <row r="50" spans="1:3">
      <c r="A50">
        <v>1989</v>
      </c>
      <c r="B50" s="3">
        <f>PB!D50/Debt!B49*100</f>
        <v>9.2114216305585437</v>
      </c>
      <c r="C50" s="3">
        <f>PB!D50/Debt!D49*100</f>
        <v>9.2892358056064843</v>
      </c>
    </row>
    <row r="51" spans="1:3">
      <c r="A51">
        <v>1990</v>
      </c>
      <c r="B51" s="3">
        <f>PB!D51/Debt!B50*100</f>
        <v>9.2380299408960358</v>
      </c>
      <c r="C51" s="3">
        <f>PB!D51/Debt!D50*100</f>
        <v>9.4366605676385937</v>
      </c>
    </row>
    <row r="52" spans="1:3">
      <c r="A52">
        <v>1991</v>
      </c>
      <c r="B52" s="3">
        <f>PB!D52/Debt!B51*100</f>
        <v>8.9059852593219819</v>
      </c>
      <c r="C52" s="3">
        <f>PB!D52/Debt!D51*100</f>
        <v>8.9481927003066026</v>
      </c>
    </row>
    <row r="53" spans="1:3">
      <c r="A53">
        <v>1992</v>
      </c>
      <c r="B53" s="3">
        <f>PB!D53/Debt!B52*100</f>
        <v>7.9756072798837039</v>
      </c>
      <c r="C53" s="3">
        <f>PB!D53/Debt!D52*100</f>
        <v>7.8610504786149029</v>
      </c>
    </row>
    <row r="54" spans="1:3">
      <c r="A54">
        <v>1993</v>
      </c>
      <c r="B54" s="3">
        <f>PB!D54/Debt!B53*100</f>
        <v>7.0057475038645052</v>
      </c>
      <c r="C54" s="3">
        <f>PB!D54/Debt!D53*100</f>
        <v>6.9346976097114936</v>
      </c>
    </row>
    <row r="55" spans="1:3">
      <c r="A55">
        <v>1994</v>
      </c>
      <c r="B55" s="3">
        <f>PB!D55/Debt!B54*100</f>
        <v>6.481845193751008</v>
      </c>
      <c r="C55" s="3">
        <f>PB!D55/Debt!D54*100</f>
        <v>6.4255532898322603</v>
      </c>
    </row>
    <row r="56" spans="1:3">
      <c r="A56">
        <v>1995</v>
      </c>
      <c r="B56" s="3">
        <f>PB!D56/Debt!B55*100</f>
        <v>6.9676222267856858</v>
      </c>
      <c r="C56" s="3">
        <f>PB!D56/Debt!D55*100</f>
        <v>6.9105633511882871</v>
      </c>
    </row>
    <row r="57" spans="1:3">
      <c r="A57">
        <v>1996</v>
      </c>
      <c r="B57" s="3">
        <f>PB!D57/Debt!B56*100</f>
        <v>6.8400706030277618</v>
      </c>
      <c r="C57" s="3">
        <f>PB!D57/Debt!D56*100</f>
        <v>6.8202666560438008</v>
      </c>
    </row>
    <row r="58" spans="1:3">
      <c r="A58">
        <v>1997</v>
      </c>
      <c r="B58" s="3">
        <f>PB!D58/Debt!B57*100</f>
        <v>6.7158301404391398</v>
      </c>
      <c r="C58" s="3">
        <f>PB!D58/Debt!D57*100</f>
        <v>6.67167182613119</v>
      </c>
    </row>
    <row r="59" spans="1:3">
      <c r="A59">
        <v>1998</v>
      </c>
      <c r="B59" s="3">
        <f>PB!D59/Debt!B58*100</f>
        <v>6.6251116016991034</v>
      </c>
      <c r="C59" s="3">
        <f>PB!D59/Debt!D58*100</f>
        <v>6.5871776678752196</v>
      </c>
    </row>
    <row r="60" spans="1:3">
      <c r="A60">
        <v>1999</v>
      </c>
      <c r="B60" s="3">
        <f>PB!D60/Debt!B59*100</f>
        <v>6.3119255897249706</v>
      </c>
      <c r="C60" s="3">
        <f>PB!D60/Debt!D59*100</f>
        <v>6.2832170666335658</v>
      </c>
    </row>
    <row r="61" spans="1:3">
      <c r="A61">
        <v>2000</v>
      </c>
      <c r="B61" s="3">
        <f>PB!D61/Debt!B60*100</f>
        <v>6.4101247590067398</v>
      </c>
      <c r="C61" s="3">
        <f>PB!D61/Debt!D60*100</f>
        <v>6.3911099399698621</v>
      </c>
    </row>
    <row r="62" spans="1:3">
      <c r="A62">
        <v>2001</v>
      </c>
      <c r="B62" s="3">
        <f>PB!D62/Debt!B61*100</f>
        <v>6.3159935292468425</v>
      </c>
      <c r="C62" s="3">
        <f>PB!D62/Debt!D61*100</f>
        <v>6.3879763368602971</v>
      </c>
    </row>
    <row r="63" spans="1:3">
      <c r="A63">
        <v>2002</v>
      </c>
      <c r="B63" s="3">
        <f>PB!D63/Debt!B62*100</f>
        <v>5.3989393348325034</v>
      </c>
      <c r="C63" s="3">
        <f>PB!D63/Debt!D62*100</f>
        <v>5.367096583289138</v>
      </c>
    </row>
    <row r="64" spans="1:3">
      <c r="A64">
        <v>2003</v>
      </c>
      <c r="B64" s="3">
        <f>PB!D64/Debt!B63*100</f>
        <v>4.5778093998266307</v>
      </c>
      <c r="C64" s="3">
        <f>PB!D64/Debt!D63*100</f>
        <v>4.5613799072738788</v>
      </c>
    </row>
    <row r="65" spans="1:3">
      <c r="A65">
        <v>2004</v>
      </c>
      <c r="B65" s="3">
        <f>PB!D65/Debt!B64*100</f>
        <v>4.2849736153049882</v>
      </c>
      <c r="C65" s="3">
        <f>PB!D65/Debt!D64*100</f>
        <v>4.273347337836511</v>
      </c>
    </row>
    <row r="66" spans="1:3">
      <c r="A66">
        <v>2005</v>
      </c>
      <c r="B66" s="3">
        <f>PB!D66/Debt!B65*100</f>
        <v>4.4547559051891916</v>
      </c>
      <c r="C66" s="3">
        <f>PB!D66/Debt!D65*100</f>
        <v>4.4425515859058207</v>
      </c>
    </row>
    <row r="67" spans="1:3">
      <c r="A67">
        <v>2006</v>
      </c>
      <c r="B67" s="3">
        <f>PB!D67/Debt!B66*100</f>
        <v>5.1515478815002442</v>
      </c>
      <c r="C67" s="3">
        <f>PB!D67/Debt!D66*100</f>
        <v>5.141440842194184</v>
      </c>
    </row>
    <row r="68" spans="1:3">
      <c r="A68">
        <v>2007</v>
      </c>
      <c r="B68" s="3">
        <f>PB!D68/Debt!B67*100</f>
        <v>5.2184812833870238</v>
      </c>
      <c r="C68" s="3">
        <f>PB!D68/Debt!D67*100</f>
        <v>5.2032369432027918</v>
      </c>
    </row>
    <row r="69" spans="1:3">
      <c r="A69">
        <v>2008</v>
      </c>
      <c r="B69" s="3">
        <f>PB!D69/Debt!B68*100</f>
        <v>5.1558559870064897</v>
      </c>
      <c r="C69" s="3">
        <f>PB!D69/Debt!D68*100</f>
        <v>5.141380078882869</v>
      </c>
    </row>
    <row r="70" spans="1:3">
      <c r="A70">
        <v>2009</v>
      </c>
      <c r="B70" s="3">
        <f>PB!D70/Debt!B69*100</f>
        <v>3.472639387908083</v>
      </c>
      <c r="C70" s="3">
        <f>PB!D70/Debt!D69*100</f>
        <v>3.4692668242813705</v>
      </c>
    </row>
    <row r="71" spans="1:3">
      <c r="A71">
        <v>2010</v>
      </c>
      <c r="B71" s="3">
        <f>PB!D71/Debt!B70*100</f>
        <v>3.0241598514031094</v>
      </c>
      <c r="C71" s="3">
        <f>PB!D71/Debt!D70*100</f>
        <v>3.0212944817396772</v>
      </c>
    </row>
    <row r="72" spans="1:3">
      <c r="A72">
        <v>2011</v>
      </c>
      <c r="B72" s="3">
        <f>PB!D72/Debt!B71*100</f>
        <v>2.9491016735777231</v>
      </c>
      <c r="C72" s="3">
        <f>PB!D72/Debt!D71*100</f>
        <v>2.9478182492941252</v>
      </c>
    </row>
    <row r="73" spans="1:3">
      <c r="A73">
        <v>2012</v>
      </c>
      <c r="B73" s="3">
        <f>PB!D73/Debt!B72*100</f>
        <v>2.2913577721264429</v>
      </c>
      <c r="C73" s="3">
        <f>PB!D73/Debt!D72*100</f>
        <v>2.2916192959253157</v>
      </c>
    </row>
    <row r="74" spans="1:3">
      <c r="A74">
        <v>2013</v>
      </c>
      <c r="B74" s="3">
        <f>PB!D74/Debt!B73*100</f>
        <v>2.2957449922352642</v>
      </c>
      <c r="C74" s="3">
        <f>PB!D74/Debt!D73*100</f>
        <v>2.2980969008559118</v>
      </c>
    </row>
    <row r="75" spans="1:3">
      <c r="A75">
        <v>2014</v>
      </c>
      <c r="B75" s="3">
        <f>PB!D75/Debt!B74*100</f>
        <v>2.2651297748681789</v>
      </c>
      <c r="C75" s="3">
        <f>PB!D75/Debt!D74*100</f>
        <v>2.2663464377813898</v>
      </c>
    </row>
    <row r="76" spans="1:3">
      <c r="A76">
        <v>2015</v>
      </c>
      <c r="B76" s="3">
        <f>PB!D76/Debt!B75*100</f>
        <v>2.0394370878830888</v>
      </c>
      <c r="C76" s="3">
        <f>PB!D76/Debt!D75*100</f>
        <v>2.0386280325935071</v>
      </c>
    </row>
    <row r="77" spans="1:3">
      <c r="A77">
        <v>2016</v>
      </c>
      <c r="B77" s="3">
        <f>PB!D77/Debt!B76*100</f>
        <v>2.1639526185413214</v>
      </c>
      <c r="C77" s="3">
        <f>PB!D77/Debt!D76*100</f>
        <v>2.1627728189012578</v>
      </c>
    </row>
    <row r="78" spans="1:3">
      <c r="A78">
        <v>2017</v>
      </c>
      <c r="B78" s="3">
        <f>PB!D78/Debt!B77*100</f>
        <v>2.1871416124538596</v>
      </c>
      <c r="C78" s="3">
        <f>PB!D78/Debt!D77*100</f>
        <v>2.1862467283690536</v>
      </c>
    </row>
    <row r="79" spans="1:3">
      <c r="A79">
        <v>2018</v>
      </c>
      <c r="B79" s="3">
        <f>PB!D79/Debt!B78*100</f>
        <v>2.5324915265066394</v>
      </c>
      <c r="C79" s="3">
        <f>PB!D79/Debt!D78*100</f>
        <v>2.5311126044823427</v>
      </c>
    </row>
    <row r="80" spans="1:3">
      <c r="A80">
        <v>2019</v>
      </c>
      <c r="B80" s="3">
        <f>PB!D80/Debt!B79*100</f>
        <v>2.6875024564167385</v>
      </c>
      <c r="C80" s="3">
        <f>PB!D80/Debt!D79*100</f>
        <v>2.6855266176847565</v>
      </c>
    </row>
    <row r="81" spans="1:3">
      <c r="A81">
        <v>2020</v>
      </c>
      <c r="B81" s="3">
        <f>PB!D81/Debt!B80*100</f>
        <v>2.3060705803924839</v>
      </c>
      <c r="C81" s="3">
        <f>PB!D81/Debt!D80*100</f>
        <v>2.304919083280057</v>
      </c>
    </row>
    <row r="82" spans="1:3">
      <c r="A82">
        <v>2021</v>
      </c>
      <c r="B82" s="3">
        <f>PB!D82/Debt!B81*100</f>
        <v>1.9641552141302694</v>
      </c>
      <c r="C82" s="3">
        <f>PB!D82/Debt!D81*100</f>
        <v>1.9639418686460883</v>
      </c>
    </row>
    <row r="83" spans="1:3">
      <c r="A83">
        <v>2022</v>
      </c>
      <c r="B83" s="3">
        <f>PB!D83/Debt!B82*100</f>
        <v>2.3947465888177426</v>
      </c>
      <c r="C83" s="3">
        <f>PB!D83/Debt!D82*100</f>
        <v>2.3947376442782624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3"/>
  <sheetViews>
    <sheetView zoomScale="70" zoomScaleNormal="70" workbookViewId="0">
      <pane xSplit="1" ySplit="1" topLeftCell="B49" activePane="bottomRight" state="frozen"/>
      <selection activeCell="B2" sqref="B2"/>
      <selection pane="topRight" activeCell="B2" sqref="B2"/>
      <selection pane="bottomLeft" activeCell="B2" sqref="B2"/>
      <selection pane="bottomRight" activeCell="C35" sqref="C35:C83"/>
    </sheetView>
  </sheetViews>
  <sheetFormatPr defaultRowHeight="14.4"/>
  <cols>
    <col min="2" max="2" width="9.33203125" customWidth="1"/>
    <col min="4" max="4" width="0" hidden="1" customWidth="1"/>
    <col min="5" max="5" width="10.33203125" hidden="1" customWidth="1"/>
    <col min="6" max="7" width="0" hidden="1" customWidth="1"/>
    <col min="8" max="8" width="9.109375" customWidth="1"/>
  </cols>
  <sheetData>
    <row r="1" spans="1:13">
      <c r="A1" t="s">
        <v>0</v>
      </c>
      <c r="B1" t="s">
        <v>5</v>
      </c>
      <c r="C1" t="s">
        <v>8</v>
      </c>
      <c r="H1" t="s">
        <v>49</v>
      </c>
      <c r="I1" t="s">
        <v>50</v>
      </c>
      <c r="J1" t="s">
        <v>51</v>
      </c>
    </row>
    <row r="2" spans="1:13">
      <c r="A2">
        <v>1942</v>
      </c>
      <c r="B2" s="3">
        <v>0</v>
      </c>
      <c r="C2" s="3">
        <v>0</v>
      </c>
      <c r="H2" s="3">
        <v>0</v>
      </c>
      <c r="I2" s="3">
        <v>0</v>
      </c>
      <c r="J2" s="3">
        <v>0</v>
      </c>
      <c r="L2" s="3">
        <v>0</v>
      </c>
      <c r="M2" s="3">
        <f>C2-L2</f>
        <v>0</v>
      </c>
    </row>
    <row r="3" spans="1:13">
      <c r="A3">
        <v>1943</v>
      </c>
      <c r="B3">
        <f>Debt!B3-(1+i!B3/100)*Debt!B2+PB!B3</f>
        <v>5459000000</v>
      </c>
      <c r="C3" s="3">
        <f>B3/GDP!B3*100</f>
        <v>2.9572047670639217</v>
      </c>
      <c r="H3">
        <f>Debt!B3-PB!D3-Debt!B2+PB!B3</f>
        <v>5459000000</v>
      </c>
      <c r="I3" s="3">
        <f>H3/GDP!B3*100</f>
        <v>2.9572047670639217</v>
      </c>
      <c r="J3" s="3">
        <f>I3-C3</f>
        <v>0</v>
      </c>
      <c r="L3" s="3">
        <v>2.9572047670639217</v>
      </c>
      <c r="M3" s="3">
        <f t="shared" ref="M3:M66" si="0">C3-L3</f>
        <v>0</v>
      </c>
    </row>
    <row r="4" spans="1:13">
      <c r="A4">
        <v>1944</v>
      </c>
      <c r="B4">
        <f>Debt!B4-(1+i!B4/100)*Debt!B3+PB!B4</f>
        <v>9473000000</v>
      </c>
      <c r="C4" s="3">
        <f>B4/GDP!B4*100</f>
        <v>4.4307764265668848</v>
      </c>
      <c r="H4">
        <f>Debt!B4-PB!D4-Debt!B3+PB!B4</f>
        <v>9473000000</v>
      </c>
      <c r="I4" s="3">
        <f>H4/GDP!B4*100</f>
        <v>4.4307764265668848</v>
      </c>
      <c r="J4" s="3">
        <f t="shared" ref="J4:J67" si="1">I4-C4</f>
        <v>0</v>
      </c>
      <c r="L4" s="3">
        <v>4.4307764265668848</v>
      </c>
      <c r="M4" s="3">
        <f t="shared" si="0"/>
        <v>0</v>
      </c>
    </row>
    <row r="5" spans="1:13">
      <c r="A5">
        <v>1945</v>
      </c>
      <c r="B5">
        <f>Debt!B5-(1+i!B5/100)*Debt!B4+PB!B5</f>
        <v>2833000000</v>
      </c>
      <c r="C5" s="3">
        <f>B5/GDP!B5*100</f>
        <v>1.2513250883392226</v>
      </c>
      <c r="H5">
        <f>Debt!B5-PB!D5-Debt!B4+PB!B5</f>
        <v>2833000000</v>
      </c>
      <c r="I5" s="3">
        <f>H5/GDP!B5*100</f>
        <v>1.2513250883392226</v>
      </c>
      <c r="J5" s="3">
        <f t="shared" si="1"/>
        <v>0</v>
      </c>
      <c r="L5" s="3">
        <v>1.2513250883392226</v>
      </c>
      <c r="M5" s="3">
        <f t="shared" si="0"/>
        <v>0</v>
      </c>
    </row>
    <row r="6" spans="1:13">
      <c r="A6">
        <v>1946</v>
      </c>
      <c r="B6">
        <f>Debt!B6-(1+i!B6/100)*Debt!B5+PB!B6</f>
        <v>-9256999999.9999695</v>
      </c>
      <c r="C6" s="3">
        <f>B6/GDP!B6*100</f>
        <v>-4.0600877192982328</v>
      </c>
      <c r="H6">
        <f>Debt!B6-PB!D6-Debt!B5+PB!B6</f>
        <v>-9257000000</v>
      </c>
      <c r="I6" s="3">
        <f>H6/GDP!B6*100</f>
        <v>-4.0600877192982461</v>
      </c>
      <c r="J6" s="3">
        <f t="shared" si="1"/>
        <v>-1.3322676295501878E-14</v>
      </c>
      <c r="L6" s="3">
        <v>-4.0600877192982328</v>
      </c>
      <c r="M6" s="3">
        <f t="shared" si="0"/>
        <v>0</v>
      </c>
    </row>
    <row r="7" spans="1:13">
      <c r="A7">
        <v>1947</v>
      </c>
      <c r="B7">
        <f>Debt!B7-(1+i!B7/100)*Debt!B6+PB!B7</f>
        <v>-13504000000.000031</v>
      </c>
      <c r="C7" s="3">
        <f>B7/GDP!B7*100</f>
        <v>-5.6525742988698324</v>
      </c>
      <c r="H7">
        <f>Debt!B7-PB!D7-Debt!B6+PB!B7</f>
        <v>-13504000000</v>
      </c>
      <c r="I7" s="3">
        <f>H7/GDP!B7*100</f>
        <v>-5.65257429886982</v>
      </c>
      <c r="J7" s="3">
        <f t="shared" si="1"/>
        <v>1.2434497875801753E-14</v>
      </c>
      <c r="L7" s="3">
        <v>-5.6525742988698324</v>
      </c>
      <c r="M7" s="3">
        <f t="shared" si="0"/>
        <v>0</v>
      </c>
    </row>
    <row r="8" spans="1:13">
      <c r="A8">
        <v>1948</v>
      </c>
      <c r="B8">
        <f>Debt!B8-(1+i!B8/100)*Debt!B7+PB!B8</f>
        <v>3727000000</v>
      </c>
      <c r="C8" s="3">
        <f>B8/GDP!B8*100</f>
        <v>1.4230622374952273</v>
      </c>
      <c r="H8">
        <f>Debt!B8-PB!D8-Debt!B7+PB!B8</f>
        <v>3727000000</v>
      </c>
      <c r="I8" s="3">
        <f>H8/GDP!B8*100</f>
        <v>1.4230622374952273</v>
      </c>
      <c r="J8" s="3">
        <f t="shared" si="1"/>
        <v>0</v>
      </c>
      <c r="L8" s="3">
        <v>1.4230622374952273</v>
      </c>
      <c r="M8" s="3">
        <f t="shared" si="0"/>
        <v>0</v>
      </c>
    </row>
    <row r="9" spans="1:13">
      <c r="A9">
        <v>1949</v>
      </c>
      <c r="B9">
        <f>Debt!B9-(1+i!B9/100)*Debt!B8+PB!B9</f>
        <v>-1368000000</v>
      </c>
      <c r="C9" s="3">
        <f>B9/GDP!B9*100</f>
        <v>-0.49475587703435803</v>
      </c>
      <c r="H9">
        <f>Debt!B9-PB!D9-Debt!B8+PB!B9</f>
        <v>-1368000000</v>
      </c>
      <c r="I9" s="3">
        <f>H9/GDP!B9*100</f>
        <v>-0.49475587703435803</v>
      </c>
      <c r="J9" s="3">
        <f t="shared" si="1"/>
        <v>0</v>
      </c>
      <c r="L9" s="3">
        <v>-0.49475587703435803</v>
      </c>
      <c r="M9" s="3">
        <f t="shared" si="0"/>
        <v>0</v>
      </c>
    </row>
    <row r="10" spans="1:13">
      <c r="A10">
        <v>1950</v>
      </c>
      <c r="B10">
        <f>Debt!B10-(1+i!B10/100)*Debt!B9+PB!B10</f>
        <v>1582000000.000001</v>
      </c>
      <c r="C10" s="3">
        <f>B10/GDP!B10*100</f>
        <v>0.56768637301516134</v>
      </c>
      <c r="H10">
        <f>Debt!B10-PB!D10-Debt!B9+PB!B10</f>
        <v>1582000000.000001</v>
      </c>
      <c r="I10" s="3">
        <f>H10/GDP!B10*100</f>
        <v>0.56768637301516134</v>
      </c>
      <c r="J10" s="3">
        <f t="shared" si="1"/>
        <v>0</v>
      </c>
      <c r="L10" s="3">
        <v>0.56763545030498741</v>
      </c>
      <c r="M10" s="3">
        <f t="shared" si="0"/>
        <v>5.0922710173928465E-5</v>
      </c>
    </row>
    <row r="11" spans="1:13">
      <c r="A11">
        <v>1951</v>
      </c>
      <c r="B11">
        <f>Debt!B11-(1+i!B11/100)*Debt!B10+PB!B11</f>
        <v>1405000000.0000305</v>
      </c>
      <c r="C11" s="3">
        <f>B11/GDP!B11*100</f>
        <v>0.42959792080722531</v>
      </c>
      <c r="H11">
        <f>Debt!B11-PB!D11-Debt!B10+PB!B11</f>
        <v>1405000000</v>
      </c>
      <c r="I11" s="3">
        <f>H11/GDP!B11*100</f>
        <v>0.42959792080721604</v>
      </c>
      <c r="J11" s="3">
        <f t="shared" si="1"/>
        <v>-9.2703622556200571E-15</v>
      </c>
      <c r="L11" s="3">
        <v>0.42953225313360766</v>
      </c>
      <c r="M11" s="3">
        <f t="shared" si="0"/>
        <v>6.5667673617653133E-5</v>
      </c>
    </row>
    <row r="12" spans="1:13">
      <c r="A12">
        <v>1952</v>
      </c>
      <c r="B12">
        <f>Debt!B12-(1+i!B12/100)*Debt!B11+PB!B12</f>
        <v>-1086999999.9999695</v>
      </c>
      <c r="C12" s="3">
        <f>B12/GDP!B12*100</f>
        <v>-0.30439652758330144</v>
      </c>
      <c r="H12">
        <f>Debt!B12-PB!D12-Debt!B11+PB!B12</f>
        <v>-1087000000</v>
      </c>
      <c r="I12" s="3">
        <f>H12/GDP!B12*100</f>
        <v>-0.30439652758330998</v>
      </c>
      <c r="J12" s="3">
        <f t="shared" si="1"/>
        <v>-8.5487172896137054E-15</v>
      </c>
      <c r="L12" s="3">
        <v>-0.30439652758330144</v>
      </c>
      <c r="M12" s="3">
        <f t="shared" si="0"/>
        <v>0</v>
      </c>
    </row>
    <row r="13" spans="1:13">
      <c r="A13">
        <v>1953</v>
      </c>
      <c r="B13">
        <f>Debt!B13-(1+i!B13/100)*Debt!B12+PB!B13</f>
        <v>-2868000000.0000305</v>
      </c>
      <c r="C13" s="3">
        <f>B13/GDP!B13*100</f>
        <v>-0.7506870828425678</v>
      </c>
      <c r="H13">
        <f>Debt!B13-PB!D13-Debt!B12+PB!B13</f>
        <v>-2868000000</v>
      </c>
      <c r="I13" s="3">
        <f>H13/GDP!B13*100</f>
        <v>-0.75068708284255992</v>
      </c>
      <c r="J13" s="3">
        <f t="shared" si="1"/>
        <v>7.8825834748386114E-15</v>
      </c>
      <c r="L13" s="3">
        <v>-0.75058885108611106</v>
      </c>
      <c r="M13" s="3">
        <f t="shared" si="0"/>
        <v>-9.8231756456734765E-5</v>
      </c>
    </row>
    <row r="14" spans="1:13">
      <c r="A14">
        <v>1954</v>
      </c>
      <c r="B14">
        <f>Debt!B14-(1+i!B14/100)*Debt!B13+PB!B14</f>
        <v>4962000000</v>
      </c>
      <c r="C14" s="3">
        <f>B14/GDP!B14*100</f>
        <v>1.2816737698566447</v>
      </c>
      <c r="H14">
        <f>Debt!B14-PB!D14-Debt!B13+PB!B14</f>
        <v>4962000000</v>
      </c>
      <c r="I14" s="3">
        <f>H14/GDP!B14*100</f>
        <v>1.2816737698566447</v>
      </c>
      <c r="J14" s="3">
        <f t="shared" si="1"/>
        <v>0</v>
      </c>
      <c r="L14" s="3">
        <v>1.28150826446281</v>
      </c>
      <c r="M14" s="3">
        <f t="shared" si="0"/>
        <v>1.6550539383475282E-4</v>
      </c>
    </row>
    <row r="15" spans="1:13">
      <c r="A15">
        <v>1955</v>
      </c>
      <c r="B15">
        <f>Debt!B15-(1+i!B15/100)*Debt!B14+PB!B15</f>
        <v>-876000000.00003052</v>
      </c>
      <c r="C15" s="3">
        <f>B15/GDP!B15*100</f>
        <v>-0.2155909678213328</v>
      </c>
      <c r="H15">
        <f>Debt!B15-PB!D15-Debt!B14+PB!B15</f>
        <v>-876000000</v>
      </c>
      <c r="I15" s="3">
        <f>H15/GDP!B15*100</f>
        <v>-0.21559096782132531</v>
      </c>
      <c r="J15" s="3">
        <f t="shared" si="1"/>
        <v>7.4940054162198066E-15</v>
      </c>
      <c r="L15" s="3">
        <v>-0.21560423332513673</v>
      </c>
      <c r="M15" s="3">
        <f t="shared" si="0"/>
        <v>1.3265503803927547E-5</v>
      </c>
    </row>
    <row r="16" spans="1:13">
      <c r="A16">
        <v>1956</v>
      </c>
      <c r="B16">
        <f>Debt!B16-(1+i!B16/100)*Debt!B15+PB!B16</f>
        <v>-513000000</v>
      </c>
      <c r="C16" s="3">
        <f>B16/GDP!B16*100</f>
        <v>-0.1170564746149458</v>
      </c>
      <c r="H16">
        <f>Debt!B16-PB!D16-Debt!B15+PB!B16</f>
        <v>-513000000</v>
      </c>
      <c r="I16" s="3">
        <f>H16/GDP!B16*100</f>
        <v>-0.1170564746149458</v>
      </c>
      <c r="J16" s="3">
        <f t="shared" si="1"/>
        <v>0</v>
      </c>
      <c r="L16" s="3">
        <v>-0.11704312114989733</v>
      </c>
      <c r="M16" s="3">
        <f t="shared" si="0"/>
        <v>-1.3353465048465685E-5</v>
      </c>
    </row>
    <row r="17" spans="1:13">
      <c r="A17">
        <v>1957</v>
      </c>
      <c r="B17">
        <f>Debt!B17-(1+i!B17/100)*Debt!B16+PB!B17</f>
        <v>576000000</v>
      </c>
      <c r="C17" s="3">
        <f>B17/GDP!B17*100</f>
        <v>0.12430536822228216</v>
      </c>
      <c r="H17">
        <f>Debt!B17-PB!D17-Debt!B16+PB!B17</f>
        <v>576000000</v>
      </c>
      <c r="I17" s="3">
        <f>H17/GDP!B17*100</f>
        <v>0.12430536822228216</v>
      </c>
      <c r="J17" s="3">
        <f t="shared" si="1"/>
        <v>0</v>
      </c>
      <c r="L17" s="3">
        <v>0.12429866206301252</v>
      </c>
      <c r="M17" s="3">
        <f t="shared" si="0"/>
        <v>6.7061592696482375E-6</v>
      </c>
    </row>
    <row r="18" spans="1:13">
      <c r="A18">
        <v>1958</v>
      </c>
      <c r="B18">
        <f>Debt!B18-(1+i!B18/100)*Debt!B17+PB!B18</f>
        <v>4247000000.000001</v>
      </c>
      <c r="C18" s="3">
        <f>B18/GDP!B18*100</f>
        <v>0.89698505728919176</v>
      </c>
      <c r="H18">
        <f>Debt!B18-PB!D18-Debt!B17+PB!B18</f>
        <v>4247000000.000001</v>
      </c>
      <c r="I18" s="3">
        <f>H18/GDP!B18*100</f>
        <v>0.89698505728919176</v>
      </c>
      <c r="J18" s="3">
        <f t="shared" si="1"/>
        <v>0</v>
      </c>
      <c r="L18" s="3">
        <v>0.89693769799366452</v>
      </c>
      <c r="M18" s="3">
        <f t="shared" si="0"/>
        <v>4.7359295527238388E-5</v>
      </c>
    </row>
    <row r="19" spans="1:13">
      <c r="A19">
        <v>1959</v>
      </c>
      <c r="B19">
        <f>Debt!B19-(1+i!B19/100)*Debt!B18+PB!B19</f>
        <v>-4483999999.999999</v>
      </c>
      <c r="C19" s="3">
        <f>B19/GDP!B19*100</f>
        <v>-0.88862465319064587</v>
      </c>
      <c r="H19">
        <f>Debt!B19-PB!D19-Debt!B18+PB!B19</f>
        <v>-4483999999.999999</v>
      </c>
      <c r="I19" s="3">
        <f>H19/GDP!B19*100</f>
        <v>-0.88862465319064587</v>
      </c>
      <c r="J19" s="3">
        <f t="shared" si="1"/>
        <v>0</v>
      </c>
      <c r="L19" s="3">
        <v>-0.88862465319064587</v>
      </c>
      <c r="M19" s="3">
        <f t="shared" si="0"/>
        <v>0</v>
      </c>
    </row>
    <row r="20" spans="1:13">
      <c r="A20">
        <v>1960</v>
      </c>
      <c r="B20">
        <f>Debt!B20-(1+i!B20/100)*Debt!B19+PB!B20</f>
        <v>2440000000.000001</v>
      </c>
      <c r="C20" s="3">
        <f>B20/GDP!B20*100</f>
        <v>0.45665091470546965</v>
      </c>
      <c r="H20">
        <f>Debt!B20-PB!D20-Debt!B19+PB!B20</f>
        <v>2440000000.000001</v>
      </c>
      <c r="I20" s="3">
        <f>H20/GDP!B20*100</f>
        <v>0.45665091470546965</v>
      </c>
      <c r="J20" s="3">
        <f t="shared" si="1"/>
        <v>0</v>
      </c>
      <c r="L20" s="3">
        <v>0.45667228148979994</v>
      </c>
      <c r="M20" s="3">
        <f t="shared" si="0"/>
        <v>-2.1366784330290045E-5</v>
      </c>
    </row>
    <row r="21" spans="1:13">
      <c r="A21">
        <v>1961</v>
      </c>
      <c r="B21">
        <f>Debt!B21-(1+i!B21/100)*Debt!B20+PB!B21</f>
        <v>-1818000000</v>
      </c>
      <c r="C21" s="3">
        <f>B21/GDP!B21*100</f>
        <v>-0.33261674975986821</v>
      </c>
      <c r="H21">
        <f>Debt!B21-PB!D21-Debt!B20+PB!B21</f>
        <v>-1818000000</v>
      </c>
      <c r="I21" s="3">
        <f>H21/GDP!B21*100</f>
        <v>-0.33261674975986821</v>
      </c>
      <c r="J21" s="3">
        <f t="shared" si="1"/>
        <v>0</v>
      </c>
      <c r="L21" s="3">
        <v>-0.33260153677277693</v>
      </c>
      <c r="M21" s="3">
        <f t="shared" si="0"/>
        <v>-1.5212987091284269E-5</v>
      </c>
    </row>
    <row r="22" spans="1:13">
      <c r="A22">
        <v>1962</v>
      </c>
      <c r="B22">
        <f>Debt!B22-(1+i!B22/100)*Debt!B21+PB!B22</f>
        <v>2507000000</v>
      </c>
      <c r="C22" s="3">
        <f>B22/GDP!B22*100</f>
        <v>0.42805310112263623</v>
      </c>
      <c r="H22">
        <f>Debt!B22-PB!D22-Debt!B21+PB!B22</f>
        <v>2507000000</v>
      </c>
      <c r="I22" s="3">
        <f>H22/GDP!B22*100</f>
        <v>0.42805310112263623</v>
      </c>
      <c r="J22" s="3">
        <f t="shared" si="1"/>
        <v>0</v>
      </c>
      <c r="L22" s="3">
        <v>0.4280348301178078</v>
      </c>
      <c r="M22" s="3">
        <f t="shared" si="0"/>
        <v>1.8271004828429582E-5</v>
      </c>
    </row>
    <row r="23" spans="1:13">
      <c r="A23">
        <v>1963</v>
      </c>
      <c r="B23">
        <f>Debt!B23-(1+i!B23/100)*Debt!B22+PB!B23</f>
        <v>1211999999.9999695</v>
      </c>
      <c r="C23" s="3">
        <f>B23/GDP!B23*100</f>
        <v>0.19605305726301675</v>
      </c>
      <c r="H23">
        <f>Debt!B23-PB!D23-Debt!B22+PB!B23</f>
        <v>1212000000</v>
      </c>
      <c r="I23" s="3">
        <f>H23/GDP!B23*100</f>
        <v>0.19605305726302169</v>
      </c>
      <c r="J23" s="3">
        <f t="shared" si="1"/>
        <v>4.9404924595819466E-15</v>
      </c>
      <c r="L23" s="3">
        <v>0.19605305726301675</v>
      </c>
      <c r="M23" s="3">
        <f t="shared" si="0"/>
        <v>0</v>
      </c>
    </row>
    <row r="24" spans="1:13">
      <c r="A24">
        <v>1964</v>
      </c>
      <c r="B24">
        <f>Debt!B24-(1+i!B24/100)*Debt!B23+PB!B24</f>
        <v>-3044000000</v>
      </c>
      <c r="C24" s="3">
        <f>B24/GDP!B24*100</f>
        <v>-0.46002720265981556</v>
      </c>
      <c r="H24">
        <f>Debt!B24-PB!D24-Debt!B23+PB!B24</f>
        <v>-3044000000</v>
      </c>
      <c r="I24" s="3">
        <f>H24/GDP!B24*100</f>
        <v>-0.46002720265981556</v>
      </c>
      <c r="J24" s="3">
        <f t="shared" si="1"/>
        <v>0</v>
      </c>
      <c r="L24" s="3">
        <v>-0.46002720265981556</v>
      </c>
      <c r="M24" s="3">
        <f t="shared" si="0"/>
        <v>0</v>
      </c>
    </row>
    <row r="25" spans="1:13">
      <c r="A25">
        <v>1965</v>
      </c>
      <c r="B25">
        <f>Debt!B25-(1+i!B25/100)*Debt!B24+PB!B25</f>
        <v>2518000000.0000305</v>
      </c>
      <c r="C25" s="3">
        <f>B25/GDP!B25*100</f>
        <v>0.35498537341839503</v>
      </c>
      <c r="H25">
        <f>Debt!B25-PB!D25-Debt!B24+PB!B25</f>
        <v>2518000000</v>
      </c>
      <c r="I25" s="3">
        <f>H25/GDP!B25*100</f>
        <v>0.3549853734183907</v>
      </c>
      <c r="J25" s="3">
        <f t="shared" si="1"/>
        <v>-4.3298697960381105E-15</v>
      </c>
      <c r="L25" s="3">
        <v>0.3549978852389723</v>
      </c>
      <c r="M25" s="3">
        <f t="shared" si="0"/>
        <v>-1.2511820577265631E-5</v>
      </c>
    </row>
    <row r="26" spans="1:13">
      <c r="A26">
        <v>1966</v>
      </c>
      <c r="B26">
        <f>Debt!B26-(1+i!B26/100)*Debt!B25+PB!B26</f>
        <v>-762000000</v>
      </c>
      <c r="C26" s="3">
        <f>B26/GDP!B26*100</f>
        <v>-9.763285178897467E-2</v>
      </c>
      <c r="H26">
        <f>Debt!B26-PB!D26-Debt!B25+PB!B26</f>
        <v>-762000000</v>
      </c>
      <c r="I26" s="3">
        <f>H26/GDP!B26*100</f>
        <v>-9.763285178897467E-2</v>
      </c>
      <c r="J26" s="3">
        <f t="shared" si="1"/>
        <v>0</v>
      </c>
      <c r="L26" s="3">
        <v>-9.762972453555413E-2</v>
      </c>
      <c r="M26" s="3">
        <f t="shared" si="0"/>
        <v>-3.1272534205400992E-6</v>
      </c>
    </row>
    <row r="27" spans="1:13">
      <c r="A27">
        <v>1967</v>
      </c>
      <c r="B27">
        <f>Debt!B27-(1+i!B27/100)*Debt!B26+PB!B27</f>
        <v>-5730999999.9999695</v>
      </c>
      <c r="C27" s="3">
        <f>B27/GDP!B27*100</f>
        <v>-0.68509608200591365</v>
      </c>
      <c r="H27">
        <f>Debt!B27-PB!D27-Debt!B26+PB!B27</f>
        <v>-5731000000</v>
      </c>
      <c r="I27" s="3">
        <f>H27/GDP!B27*100</f>
        <v>-0.68509608200591732</v>
      </c>
      <c r="J27" s="3">
        <f t="shared" si="1"/>
        <v>-3.6637359812630166E-15</v>
      </c>
      <c r="L27" s="3">
        <v>-0.68511655708308061</v>
      </c>
      <c r="M27" s="3">
        <f t="shared" si="0"/>
        <v>2.0475077166959288E-5</v>
      </c>
    </row>
    <row r="28" spans="1:13">
      <c r="A28">
        <v>1968</v>
      </c>
      <c r="B28">
        <f>Debt!B28-(1+i!B28/100)*Debt!B27+PB!B28</f>
        <v>-2242000000</v>
      </c>
      <c r="C28" s="3">
        <f>B28/GDP!B28*100</f>
        <v>-0.24978414060106399</v>
      </c>
      <c r="H28">
        <f>Debt!B28-PB!D28-Debt!B27+PB!B28</f>
        <v>-2242000000</v>
      </c>
      <c r="I28" s="3">
        <f>H28/GDP!B28*100</f>
        <v>-0.24978414060106399</v>
      </c>
      <c r="J28" s="3">
        <f t="shared" si="1"/>
        <v>0</v>
      </c>
      <c r="L28" s="3">
        <v>-0.24977718360071299</v>
      </c>
      <c r="M28" s="3">
        <f t="shared" si="0"/>
        <v>-6.9570003509988876E-6</v>
      </c>
    </row>
    <row r="29" spans="1:13">
      <c r="A29">
        <v>1969</v>
      </c>
      <c r="B29">
        <f>Debt!B29-(1+i!B29/100)*Debt!B28+PB!B29</f>
        <v>-8195000000</v>
      </c>
      <c r="C29" s="3">
        <f>B29/GDP!B29*100</f>
        <v>-0.83598990079314472</v>
      </c>
      <c r="H29">
        <f>Debt!B29-PB!D29-Debt!B28+PB!B29</f>
        <v>-8195000000</v>
      </c>
      <c r="I29" s="3">
        <f>H29/GDP!B29*100</f>
        <v>-0.83598990079314472</v>
      </c>
      <c r="J29" s="3">
        <f t="shared" si="1"/>
        <v>0</v>
      </c>
      <c r="L29" s="3">
        <v>-0.83596858104661842</v>
      </c>
      <c r="M29" s="3">
        <f t="shared" si="0"/>
        <v>-2.1319746526304861E-5</v>
      </c>
    </row>
    <row r="30" spans="1:13">
      <c r="A30">
        <v>1970</v>
      </c>
      <c r="B30">
        <f>Debt!B30-(1+i!B30/100)*Debt!B29+PB!B30</f>
        <v>2248000000</v>
      </c>
      <c r="C30" s="3">
        <f>B30/GDP!B30*100</f>
        <v>0.21477536006878928</v>
      </c>
      <c r="H30">
        <f>Debt!B30-PB!D30-Debt!B29+PB!B30</f>
        <v>2248000000</v>
      </c>
      <c r="I30" s="3">
        <f>H30/GDP!B30*100</f>
        <v>0.21477536006878928</v>
      </c>
      <c r="J30" s="3">
        <f t="shared" si="1"/>
        <v>0</v>
      </c>
      <c r="L30" s="3">
        <v>0.21477023024744435</v>
      </c>
      <c r="M30" s="3">
        <f t="shared" si="0"/>
        <v>5.1298213449291197E-6</v>
      </c>
    </row>
    <row r="31" spans="1:13">
      <c r="A31">
        <v>1971</v>
      </c>
      <c r="B31">
        <f>Debt!B31-(1+i!B31/100)*Debt!B30+PB!B31</f>
        <v>-3194000000</v>
      </c>
      <c r="C31" s="3">
        <f>B31/GDP!B31*100</f>
        <v>-0.28605973758452374</v>
      </c>
      <c r="H31">
        <f>Debt!B31-PB!D31-Debt!B30+PB!B31</f>
        <v>-3194000000</v>
      </c>
      <c r="I31" s="3">
        <f>H31/GDP!B31*100</f>
        <v>-0.28605973758452374</v>
      </c>
      <c r="J31" s="3">
        <f t="shared" si="1"/>
        <v>0</v>
      </c>
      <c r="L31" s="3">
        <v>-0.28604692817481636</v>
      </c>
      <c r="M31" s="3">
        <f t="shared" si="0"/>
        <v>-1.2809409707381647E-5</v>
      </c>
    </row>
    <row r="32" spans="1:13">
      <c r="A32">
        <v>1972</v>
      </c>
      <c r="B32">
        <f>Debt!B32-(1+i!B32/100)*Debt!B31+PB!B32</f>
        <v>-4033000000</v>
      </c>
      <c r="C32" s="3">
        <f>B32/GDP!B32*100</f>
        <v>-0.33159301130524149</v>
      </c>
      <c r="H32">
        <f>Debt!B32-PB!D32-Debt!B31+PB!B32</f>
        <v>-4033000000</v>
      </c>
      <c r="I32" s="3">
        <f>H32/GDP!B32*100</f>
        <v>-0.33159301130524149</v>
      </c>
      <c r="J32" s="3">
        <f t="shared" si="1"/>
        <v>0</v>
      </c>
      <c r="L32" s="3">
        <v>-0.33157938008714954</v>
      </c>
      <c r="M32" s="3">
        <f t="shared" si="0"/>
        <v>-1.3631218091947339E-5</v>
      </c>
    </row>
    <row r="33" spans="1:13">
      <c r="A33">
        <v>1973</v>
      </c>
      <c r="B33">
        <f>Debt!B33-(1+i!B33/100)*Debt!B32+PB!B33</f>
        <v>3625000000</v>
      </c>
      <c r="C33" s="3">
        <f>B33/GDP!B33*100</f>
        <v>0.26797760076881849</v>
      </c>
      <c r="H33">
        <f>Debt!B33-PB!D33-Debt!B32+PB!B33</f>
        <v>3625000000</v>
      </c>
      <c r="I33" s="3">
        <f>H33/GDP!B33*100</f>
        <v>0.26797760076881849</v>
      </c>
      <c r="J33" s="3">
        <f t="shared" si="1"/>
        <v>0</v>
      </c>
      <c r="L33" s="3">
        <v>0.26798255341169513</v>
      </c>
      <c r="M33" s="3">
        <f t="shared" si="0"/>
        <v>-4.9526428766433206E-6</v>
      </c>
    </row>
    <row r="34" spans="1:13">
      <c r="A34">
        <v>1974</v>
      </c>
      <c r="B34">
        <f>Debt!B34-(1+i!B34/100)*Debt!B33+PB!B34</f>
        <v>-3346000000</v>
      </c>
      <c r="C34" s="3">
        <f>B34/GDP!B34*100</f>
        <v>-0.22564655899113195</v>
      </c>
      <c r="H34">
        <f>Debt!B34-PB!D34-Debt!B33+PB!B34</f>
        <v>-3346000000</v>
      </c>
      <c r="I34" s="3">
        <f>H34/GDP!B34*100</f>
        <v>-0.22564655899113195</v>
      </c>
      <c r="J34" s="3">
        <f t="shared" si="1"/>
        <v>0</v>
      </c>
      <c r="L34" s="3">
        <v>-0.22563895070470025</v>
      </c>
      <c r="M34" s="3">
        <f t="shared" si="0"/>
        <v>-7.60828643170397E-6</v>
      </c>
    </row>
    <row r="35" spans="1:13">
      <c r="A35">
        <v>1975</v>
      </c>
      <c r="B35">
        <f>Debt!B35-(1+i!B35/100)*Debt!B34+PB!B35</f>
        <v>-2240999999.999939</v>
      </c>
      <c r="C35" s="3">
        <f>B35/GDP!B35*100</f>
        <v>-0.13945890442926329</v>
      </c>
      <c r="H35">
        <f>Debt!B35-PB!D35-Debt!B34+PB!B35</f>
        <v>-2241000000</v>
      </c>
      <c r="I35" s="3">
        <f>H35/GDP!B35*100</f>
        <v>-0.13945890442926709</v>
      </c>
      <c r="J35" s="3">
        <f t="shared" si="1"/>
        <v>-3.8025138593411612E-15</v>
      </c>
      <c r="L35" s="3">
        <v>-0.1394610741178629</v>
      </c>
      <c r="M35" s="3">
        <f t="shared" si="0"/>
        <v>2.1696885996180804E-6</v>
      </c>
    </row>
    <row r="36" spans="1:13">
      <c r="A36">
        <v>1976</v>
      </c>
      <c r="B36">
        <f>Debt!B36-(1+i!B36/100)*Debt!B35+PB!B36</f>
        <v>8972000000</v>
      </c>
      <c r="C36" s="3">
        <f>B36/GDP!B36*100</f>
        <v>0.50232349812440513</v>
      </c>
      <c r="H36">
        <f>Debt!B36-PB!D36-Debt!B35+PB!B36</f>
        <v>8972000000</v>
      </c>
      <c r="I36" s="3">
        <f>H36/GDP!B36*100</f>
        <v>0.50232349812440513</v>
      </c>
      <c r="J36" s="3">
        <f t="shared" si="1"/>
        <v>0</v>
      </c>
      <c r="L36" s="3">
        <v>0.50232349812440513</v>
      </c>
      <c r="M36" s="3">
        <f t="shared" si="0"/>
        <v>0</v>
      </c>
    </row>
    <row r="37" spans="1:13">
      <c r="A37" s="1" t="s">
        <v>1</v>
      </c>
      <c r="B37">
        <f>Debt!B37-PB!D37-Debt!B36+PB!B37</f>
        <v>3361000000</v>
      </c>
      <c r="C37" s="3">
        <f>B37/GDP!B37*100/4</f>
        <v>0.17815117141948481</v>
      </c>
      <c r="H37">
        <f>Debt!B37-PB!D37-Debt!B36+PB!B37</f>
        <v>3361000000</v>
      </c>
      <c r="I37" s="3">
        <f>H37/GDP!B37*100/4</f>
        <v>0.17815117141948481</v>
      </c>
      <c r="J37" s="3">
        <f t="shared" si="1"/>
        <v>0</v>
      </c>
      <c r="L37" s="3">
        <v>-2.1661543353826582</v>
      </c>
      <c r="M37" s="3">
        <f t="shared" si="0"/>
        <v>2.3443055068021432</v>
      </c>
    </row>
    <row r="38" spans="1:13">
      <c r="A38">
        <v>1977</v>
      </c>
      <c r="B38">
        <f>Debt!B38-(1+i!B38/100)*Debt!B37+PB!B38</f>
        <v>-64000000</v>
      </c>
      <c r="C38" s="3">
        <f>B38/GDP!B38*100</f>
        <v>-3.1615476763859562E-3</v>
      </c>
      <c r="H38">
        <f>Debt!B38-PB!D38-Debt!B37+PB!B38</f>
        <v>-64000000</v>
      </c>
      <c r="I38" s="3">
        <f>H38/GDP!B38*100</f>
        <v>-3.1615476763859562E-3</v>
      </c>
      <c r="J38" s="3">
        <f t="shared" si="1"/>
        <v>0</v>
      </c>
      <c r="L38" s="3">
        <v>-3.1615867213357707E-3</v>
      </c>
      <c r="M38" s="3">
        <f t="shared" si="0"/>
        <v>3.9044949814558833E-8</v>
      </c>
    </row>
    <row r="39" spans="1:13">
      <c r="A39">
        <v>1978</v>
      </c>
      <c r="B39">
        <f>Debt!B39-(1+i!B39/100)*Debt!B38+PB!B39</f>
        <v>-1163000000</v>
      </c>
      <c r="C39" s="3">
        <f>B39/GDP!B39*100</f>
        <v>-5.1155732477072294E-2</v>
      </c>
      <c r="H39">
        <f>Debt!B39-PB!D39-Debt!B38+PB!B39</f>
        <v>-1163000000</v>
      </c>
      <c r="I39" s="3">
        <f>H39/GDP!B39*100</f>
        <v>-5.1155732477072294E-2</v>
      </c>
      <c r="J39" s="3">
        <f t="shared" si="1"/>
        <v>0</v>
      </c>
      <c r="L39" s="3">
        <v>-5.1154607433472617E-2</v>
      </c>
      <c r="M39" s="3">
        <f t="shared" si="0"/>
        <v>-1.125043599677078E-6</v>
      </c>
    </row>
    <row r="40" spans="1:13">
      <c r="A40">
        <v>1979</v>
      </c>
      <c r="B40">
        <f>Debt!B40-(1+i!B40/100)*Debt!B39+PB!B40</f>
        <v>-7546000000</v>
      </c>
      <c r="C40" s="3">
        <f>B40/GDP!B40*100</f>
        <v>-0.2941250986620933</v>
      </c>
      <c r="H40">
        <f>Debt!B40-PB!D40-Debt!B39+PB!B40</f>
        <v>-7546000000</v>
      </c>
      <c r="I40" s="3">
        <f>H40/GDP!B40*100</f>
        <v>-0.2941250986620933</v>
      </c>
      <c r="J40" s="3">
        <f t="shared" si="1"/>
        <v>0</v>
      </c>
      <c r="L40" s="3">
        <v>-0.29412223261615217</v>
      </c>
      <c r="M40" s="3">
        <f t="shared" si="0"/>
        <v>-2.8660459411300465E-6</v>
      </c>
    </row>
    <row r="41" spans="1:13">
      <c r="A41">
        <v>1980</v>
      </c>
      <c r="B41">
        <f>Debt!B41-(1+i!B41/100)*Debt!B40+PB!B41</f>
        <v>-2213000000</v>
      </c>
      <c r="C41" s="3">
        <f>B41/GDP!B41*100</f>
        <v>-7.926501665532433E-2</v>
      </c>
      <c r="H41">
        <f>Debt!B41-PB!D41-Debt!B40+PB!B41</f>
        <v>-2213000000</v>
      </c>
      <c r="I41" s="3">
        <f>H41/GDP!B41*100</f>
        <v>-7.926501665532433E-2</v>
      </c>
      <c r="J41" s="3">
        <f t="shared" si="1"/>
        <v>0</v>
      </c>
      <c r="L41" s="3">
        <v>-7.926501665532433E-2</v>
      </c>
      <c r="M41" s="3">
        <f t="shared" si="0"/>
        <v>0</v>
      </c>
    </row>
    <row r="42" spans="1:13">
      <c r="A42">
        <v>1981</v>
      </c>
      <c r="B42">
        <f>Debt!B42-(1+i!B42/100)*Debt!B41+PB!B42</f>
        <v>-1481000000.0001221</v>
      </c>
      <c r="C42" s="3">
        <f>B42/GDP!B42*100</f>
        <v>-4.726759169865305E-2</v>
      </c>
      <c r="H42">
        <f>Debt!B42-PB!D42-Debt!B41+PB!B42</f>
        <v>-1481000000</v>
      </c>
      <c r="I42" s="3">
        <f>H42/GDP!B42*100</f>
        <v>-4.7267591698649157E-2</v>
      </c>
      <c r="J42" s="3">
        <f t="shared" si="1"/>
        <v>3.8927194800919551E-15</v>
      </c>
      <c r="L42" s="3">
        <v>-4.726796884974218E-2</v>
      </c>
      <c r="M42" s="3">
        <f t="shared" si="0"/>
        <v>3.7715108913011219E-7</v>
      </c>
    </row>
    <row r="43" spans="1:13">
      <c r="A43">
        <v>1982</v>
      </c>
      <c r="B43">
        <f>Debt!B43-(1+i!B43/100)*Debt!B42+PB!B43</f>
        <v>7188000000</v>
      </c>
      <c r="C43" s="3">
        <f>B43/GDP!B43*100</f>
        <v>0.21694055864910133</v>
      </c>
      <c r="H43">
        <f>Debt!B43-PB!D43-Debt!B42+PB!B43</f>
        <v>7188000000</v>
      </c>
      <c r="I43" s="3">
        <f>H43/GDP!B43*100</f>
        <v>0.21694055864910133</v>
      </c>
      <c r="J43" s="3">
        <f t="shared" si="1"/>
        <v>0</v>
      </c>
      <c r="L43" s="3">
        <v>0.21693728496408521</v>
      </c>
      <c r="M43" s="3">
        <f t="shared" si="0"/>
        <v>3.2736850161252384E-6</v>
      </c>
    </row>
    <row r="44" spans="1:13">
      <c r="A44">
        <v>1983</v>
      </c>
      <c r="B44">
        <f>Debt!B44-(1+i!B44/100)*Debt!B43+PB!B44</f>
        <v>4891000000</v>
      </c>
      <c r="C44" s="3">
        <f>B44/GDP!B44*100</f>
        <v>0.13832013574660634</v>
      </c>
      <c r="H44">
        <f>Debt!B44-PB!D44-Debt!B43+PB!B44</f>
        <v>4891000000</v>
      </c>
      <c r="I44" s="3">
        <f>H44/GDP!B44*100</f>
        <v>0.13832013574660634</v>
      </c>
      <c r="J44" s="3">
        <f t="shared" si="1"/>
        <v>0</v>
      </c>
      <c r="L44" s="3">
        <v>0.13832013574660634</v>
      </c>
      <c r="M44" s="3">
        <f t="shared" si="0"/>
        <v>0</v>
      </c>
    </row>
    <row r="45" spans="1:13">
      <c r="A45">
        <v>1984</v>
      </c>
      <c r="B45">
        <f>Debt!B45-(1+i!B45/100)*Debt!B44+PB!B45</f>
        <v>-15660000000</v>
      </c>
      <c r="C45" s="3">
        <f>B45/GDP!B45*100</f>
        <v>-0.39653851753847319</v>
      </c>
      <c r="H45">
        <f>Debt!B45-PB!D45-Debt!B44+PB!B45</f>
        <v>-15660000000</v>
      </c>
      <c r="I45" s="3">
        <f>H45/GDP!B45*100</f>
        <v>-0.39653851753847319</v>
      </c>
      <c r="J45" s="3">
        <f t="shared" si="1"/>
        <v>0</v>
      </c>
      <c r="L45" s="3">
        <v>-0.39653600729261618</v>
      </c>
      <c r="M45" s="3">
        <f t="shared" si="0"/>
        <v>-2.5102458570125386E-6</v>
      </c>
    </row>
    <row r="46" spans="1:13">
      <c r="A46">
        <v>1985</v>
      </c>
      <c r="B46">
        <f>Debt!B46-(1+i!B46/100)*Debt!B45+PB!B46</f>
        <v>-12023000000.000244</v>
      </c>
      <c r="C46" s="3">
        <f>B46/GDP!B46*100</f>
        <v>-0.28189091761672269</v>
      </c>
      <c r="H46">
        <f>Debt!B46-PB!D46-Debt!B45+PB!B46</f>
        <v>-12023000000</v>
      </c>
      <c r="I46" s="3">
        <f>H46/GDP!B46*100</f>
        <v>-0.28189091761671697</v>
      </c>
      <c r="J46" s="3">
        <f t="shared" si="1"/>
        <v>5.7176485768195562E-15</v>
      </c>
      <c r="L46" s="3">
        <v>-0.28189256992802614</v>
      </c>
      <c r="M46" s="3">
        <f t="shared" si="0"/>
        <v>1.652311303446119E-6</v>
      </c>
    </row>
    <row r="47" spans="1:13">
      <c r="A47">
        <v>1986</v>
      </c>
      <c r="B47">
        <f>Debt!B47-(1+i!B47/100)*Debt!B46+PB!B47</f>
        <v>12136000000</v>
      </c>
      <c r="C47" s="3">
        <f>B47/GDP!B47*100</f>
        <v>0.268124827395747</v>
      </c>
      <c r="H47">
        <f>Debt!B47-PB!D47-Debt!B46+PB!B47</f>
        <v>12136000000</v>
      </c>
      <c r="I47" s="3">
        <f>H47/GDP!B47*100</f>
        <v>0.268124827395747</v>
      </c>
      <c r="J47" s="3">
        <f t="shared" si="1"/>
        <v>0</v>
      </c>
      <c r="L47" s="3">
        <v>0.26812186554139139</v>
      </c>
      <c r="M47" s="3">
        <f t="shared" si="0"/>
        <v>2.9618543556098054E-6</v>
      </c>
    </row>
    <row r="48" spans="1:13">
      <c r="A48">
        <v>1987</v>
      </c>
      <c r="B48">
        <f>Debt!B48-(1+i!B48/100)*Debt!B47+PB!B48</f>
        <v>-600000000</v>
      </c>
      <c r="C48" s="3">
        <f>B48/GDP!B48*100</f>
        <v>-1.2584816418990489E-2</v>
      </c>
      <c r="H48">
        <f>Debt!B48-PB!D48-Debt!B47+PB!B48</f>
        <v>-600000000</v>
      </c>
      <c r="I48" s="3">
        <f>H48/GDP!B48*100</f>
        <v>-1.2584816418990489E-2</v>
      </c>
      <c r="J48" s="3">
        <f t="shared" si="1"/>
        <v>0</v>
      </c>
      <c r="L48" s="3">
        <v>-1.2584684439037692E-2</v>
      </c>
      <c r="M48" s="3">
        <f t="shared" si="0"/>
        <v>-1.3197995279642938E-7</v>
      </c>
    </row>
    <row r="49" spans="1:13">
      <c r="A49">
        <v>1988</v>
      </c>
      <c r="B49">
        <f>Debt!B49-(1+i!B49/100)*Debt!B48+PB!B49</f>
        <v>6685000000</v>
      </c>
      <c r="C49" s="3">
        <f>B49/GDP!B49*100</f>
        <v>0.13009506572865887</v>
      </c>
      <c r="H49">
        <f>Debt!B49-PB!D49-Debt!B48+PB!B49</f>
        <v>6685000000</v>
      </c>
      <c r="I49" s="3">
        <f>H49/GDP!B49*100</f>
        <v>0.13009506572865887</v>
      </c>
      <c r="J49" s="3">
        <f t="shared" si="1"/>
        <v>0</v>
      </c>
      <c r="L49" s="3">
        <v>0.13009379986766825</v>
      </c>
      <c r="M49" s="3">
        <f t="shared" si="0"/>
        <v>1.265860990612433E-6</v>
      </c>
    </row>
    <row r="50" spans="1:13">
      <c r="A50">
        <v>1989</v>
      </c>
      <c r="B50">
        <f>Debt!B50-(1+i!B50/100)*Debt!B49+PB!B50</f>
        <v>-13539000000</v>
      </c>
      <c r="C50" s="3">
        <f>B50/GDP!B50*100</f>
        <v>-0.24374063289031314</v>
      </c>
      <c r="H50">
        <f>Debt!B50-PB!D50-Debt!B49+PB!B50</f>
        <v>-13539000000</v>
      </c>
      <c r="I50" s="3">
        <f>H50/GDP!B50*100</f>
        <v>-0.24374063289031314</v>
      </c>
      <c r="J50" s="3">
        <f t="shared" si="1"/>
        <v>0</v>
      </c>
      <c r="L50" s="3">
        <v>-0.24373953588852684</v>
      </c>
      <c r="M50" s="3">
        <f t="shared" si="0"/>
        <v>-1.0970017862987902E-6</v>
      </c>
    </row>
    <row r="51" spans="1:13">
      <c r="A51">
        <v>1990</v>
      </c>
      <c r="B51">
        <f>Debt!B51-(1+i!B51/100)*Debt!B50+PB!B51</f>
        <v>-194000000</v>
      </c>
      <c r="C51" s="3">
        <f>B51/GDP!B51*100</f>
        <v>-3.2888323797414703E-3</v>
      </c>
      <c r="H51">
        <f>Debt!B51-PB!D51-Debt!B50+PB!B51</f>
        <v>-194000000</v>
      </c>
      <c r="I51" s="3">
        <f>H51/GDP!B51*100</f>
        <v>-3.2888323797414703E-3</v>
      </c>
      <c r="J51" s="3">
        <f t="shared" si="1"/>
        <v>0</v>
      </c>
      <c r="L51" s="3">
        <v>-3.2888045026107002E-3</v>
      </c>
      <c r="M51" s="3">
        <f t="shared" si="0"/>
        <v>-2.7877130770025821E-8</v>
      </c>
    </row>
    <row r="52" spans="1:13">
      <c r="A52">
        <v>1991</v>
      </c>
      <c r="B52">
        <f>Debt!B52-(1+i!B52/100)*Debt!B51+PB!B52</f>
        <v>8203000000</v>
      </c>
      <c r="C52" s="3">
        <f>B52/GDP!B52*100</f>
        <v>0.13462603650806024</v>
      </c>
      <c r="H52">
        <f>Debt!B52-PB!D52-Debt!B51+PB!B52</f>
        <v>8203000000</v>
      </c>
      <c r="I52" s="3">
        <f>H52/GDP!B52*100</f>
        <v>0.13462603650806024</v>
      </c>
      <c r="J52" s="3">
        <f t="shared" si="1"/>
        <v>0</v>
      </c>
      <c r="L52" s="3">
        <v>0.13462548414626141</v>
      </c>
      <c r="M52" s="3">
        <f t="shared" si="0"/>
        <v>5.5236179882789394E-7</v>
      </c>
    </row>
    <row r="53" spans="1:13">
      <c r="A53">
        <v>1992</v>
      </c>
      <c r="B53">
        <f>Debt!B53-(1+i!B53/100)*Debt!B52+PB!B53</f>
        <v>20417000000</v>
      </c>
      <c r="C53" s="3">
        <f>B53/GDP!B53*100</f>
        <v>0.31820767582310544</v>
      </c>
      <c r="H53">
        <f>Debt!B53-PB!D53-Debt!B52+PB!B53</f>
        <v>20417000000</v>
      </c>
      <c r="I53" s="3">
        <f>H53/GDP!B53*100</f>
        <v>0.31820767582310544</v>
      </c>
      <c r="J53" s="3">
        <f t="shared" si="1"/>
        <v>0</v>
      </c>
      <c r="L53" s="3">
        <v>0.31820519614107823</v>
      </c>
      <c r="M53" s="3">
        <f t="shared" si="0"/>
        <v>2.47968202721216E-6</v>
      </c>
    </row>
    <row r="54" spans="1:13">
      <c r="A54">
        <v>1993</v>
      </c>
      <c r="B54">
        <f>Debt!B54-(1+i!B54/100)*Debt!B53+PB!B54</f>
        <v>-6392000000</v>
      </c>
      <c r="C54" s="3">
        <f>B54/GDP!B54*100</f>
        <v>-9.434233782143292E-2</v>
      </c>
      <c r="H54">
        <f>Debt!B54-PB!D54-Debt!B53+PB!B54</f>
        <v>-6392000000</v>
      </c>
      <c r="I54" s="3">
        <f>H54/GDP!B54*100</f>
        <v>-9.434233782143292E-2</v>
      </c>
      <c r="J54" s="3">
        <f t="shared" si="1"/>
        <v>0</v>
      </c>
      <c r="L54" s="3">
        <v>-9.4342685932726225E-2</v>
      </c>
      <c r="M54" s="3">
        <f t="shared" si="0"/>
        <v>3.4811129330514223E-7</v>
      </c>
    </row>
    <row r="55" spans="1:13">
      <c r="A55">
        <v>1994</v>
      </c>
      <c r="B55">
        <f>Debt!B55-(1+i!B55/100)*Debt!B54+PB!B55</f>
        <v>-18517000000</v>
      </c>
      <c r="C55" s="3">
        <f>B55/GDP!B55*100</f>
        <v>-0.25801012979231835</v>
      </c>
      <c r="H55">
        <f>Debt!B55-PB!D55-Debt!B54+PB!B55</f>
        <v>-18517000000</v>
      </c>
      <c r="I55" s="3">
        <f>H55/GDP!B55*100</f>
        <v>-0.25801012979231835</v>
      </c>
      <c r="J55" s="3">
        <f t="shared" si="1"/>
        <v>0</v>
      </c>
      <c r="L55" s="3">
        <v>-0.25800833228831388</v>
      </c>
      <c r="M55" s="3">
        <f t="shared" si="0"/>
        <v>-1.7975040044748702E-6</v>
      </c>
    </row>
    <row r="56" spans="1:13">
      <c r="A56">
        <v>1995</v>
      </c>
      <c r="B56">
        <f>Debt!B56-(1+i!B56/100)*Debt!B55+PB!B56</f>
        <v>7361000000</v>
      </c>
      <c r="C56" s="3">
        <f>B56/GDP!B56*100</f>
        <v>9.736225146073138E-2</v>
      </c>
      <c r="H56">
        <f>Debt!B56-PB!D56-Debt!B55+PB!B56</f>
        <v>7361000000</v>
      </c>
      <c r="I56" s="3">
        <f>H56/GDP!B56*100</f>
        <v>9.736225146073138E-2</v>
      </c>
      <c r="J56" s="3">
        <f t="shared" si="1"/>
        <v>0</v>
      </c>
      <c r="L56" s="3">
        <v>9.7362573408814351E-2</v>
      </c>
      <c r="M56" s="3">
        <f t="shared" si="0"/>
        <v>-3.2194808297081323E-7</v>
      </c>
    </row>
    <row r="57" spans="1:13">
      <c r="A57">
        <v>1996</v>
      </c>
      <c r="B57">
        <f>Debt!B57-(1+i!B57/100)*Debt!B56+PB!B57</f>
        <v>22264000000</v>
      </c>
      <c r="C57" s="3">
        <f>B57/GDP!B57*100</f>
        <v>0.280003647190877</v>
      </c>
      <c r="H57">
        <f>Debt!B57-PB!D57-Debt!B56+PB!B57</f>
        <v>22264000000</v>
      </c>
      <c r="I57" s="3">
        <f>H57/GDP!B57*100</f>
        <v>0.280003647190877</v>
      </c>
      <c r="J57" s="3">
        <f t="shared" si="1"/>
        <v>0</v>
      </c>
      <c r="L57" s="3">
        <v>0.28000452756153082</v>
      </c>
      <c r="M57" s="3">
        <f t="shared" si="0"/>
        <v>-8.803706538218492E-7</v>
      </c>
    </row>
    <row r="58" spans="1:13">
      <c r="A58">
        <v>1997</v>
      </c>
      <c r="B58">
        <f>Debt!B58-(1+i!B58/100)*Debt!B57+PB!B58</f>
        <v>16386999999.999512</v>
      </c>
      <c r="C58" s="3">
        <f>B58/GDP!B58*100</f>
        <v>0.19390547300474809</v>
      </c>
      <c r="H58">
        <f>Debt!B58-PB!D58-Debt!B57+PB!B58</f>
        <v>16387000000</v>
      </c>
      <c r="I58" s="3">
        <f>H58/GDP!B58*100</f>
        <v>0.19390547300475386</v>
      </c>
      <c r="J58" s="3">
        <f t="shared" si="1"/>
        <v>5.773159728050814E-15</v>
      </c>
      <c r="L58" s="3">
        <v>0.19390604662169578</v>
      </c>
      <c r="M58" s="3">
        <f t="shared" si="0"/>
        <v>-5.7361694769109128E-7</v>
      </c>
    </row>
    <row r="59" spans="1:13">
      <c r="A59">
        <v>1998</v>
      </c>
      <c r="B59">
        <f>Debt!B59-(1+i!B59/100)*Debt!B58+PB!B59</f>
        <v>18025000000</v>
      </c>
      <c r="C59" s="3">
        <f>B59/GDP!B59*100</f>
        <v>0.20182962332601784</v>
      </c>
      <c r="H59">
        <f>Debt!B59-PB!D59-Debt!B58+PB!B59</f>
        <v>18025000000</v>
      </c>
      <c r="I59" s="3">
        <f>H59/GDP!B59*100</f>
        <v>0.20182962332601784</v>
      </c>
      <c r="J59" s="3">
        <f t="shared" si="1"/>
        <v>0</v>
      </c>
      <c r="L59" s="3">
        <v>0.20182962332601784</v>
      </c>
      <c r="M59" s="3">
        <f t="shared" si="0"/>
        <v>0</v>
      </c>
    </row>
    <row r="60" spans="1:13">
      <c r="A60">
        <v>1999</v>
      </c>
      <c r="B60">
        <f>Debt!B60-(1+i!B60/100)*Debt!B59+PB!B60</f>
        <v>36874000000</v>
      </c>
      <c r="C60" s="3">
        <f>B60/GDP!B60*100</f>
        <v>0.38898163165737043</v>
      </c>
      <c r="H60">
        <f>Debt!B60-PB!D60-Debt!B59+PB!B60</f>
        <v>36874000000</v>
      </c>
      <c r="I60" s="3">
        <f>H60/GDP!B60*100</f>
        <v>0.38898163165737043</v>
      </c>
      <c r="J60" s="3">
        <f t="shared" si="1"/>
        <v>0</v>
      </c>
      <c r="L60" s="3">
        <v>0.3889826574960969</v>
      </c>
      <c r="M60" s="3">
        <f t="shared" si="0"/>
        <v>-1.0258387264650004E-6</v>
      </c>
    </row>
    <row r="61" spans="1:13">
      <c r="A61">
        <v>2000</v>
      </c>
      <c r="B61">
        <f>Debt!B61-(1+i!B61/100)*Debt!B60+PB!B61</f>
        <v>13682000000.000488</v>
      </c>
      <c r="C61" s="3">
        <f>B61/GDP!B61*100</f>
        <v>0.13523671614572877</v>
      </c>
      <c r="H61">
        <f>Debt!B61-PB!D61-Debt!B60+PB!B61</f>
        <v>13682000000</v>
      </c>
      <c r="I61" s="3">
        <f>H61/GDP!B61*100</f>
        <v>0.13523671614572394</v>
      </c>
      <c r="J61" s="3">
        <f t="shared" si="1"/>
        <v>-4.829470157119431E-15</v>
      </c>
      <c r="L61" s="3">
        <v>0.13523638196716933</v>
      </c>
      <c r="M61" s="3">
        <f t="shared" si="0"/>
        <v>3.3417855943573826E-7</v>
      </c>
    </row>
    <row r="62" spans="1:13">
      <c r="A62">
        <v>2001</v>
      </c>
      <c r="B62">
        <f>Debt!B62-(1+i!B62/100)*Debt!B61+PB!B62</f>
        <v>38047000000.000488</v>
      </c>
      <c r="C62" s="3">
        <f>B62/GDP!B62*100</f>
        <v>0.36146678732344317</v>
      </c>
      <c r="D62">
        <v>-21554</v>
      </c>
      <c r="E62">
        <f t="shared" ref="E62:E72" si="2">D62*1000000</f>
        <v>-21554000000</v>
      </c>
      <c r="F62">
        <f>-E62/GDP!B62*100</f>
        <v>0.20477449296841785</v>
      </c>
      <c r="H62">
        <f>Debt!B62-PB!D62-Debt!B61+PB!B62</f>
        <v>38047000000</v>
      </c>
      <c r="I62" s="3">
        <f>H62/GDP!B62*100</f>
        <v>0.36146678732343851</v>
      </c>
      <c r="J62" s="3">
        <f t="shared" si="1"/>
        <v>-4.6629367034256575E-15</v>
      </c>
      <c r="L62" s="3">
        <v>0.3614676458572873</v>
      </c>
      <c r="M62" s="3">
        <f t="shared" si="0"/>
        <v>-8.585338441280399E-7</v>
      </c>
    </row>
    <row r="63" spans="1:13">
      <c r="A63">
        <v>2002</v>
      </c>
      <c r="B63">
        <f>Debt!B63-(1+i!B63/100)*Debt!B62+PB!B63</f>
        <v>63054000000</v>
      </c>
      <c r="C63" s="3">
        <f>B63/GDP!B63*100</f>
        <v>0.58227655227343567</v>
      </c>
      <c r="D63">
        <v>-24298</v>
      </c>
      <c r="E63">
        <f t="shared" si="2"/>
        <v>-24298000000</v>
      </c>
      <c r="F63">
        <f>-E63/GDP!B63*100</f>
        <v>0.22438157241634055</v>
      </c>
      <c r="H63">
        <f>Debt!B63-PB!D63-Debt!B62+PB!B63</f>
        <v>63054000000</v>
      </c>
      <c r="I63" s="3">
        <f>H63/GDP!B63*100</f>
        <v>0.58227655227343567</v>
      </c>
      <c r="J63" s="3">
        <f t="shared" si="1"/>
        <v>0</v>
      </c>
      <c r="L63" s="3">
        <v>0.58227520800820032</v>
      </c>
      <c r="M63" s="3">
        <f t="shared" si="0"/>
        <v>1.344265235347919E-6</v>
      </c>
    </row>
    <row r="64" spans="1:13">
      <c r="A64">
        <v>2003</v>
      </c>
      <c r="B64">
        <f>Debt!B64-(1+i!B64/100)*Debt!B63+PB!B64</f>
        <v>-4569000000</v>
      </c>
      <c r="C64" s="3">
        <f>B64/GDP!B64*100</f>
        <v>-4.050980826776017E-2</v>
      </c>
      <c r="D64">
        <v>-26352</v>
      </c>
      <c r="E64">
        <f t="shared" si="2"/>
        <v>-26352000000</v>
      </c>
      <c r="F64">
        <f>-E64/GDP!B64*100</f>
        <v>0.23364291255679928</v>
      </c>
      <c r="H64">
        <f>Debt!B64-PB!D64-Debt!B63+PB!B64</f>
        <v>-4569000000</v>
      </c>
      <c r="I64" s="3">
        <f>H64/GDP!B64*100</f>
        <v>-4.050980826776017E-2</v>
      </c>
      <c r="J64" s="3">
        <f t="shared" si="1"/>
        <v>0</v>
      </c>
      <c r="L64" s="3">
        <v>-4.0509628683902545E-2</v>
      </c>
      <c r="M64" s="3">
        <f t="shared" si="0"/>
        <v>-1.795838576248987E-7</v>
      </c>
    </row>
    <row r="65" spans="1:13">
      <c r="A65">
        <v>2004</v>
      </c>
      <c r="B65">
        <f>Debt!B65-(1+i!B65/100)*Debt!B64+PB!B65</f>
        <v>-30626000000.000488</v>
      </c>
      <c r="C65" s="3">
        <f>B65/GDP!B65*100</f>
        <v>-0.25461355081817022</v>
      </c>
      <c r="D65">
        <v>6500</v>
      </c>
      <c r="E65">
        <f t="shared" si="2"/>
        <v>6500000000</v>
      </c>
      <c r="F65">
        <f>-E65/GDP!B65*100</f>
        <v>-5.4038662584669231E-2</v>
      </c>
      <c r="H65">
        <f>Debt!B65-PB!D65-Debt!B64+PB!B65</f>
        <v>-30626000000</v>
      </c>
      <c r="I65" s="3">
        <f>H65/GDP!B65*100</f>
        <v>-0.25461355081816617</v>
      </c>
      <c r="J65" s="3">
        <f t="shared" si="1"/>
        <v>4.0523140398818214E-15</v>
      </c>
      <c r="L65" s="3">
        <v>-0.25461408001064556</v>
      </c>
      <c r="M65" s="3">
        <f t="shared" si="0"/>
        <v>5.2919247534033431E-7</v>
      </c>
    </row>
    <row r="66" spans="1:13">
      <c r="A66">
        <v>2005</v>
      </c>
      <c r="B66">
        <f>Debt!B66-(1+i!B66/100)*Debt!B65+PB!B66</f>
        <v>-21678000000</v>
      </c>
      <c r="C66" s="3">
        <f>B66/GDP!B66*100</f>
        <v>-0.16883243314810414</v>
      </c>
      <c r="D66">
        <v>9500</v>
      </c>
      <c r="E66">
        <f t="shared" si="2"/>
        <v>9500000000</v>
      </c>
      <c r="F66">
        <f>-E66/GDP!B66*100</f>
        <v>-7.3987827055401301E-2</v>
      </c>
      <c r="H66">
        <f>Debt!B66-PB!D66-Debt!B65+PB!B66</f>
        <v>-21678000000</v>
      </c>
      <c r="I66" s="3">
        <f>H66/GDP!B66*100</f>
        <v>-0.16883243314810414</v>
      </c>
      <c r="J66" s="3">
        <f t="shared" si="1"/>
        <v>0</v>
      </c>
      <c r="L66" s="3">
        <v>-0.16883177570093458</v>
      </c>
      <c r="M66" s="3">
        <f t="shared" si="0"/>
        <v>-6.5744716956639415E-7</v>
      </c>
    </row>
    <row r="67" spans="1:13">
      <c r="A67">
        <v>2006</v>
      </c>
      <c r="B67">
        <f>Debt!B67-(1+i!B67/100)*Debt!B66+PB!B67</f>
        <v>-11421000000</v>
      </c>
      <c r="C67" s="3">
        <f>B67/GDP!B67*100</f>
        <v>-8.3751627037233947E-2</v>
      </c>
      <c r="D67">
        <v>20983</v>
      </c>
      <c r="E67">
        <f t="shared" si="2"/>
        <v>20983000000</v>
      </c>
      <c r="F67">
        <f>-E67/GDP!B67*100</f>
        <v>-0.15387097365574642</v>
      </c>
      <c r="H67">
        <f>Debt!B67-PB!D67-Debt!B66+PB!B67</f>
        <v>-11421000000</v>
      </c>
      <c r="I67" s="3">
        <f>H67/GDP!B67*100</f>
        <v>-8.3751627037233947E-2</v>
      </c>
      <c r="J67" s="3">
        <f t="shared" si="1"/>
        <v>0</v>
      </c>
      <c r="L67" s="3">
        <v>-8.3751319957761361E-2</v>
      </c>
      <c r="M67" s="3">
        <f t="shared" ref="M67:M83" si="3">C67-L67</f>
        <v>-3.070794725862358E-7</v>
      </c>
    </row>
    <row r="68" spans="1:13">
      <c r="A68">
        <v>2007</v>
      </c>
      <c r="B68">
        <f>Debt!B68-(1+i!B68/100)*Debt!B67+PB!B68</f>
        <v>45456000000</v>
      </c>
      <c r="C68" s="3">
        <f>B68/GDP!B68*100</f>
        <v>0.31775469010773921</v>
      </c>
      <c r="D68">
        <v>-22667</v>
      </c>
      <c r="E68">
        <f t="shared" si="2"/>
        <v>-22667000000</v>
      </c>
      <c r="F68">
        <f>-E68/GDP!B68*100</f>
        <v>0.15845093190496581</v>
      </c>
      <c r="H68">
        <f>Debt!B68-PB!D68-Debt!B67+PB!B68</f>
        <v>45456000000</v>
      </c>
      <c r="I68" s="3">
        <f>H68/GDP!B68*100</f>
        <v>0.31775469010773921</v>
      </c>
      <c r="J68" s="3">
        <f t="shared" ref="J68:J83" si="4">I68-C68</f>
        <v>0</v>
      </c>
      <c r="L68" s="3">
        <v>0.31775413480224252</v>
      </c>
      <c r="M68" s="3">
        <f t="shared" si="3"/>
        <v>5.5530549669668972E-7</v>
      </c>
    </row>
    <row r="69" spans="1:13">
      <c r="A69">
        <v>2008</v>
      </c>
      <c r="B69">
        <f>Debt!B69-(1+i!B69/100)*Debt!B68+PB!B69</f>
        <v>309368000000</v>
      </c>
      <c r="C69" s="3">
        <f>B69/GDP!B69*100</f>
        <v>2.0908081768922875</v>
      </c>
      <c r="D69">
        <v>-15356</v>
      </c>
      <c r="E69">
        <f t="shared" si="2"/>
        <v>-15356000000</v>
      </c>
      <c r="F69">
        <f>-E69/GDP!B69*100</f>
        <v>0.10378077359118579</v>
      </c>
      <c r="H69">
        <f>Debt!B69-PB!D69-Debt!B68+PB!B69</f>
        <v>309368000000</v>
      </c>
      <c r="I69" s="3">
        <f>H69/GDP!B69*100</f>
        <v>2.0908081768922875</v>
      </c>
      <c r="J69" s="3">
        <f t="shared" si="4"/>
        <v>0</v>
      </c>
      <c r="L69" s="3">
        <v>2.0908046443101793</v>
      </c>
      <c r="M69" s="3">
        <f t="shared" si="3"/>
        <v>3.5325821081677589E-6</v>
      </c>
    </row>
    <row r="70" spans="1:13">
      <c r="A70">
        <v>2009</v>
      </c>
      <c r="B70">
        <f>Debt!B70-(1+i!B70/100)*Debt!B69+PB!B70</f>
        <v>328968999999.99902</v>
      </c>
      <c r="C70" s="3">
        <f>B70/GDP!B70*100</f>
        <v>2.2738797149433481</v>
      </c>
      <c r="D70">
        <v>-368200</v>
      </c>
      <c r="E70">
        <f t="shared" si="2"/>
        <v>-368200000000</v>
      </c>
      <c r="F70">
        <f>-E70/GDP!B70*100</f>
        <v>2.5450498710885929</v>
      </c>
      <c r="H70">
        <f>Debt!B70-PB!D70-Debt!B69+PB!B70</f>
        <v>328969000000</v>
      </c>
      <c r="I70" s="3">
        <f>H70/GDP!B70*100</f>
        <v>2.2738797149433552</v>
      </c>
      <c r="J70" s="3">
        <f t="shared" si="4"/>
        <v>7.1054273576010019E-15</v>
      </c>
      <c r="L70" s="3">
        <v>2.2738797149433481</v>
      </c>
      <c r="M70" s="3">
        <f t="shared" si="3"/>
        <v>0</v>
      </c>
    </row>
    <row r="71" spans="1:13">
      <c r="A71">
        <v>2010</v>
      </c>
      <c r="B71">
        <f>Debt!B71-(1+i!B71/100)*Debt!B70+PB!B71</f>
        <v>179801999999.99902</v>
      </c>
      <c r="C71" s="3">
        <f>B71/GDP!B71*100</f>
        <v>1.2079895729757264</v>
      </c>
      <c r="D71">
        <v>-146495</v>
      </c>
      <c r="E71">
        <f t="shared" si="2"/>
        <v>-146495000000</v>
      </c>
      <c r="F71">
        <f>-E71/GDP!B71*100</f>
        <v>0.98421837628658204</v>
      </c>
      <c r="H71">
        <f>Debt!B71-PB!D71-Debt!B70+PB!B71</f>
        <v>179802000000</v>
      </c>
      <c r="I71" s="3">
        <f>H71/GDP!B71*100</f>
        <v>1.2079895729757328</v>
      </c>
      <c r="J71" s="3">
        <f t="shared" si="4"/>
        <v>6.4392935428259079E-15</v>
      </c>
      <c r="L71" s="3">
        <v>1.2079895729757264</v>
      </c>
      <c r="M71" s="3">
        <f t="shared" si="3"/>
        <v>0</v>
      </c>
    </row>
    <row r="72" spans="1:13">
      <c r="A72">
        <v>2011</v>
      </c>
      <c r="B72">
        <f>Debt!B72-(1+i!B72/100)*Debt!B71+PB!B72</f>
        <v>-190294000000</v>
      </c>
      <c r="C72" s="3">
        <f>B72/GDP!B72*100</f>
        <v>-1.2303604073959731</v>
      </c>
      <c r="E72">
        <f t="shared" si="2"/>
        <v>0</v>
      </c>
      <c r="F72">
        <f>-E72/GDP!B72*100</f>
        <v>0</v>
      </c>
      <c r="H72">
        <f>Debt!B72-PB!D72-Debt!B71+PB!B72</f>
        <v>-190294000000</v>
      </c>
      <c r="I72" s="3">
        <f>H72/GDP!B72*100</f>
        <v>-1.2303604073959731</v>
      </c>
      <c r="J72" s="3">
        <f t="shared" si="4"/>
        <v>0</v>
      </c>
      <c r="L72" s="3">
        <v>-1.2303623961465102</v>
      </c>
      <c r="M72" s="3">
        <f t="shared" si="3"/>
        <v>1.9887505371407599E-6</v>
      </c>
    </row>
    <row r="73" spans="1:13">
      <c r="A73">
        <v>2012</v>
      </c>
      <c r="B73">
        <f>Debt!B73-(1+i!B73/100)*Debt!B72+PB!B73</f>
        <v>76371000000</v>
      </c>
      <c r="C73" s="3">
        <f>B73/GDP!B73*100</f>
        <v>0.47407651111073179</v>
      </c>
      <c r="D73">
        <v>-29408</v>
      </c>
      <c r="E73">
        <f>D73*1000000</f>
        <v>-29408000000</v>
      </c>
      <c r="F73">
        <f>-E73/GDP!B73*100</f>
        <v>0.18255151875377304</v>
      </c>
      <c r="H73">
        <f>Debt!B73-PB!D73-Debt!B72+PB!B73</f>
        <v>76371000000</v>
      </c>
      <c r="I73" s="3">
        <f>H73/GDP!B73*100</f>
        <v>0.47407651111073179</v>
      </c>
      <c r="J73" s="3">
        <f t="shared" si="4"/>
        <v>0</v>
      </c>
      <c r="L73" s="3">
        <v>0.47407724682483521</v>
      </c>
      <c r="M73" s="3">
        <f t="shared" si="3"/>
        <v>-7.3571410341699561E-7</v>
      </c>
    </row>
    <row r="74" spans="1:13">
      <c r="A74">
        <v>2013</v>
      </c>
      <c r="B74">
        <f>Debt!B74-(1+i!B74/100)*Debt!B73+PB!B74</f>
        <v>21807000000</v>
      </c>
      <c r="C74" s="3">
        <f>B74/GDP!B74*100</f>
        <v>0.13085469290521182</v>
      </c>
      <c r="D74">
        <v>-23503</v>
      </c>
      <c r="E74">
        <f t="shared" ref="E74:E81" si="5">D74*1000000</f>
        <v>-23503000000</v>
      </c>
      <c r="F74">
        <f>-E74/GDP!B74*100</f>
        <v>0.14103168007296707</v>
      </c>
      <c r="H74">
        <f>Debt!B74-PB!D74-Debt!B73+PB!B74</f>
        <v>21807000000</v>
      </c>
      <c r="I74" s="3">
        <f>H74/GDP!B74*100</f>
        <v>0.13085469290521182</v>
      </c>
      <c r="J74" s="3">
        <f t="shared" si="4"/>
        <v>0</v>
      </c>
      <c r="L74" s="3">
        <v>0.13085430030422862</v>
      </c>
      <c r="M74" s="3">
        <f t="shared" si="3"/>
        <v>3.9260098319560122E-7</v>
      </c>
    </row>
    <row r="75" spans="1:13">
      <c r="A75">
        <v>2014</v>
      </c>
      <c r="B75">
        <f>Debt!B75-(1+i!B75/100)*Debt!B74+PB!B75</f>
        <v>312393000000.00195</v>
      </c>
      <c r="C75" s="3">
        <f>B75/GDP!B75*100</f>
        <v>1.7983774518481532</v>
      </c>
      <c r="D75">
        <v>-359628</v>
      </c>
      <c r="E75">
        <f t="shared" si="5"/>
        <v>-359628000000</v>
      </c>
      <c r="F75">
        <f>-E75/GDP!B75*100</f>
        <v>2.0702989063559154</v>
      </c>
      <c r="H75">
        <f>Debt!B75-PB!D75-Debt!B74+PB!B75</f>
        <v>312393000000</v>
      </c>
      <c r="I75" s="3">
        <f>H75/GDP!B75*100</f>
        <v>1.7983774518481419</v>
      </c>
      <c r="J75" s="3">
        <f t="shared" si="4"/>
        <v>-1.1324274851176597E-14</v>
      </c>
      <c r="L75" s="3">
        <v>1.7983800400672507</v>
      </c>
      <c r="M75" s="3">
        <f t="shared" si="3"/>
        <v>-2.5882190974879649E-6</v>
      </c>
    </row>
    <row r="76" spans="1:13">
      <c r="A76">
        <v>2015</v>
      </c>
      <c r="B76">
        <f>Debt!B76-(1+i!B76/100)*Debt!B75+PB!B76</f>
        <v>-105166999999.99805</v>
      </c>
      <c r="C76" s="3">
        <f>B76/GDP!B76*100</f>
        <v>-0.58147889611510506</v>
      </c>
      <c r="D76">
        <v>127111</v>
      </c>
      <c r="E76">
        <f t="shared" si="5"/>
        <v>127111000000</v>
      </c>
      <c r="F76">
        <f>-E76/GDP!B76*100</f>
        <v>-0.7028094741134433</v>
      </c>
      <c r="H76">
        <f>Debt!B76-PB!D76-Debt!B75+PB!B76</f>
        <v>-105167000000</v>
      </c>
      <c r="I76" s="3">
        <f>H76/GDP!B76*100</f>
        <v>-0.58147889611511594</v>
      </c>
      <c r="J76" s="3">
        <f t="shared" si="4"/>
        <v>-1.0880185641326534E-14</v>
      </c>
      <c r="L76" s="3">
        <v>-0.58147969988000758</v>
      </c>
      <c r="M76" s="3">
        <f t="shared" si="3"/>
        <v>8.0376490252387356E-7</v>
      </c>
    </row>
    <row r="77" spans="1:13">
      <c r="A77">
        <v>2016</v>
      </c>
      <c r="B77">
        <f>Debt!B77-(1+i!B77/100)*Debt!B76+PB!B77</f>
        <v>466282000000</v>
      </c>
      <c r="C77" s="3">
        <f>B77/GDP!B77*100</f>
        <v>2.5155311587508176</v>
      </c>
      <c r="D77">
        <v>-310961</v>
      </c>
      <c r="E77">
        <f t="shared" si="5"/>
        <v>-310961000000</v>
      </c>
      <c r="F77">
        <f>-E77/GDP!B77*100</f>
        <v>1.6775944270984362</v>
      </c>
      <c r="H77">
        <f>Debt!B77-PB!D77-Debt!B76+PB!B77</f>
        <v>466282000000</v>
      </c>
      <c r="I77" s="3">
        <f>H77/GDP!B77*100</f>
        <v>2.5155311587508176</v>
      </c>
      <c r="J77" s="3">
        <f t="shared" si="4"/>
        <v>0</v>
      </c>
      <c r="L77" s="3">
        <v>2.5155345514968088</v>
      </c>
      <c r="M77" s="3">
        <f t="shared" si="3"/>
        <v>-3.3927459912597158E-6</v>
      </c>
    </row>
    <row r="78" spans="1:13">
      <c r="A78">
        <v>2017</v>
      </c>
      <c r="B78">
        <f>Debt!B78-(1+i!B78/100)*Debt!B77+PB!B78</f>
        <v>-167635000000</v>
      </c>
      <c r="C78" s="3">
        <f>B78/GDP!B78*100</f>
        <v>-0.87102799853473378</v>
      </c>
      <c r="D78">
        <v>-24443</v>
      </c>
      <c r="E78">
        <f t="shared" si="5"/>
        <v>-24443000000</v>
      </c>
      <c r="F78">
        <f>-E78/GDP!B78*100</f>
        <v>0.12700532328084527</v>
      </c>
      <c r="H78">
        <f>Debt!B78-PB!D78-Debt!B77+PB!B78</f>
        <v>-167635000000</v>
      </c>
      <c r="I78" s="3">
        <f>H78/GDP!B78*100</f>
        <v>-0.87102799853473378</v>
      </c>
      <c r="J78" s="3">
        <f t="shared" si="4"/>
        <v>0</v>
      </c>
      <c r="L78" s="3">
        <v>-0.87076967830075469</v>
      </c>
      <c r="M78" s="3">
        <f t="shared" si="3"/>
        <v>-2.5832023397909243E-4</v>
      </c>
    </row>
    <row r="79" spans="1:13">
      <c r="A79">
        <v>2018</v>
      </c>
      <c r="B79">
        <f>Debt!B79-(1+i!B79/100)*Debt!B78+PB!B79</f>
        <v>304988000000.00195</v>
      </c>
      <c r="C79" s="3">
        <f>B79/GDP!B79*100</f>
        <v>1.5022596351582087</v>
      </c>
      <c r="D79">
        <v>-79242</v>
      </c>
      <c r="E79">
        <f t="shared" si="5"/>
        <v>-79242000000</v>
      </c>
      <c r="F79">
        <f>-E79/GDP!B79*100</f>
        <v>0.39031718628013562</v>
      </c>
      <c r="H79">
        <f>Debt!B79-PB!D79-Debt!B78+PB!B79</f>
        <v>304988000000</v>
      </c>
      <c r="I79" s="3">
        <f>H79/GDP!B79*100</f>
        <v>1.5022596351581989</v>
      </c>
      <c r="J79" s="3">
        <f t="shared" si="4"/>
        <v>-9.7699626167013776E-15</v>
      </c>
      <c r="L79" s="3">
        <v>1.5028135563154827</v>
      </c>
      <c r="M79" s="3">
        <f t="shared" si="3"/>
        <v>-5.539211572740399E-4</v>
      </c>
    </row>
    <row r="80" spans="1:13">
      <c r="A80">
        <v>2019</v>
      </c>
      <c r="B80">
        <f>Debt!B80-(1+i!B80/100)*Debt!B79+PB!B80</f>
        <v>67537000000</v>
      </c>
      <c r="C80" s="3">
        <f>B80/GDP!B80*100</f>
        <v>0.31918578959929866</v>
      </c>
      <c r="D80">
        <v>-63946</v>
      </c>
      <c r="E80">
        <f t="shared" si="5"/>
        <v>-63946000000</v>
      </c>
      <c r="F80">
        <f>-E80/GDP!B80*100</f>
        <v>0.30221440842377884</v>
      </c>
      <c r="H80">
        <f>Debt!B80-PB!D80-Debt!B79+PB!B80</f>
        <v>67537000000</v>
      </c>
      <c r="I80" s="3">
        <f>H80/GDP!B80*100</f>
        <v>0.31918578959929866</v>
      </c>
      <c r="J80" s="3">
        <f t="shared" si="4"/>
        <v>0</v>
      </c>
      <c r="L80" s="3">
        <v>0.31930806578953591</v>
      </c>
      <c r="M80" s="3">
        <f t="shared" si="3"/>
        <v>-1.2227619023724712E-4</v>
      </c>
    </row>
    <row r="81" spans="1:13">
      <c r="A81">
        <v>2020</v>
      </c>
      <c r="B81">
        <f>Debt!B81-(1+i!B81/100)*Debt!B80+PB!B81</f>
        <v>1083511999999.998</v>
      </c>
      <c r="C81" s="3">
        <f>B81/GDP!B81*100</f>
        <v>5.1446614342216996</v>
      </c>
      <c r="D81">
        <v>1494110</v>
      </c>
      <c r="E81">
        <f t="shared" si="5"/>
        <v>1494110000000</v>
      </c>
      <c r="F81">
        <f>-E81/GDP!B81*100</f>
        <v>-7.0942362387172437</v>
      </c>
      <c r="H81">
        <f>Debt!B81-PB!D81-Debt!B80+PB!B81</f>
        <v>1083512000000</v>
      </c>
      <c r="I81" s="3">
        <f>H81/GDP!B81*100</f>
        <v>5.1446614342217094</v>
      </c>
      <c r="J81" s="3">
        <f t="shared" si="4"/>
        <v>9.7699626167013776E-15</v>
      </c>
      <c r="L81" s="3">
        <v>5.1724746992552895</v>
      </c>
      <c r="M81" s="3">
        <f t="shared" si="3"/>
        <v>-2.7813265033589829E-2</v>
      </c>
    </row>
    <row r="82" spans="1:13">
      <c r="A82">
        <v>2021</v>
      </c>
      <c r="B82">
        <f>Debt!B82-(1+i!B82/100)*Debt!B81+PB!B82</f>
        <v>-1509211000000</v>
      </c>
      <c r="C82" s="3">
        <f>B82/GDP!B82*100</f>
        <v>-6.6620140615499048</v>
      </c>
      <c r="H82">
        <f>Debt!B82-PB!D82-Debt!B81+PB!B82</f>
        <v>-1509211000000</v>
      </c>
      <c r="I82" s="3">
        <f>H82/GDP!B82*100</f>
        <v>-6.6620140615499048</v>
      </c>
      <c r="J82" s="3">
        <f t="shared" si="4"/>
        <v>0</v>
      </c>
      <c r="L82" s="3">
        <v>-6.7448205531899657</v>
      </c>
      <c r="M82" s="3">
        <f t="shared" si="3"/>
        <v>8.280649164006082E-2</v>
      </c>
    </row>
    <row r="83" spans="1:13">
      <c r="A83">
        <v>2022</v>
      </c>
      <c r="B83">
        <f>Debt!B83-(1+i!B83/100)*Debt!B82+PB!B83</f>
        <v>593614999999.99609</v>
      </c>
      <c r="C83" s="3">
        <f>B83/GDP!B83*100</f>
        <v>2.3744220092478363</v>
      </c>
      <c r="H83">
        <f>Debt!B83-PB!D83-Debt!B82+PB!B83</f>
        <v>593615000000</v>
      </c>
      <c r="I83" s="3">
        <f>H83/GDP!B83*100</f>
        <v>2.3744220092478523</v>
      </c>
      <c r="J83" s="3">
        <f t="shared" si="4"/>
        <v>1.5987211554602254E-14</v>
      </c>
      <c r="L83" s="3">
        <v>4.6883711726122508</v>
      </c>
      <c r="M83" s="3">
        <f t="shared" si="3"/>
        <v>-2.3139491633644145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3"/>
  <sheetViews>
    <sheetView zoomScale="70" zoomScaleNormal="70"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/>
    </sheetView>
  </sheetViews>
  <sheetFormatPr defaultRowHeight="14.4"/>
  <cols>
    <col min="2" max="2" width="10.5546875" customWidth="1"/>
    <col min="5" max="5" width="10.5546875" customWidth="1"/>
    <col min="7" max="8" width="10.5546875" customWidth="1"/>
    <col min="11" max="11" width="23.44140625" bestFit="1" customWidth="1"/>
  </cols>
  <sheetData>
    <row r="1" spans="1:14">
      <c r="A1" t="s">
        <v>0</v>
      </c>
      <c r="B1" t="s">
        <v>9</v>
      </c>
      <c r="C1" t="s">
        <v>10</v>
      </c>
      <c r="D1" t="s">
        <v>20</v>
      </c>
      <c r="E1" s="1" t="s">
        <v>543</v>
      </c>
      <c r="F1" s="1" t="s">
        <v>544</v>
      </c>
      <c r="G1" t="s">
        <v>545</v>
      </c>
      <c r="H1" t="s">
        <v>546</v>
      </c>
      <c r="I1" t="s">
        <v>11</v>
      </c>
      <c r="J1" t="s">
        <v>12</v>
      </c>
      <c r="K1" t="s">
        <v>42</v>
      </c>
      <c r="L1" t="s">
        <v>43</v>
      </c>
      <c r="M1" t="s">
        <v>547</v>
      </c>
      <c r="N1" s="1" t="s">
        <v>548</v>
      </c>
    </row>
    <row r="2" spans="1:14">
      <c r="A2">
        <v>1942</v>
      </c>
      <c r="B2">
        <v>2508000000</v>
      </c>
      <c r="C2" s="3">
        <f>B2/GDP!B2*100</f>
        <v>1.6980365605958023</v>
      </c>
      <c r="D2" s="5">
        <f>B2/Debt!B2</f>
        <v>3.7016811063716737E-2</v>
      </c>
      <c r="E2">
        <f>B2</f>
        <v>2508000000</v>
      </c>
      <c r="F2" s="3">
        <f t="shared" ref="F2:F18" si="0">C2</f>
        <v>1.6980365605958023</v>
      </c>
      <c r="I2">
        <v>21615417344</v>
      </c>
      <c r="J2">
        <f t="shared" ref="J2:J36" si="1">B2/I2</f>
        <v>0.11602829406836181</v>
      </c>
      <c r="N2" s="3">
        <f>B2/Debt!F2</f>
        <v>5.2113417864800428E-2</v>
      </c>
    </row>
    <row r="3" spans="1:14">
      <c r="A3">
        <v>1943</v>
      </c>
      <c r="B3">
        <v>11864000000</v>
      </c>
      <c r="C3" s="3">
        <f>B3/GDP!B3*100</f>
        <v>6.4268689057421451</v>
      </c>
      <c r="D3" s="5">
        <f>B3/Debt!B3</f>
        <v>9.28572546686912E-2</v>
      </c>
      <c r="E3">
        <f t="shared" ref="E3:E18" si="2">B3</f>
        <v>11864000000</v>
      </c>
      <c r="F3" s="3">
        <f t="shared" si="0"/>
        <v>6.4268689057421451</v>
      </c>
      <c r="I3">
        <v>61439057920</v>
      </c>
      <c r="J3">
        <f t="shared" si="1"/>
        <v>0.19310191922942818</v>
      </c>
      <c r="N3" s="3">
        <f>B3/Debt!F3</f>
        <v>0.13285771849830721</v>
      </c>
    </row>
    <row r="4" spans="1:14">
      <c r="A4">
        <v>1944</v>
      </c>
      <c r="B4">
        <v>14734000000</v>
      </c>
      <c r="C4" s="3">
        <f>B4/GDP!B4*100</f>
        <v>6.891487371375117</v>
      </c>
      <c r="D4" s="5">
        <f>B4/Debt!B4</f>
        <v>7.9731163012186412E-2</v>
      </c>
      <c r="E4">
        <f t="shared" si="2"/>
        <v>14734000000</v>
      </c>
      <c r="F4" s="3">
        <f t="shared" si="0"/>
        <v>6.891487371375117</v>
      </c>
      <c r="I4">
        <v>89571942400</v>
      </c>
      <c r="J4">
        <f t="shared" si="1"/>
        <v>0.16449347424221986</v>
      </c>
      <c r="N4" s="3">
        <f>B4/Debt!F4</f>
        <v>0.11149725419573708</v>
      </c>
    </row>
    <row r="5" spans="1:14">
      <c r="A5">
        <v>1945</v>
      </c>
      <c r="B5">
        <v>17041000000</v>
      </c>
      <c r="C5" s="3">
        <f>B5/GDP!B5*100</f>
        <v>7.5269434628975267</v>
      </c>
      <c r="D5" s="5">
        <f>B5/Debt!B5</f>
        <v>7.2458776607053257E-2</v>
      </c>
      <c r="E5">
        <f t="shared" si="2"/>
        <v>17041000000</v>
      </c>
      <c r="F5" s="3">
        <f t="shared" si="0"/>
        <v>7.5269434628975267</v>
      </c>
      <c r="I5">
        <v>95425167360</v>
      </c>
      <c r="J5">
        <f t="shared" si="1"/>
        <v>0.17857972347809775</v>
      </c>
      <c r="N5" s="3">
        <f>B5/Debt!F5</f>
        <v>0.10004094429108394</v>
      </c>
    </row>
    <row r="6" spans="1:14">
      <c r="A6">
        <v>1946</v>
      </c>
      <c r="B6">
        <v>17039000000</v>
      </c>
      <c r="C6" s="3">
        <f>B6/GDP!B6*100</f>
        <v>7.4732456140350871</v>
      </c>
      <c r="D6" s="5">
        <f>B6/Debt!B6</f>
        <v>7.0449555736559435E-2</v>
      </c>
      <c r="E6">
        <f t="shared" si="2"/>
        <v>17039000000</v>
      </c>
      <c r="F6" s="3">
        <f t="shared" si="0"/>
        <v>7.4732456140350871</v>
      </c>
      <c r="I6">
        <v>71460798464</v>
      </c>
      <c r="J6">
        <f t="shared" si="1"/>
        <v>0.23843842171150359</v>
      </c>
      <c r="N6" s="3">
        <f>B6/Debt!F6</f>
        <v>9.6015746318224696E-2</v>
      </c>
    </row>
    <row r="7" spans="1:14">
      <c r="A7">
        <v>1947</v>
      </c>
      <c r="B7">
        <v>15775000000</v>
      </c>
      <c r="C7" s="3">
        <f>B7/GDP!B7*100</f>
        <v>6.6031812473838425</v>
      </c>
      <c r="D7" s="5">
        <f>B7/Debt!B7</f>
        <v>7.0317688854813473E-2</v>
      </c>
      <c r="E7">
        <f t="shared" si="2"/>
        <v>15775000000</v>
      </c>
      <c r="F7" s="3">
        <f t="shared" si="0"/>
        <v>6.6031812473838425</v>
      </c>
      <c r="I7">
        <v>46096605184</v>
      </c>
      <c r="J7">
        <f t="shared" si="1"/>
        <v>0.34221609025289906</v>
      </c>
      <c r="N7" s="3">
        <f>B7/Debt!F7</f>
        <v>9.9850779317840491E-2</v>
      </c>
    </row>
    <row r="8" spans="1:14">
      <c r="A8">
        <v>1948</v>
      </c>
      <c r="B8">
        <v>13757000000</v>
      </c>
      <c r="C8" s="3">
        <f>B8/GDP!B8*100</f>
        <v>5.252768232149676</v>
      </c>
      <c r="D8" s="5">
        <f>B8/Debt!B8</f>
        <v>6.3610301937393074E-2</v>
      </c>
      <c r="E8">
        <f t="shared" si="2"/>
        <v>13757000000</v>
      </c>
      <c r="F8" s="3">
        <f t="shared" si="0"/>
        <v>5.252768232149676</v>
      </c>
      <c r="I8">
        <v>48444334080</v>
      </c>
      <c r="J8">
        <f t="shared" si="1"/>
        <v>0.28397541758509814</v>
      </c>
      <c r="N8" s="3">
        <f>B8/Debt!F8</f>
        <v>8.8787420691483557E-2</v>
      </c>
    </row>
    <row r="9" spans="1:14">
      <c r="A9">
        <v>1949</v>
      </c>
      <c r="B9">
        <v>11536000000</v>
      </c>
      <c r="C9" s="3">
        <f>B9/GDP!B9*100</f>
        <v>4.1721518987341772</v>
      </c>
      <c r="D9" s="5">
        <f>B9/Debt!B9</f>
        <v>5.3825552206493037E-2</v>
      </c>
      <c r="E9">
        <f t="shared" si="2"/>
        <v>11536000000</v>
      </c>
      <c r="F9" s="3">
        <f t="shared" si="0"/>
        <v>4.1721518987341772</v>
      </c>
      <c r="I9">
        <v>49616277504</v>
      </c>
      <c r="J9">
        <f t="shared" si="1"/>
        <v>0.23250434293604519</v>
      </c>
      <c r="N9" s="3">
        <f>B9/Debt!F9</f>
        <v>7.7022658173651545E-2</v>
      </c>
    </row>
    <row r="10" spans="1:14">
      <c r="A10">
        <v>1950</v>
      </c>
      <c r="B10">
        <v>13533000000</v>
      </c>
      <c r="C10" s="3">
        <f>B10/GDP!B10*100</f>
        <v>4.8561944917915136</v>
      </c>
      <c r="D10" s="5">
        <f>B10/Debt!B10</f>
        <v>6.1788031393963189E-2</v>
      </c>
      <c r="E10">
        <f t="shared" si="2"/>
        <v>13533000000</v>
      </c>
      <c r="F10" s="3">
        <f t="shared" si="0"/>
        <v>4.8561944917915136</v>
      </c>
      <c r="I10">
        <v>56697245696</v>
      </c>
      <c r="J10">
        <f t="shared" si="1"/>
        <v>0.23868884341510008</v>
      </c>
      <c r="N10" s="3">
        <f>B10/Debt!F10</f>
        <v>9.0244203555556401E-2</v>
      </c>
    </row>
    <row r="11" spans="1:14">
      <c r="A11">
        <v>1951</v>
      </c>
      <c r="B11">
        <v>13614000000</v>
      </c>
      <c r="C11" s="3">
        <f>B11/GDP!B11*100</f>
        <v>4.1626662589818073</v>
      </c>
      <c r="D11" s="5">
        <f>B11/Debt!B11</f>
        <v>6.3520058229052934E-2</v>
      </c>
      <c r="E11">
        <f t="shared" si="2"/>
        <v>13614000000</v>
      </c>
      <c r="F11" s="3">
        <f t="shared" si="0"/>
        <v>4.1626662589818073</v>
      </c>
      <c r="I11">
        <v>55462490112</v>
      </c>
      <c r="J11">
        <f t="shared" si="1"/>
        <v>0.24546319453937468</v>
      </c>
      <c r="N11" s="3">
        <f>B11/Debt!F11</f>
        <v>9.9113182715504483E-2</v>
      </c>
    </row>
    <row r="12" spans="1:14">
      <c r="A12">
        <v>1952</v>
      </c>
      <c r="B12">
        <v>17219000000</v>
      </c>
      <c r="C12" s="3">
        <f>B12/GDP!B12*100</f>
        <v>4.8218986278353402</v>
      </c>
      <c r="D12" s="5">
        <f>B12/Debt!B12</f>
        <v>8.0178619655612363E-2</v>
      </c>
      <c r="E12">
        <f t="shared" si="2"/>
        <v>17219000000</v>
      </c>
      <c r="F12" s="3">
        <f t="shared" si="0"/>
        <v>4.8218986278353402</v>
      </c>
      <c r="I12">
        <v>50338246656</v>
      </c>
      <c r="J12">
        <f t="shared" si="1"/>
        <v>0.34206594674762286</v>
      </c>
      <c r="N12" s="3">
        <f>B12/Debt!F12</f>
        <v>0.12469130711358234</v>
      </c>
    </row>
    <row r="13" spans="1:14">
      <c r="A13">
        <v>1953</v>
      </c>
      <c r="B13">
        <v>19707000000</v>
      </c>
      <c r="C13" s="3">
        <f>B13/GDP!B13*100</f>
        <v>5.1582253631723596</v>
      </c>
      <c r="D13" s="5">
        <f>B13/Debt!B13</f>
        <v>9.0240540701428229E-2</v>
      </c>
      <c r="E13">
        <f t="shared" si="2"/>
        <v>19707000000</v>
      </c>
      <c r="F13" s="3">
        <f t="shared" si="0"/>
        <v>5.1582253631723596</v>
      </c>
      <c r="I13">
        <v>56816443392</v>
      </c>
      <c r="J13">
        <f t="shared" si="1"/>
        <v>0.34685381244357916</v>
      </c>
      <c r="N13" s="3">
        <f>B13/Debt!F13</f>
        <v>0.13699689885506924</v>
      </c>
    </row>
    <row r="14" spans="1:14">
      <c r="A14">
        <v>1954</v>
      </c>
      <c r="B14">
        <v>19515000000</v>
      </c>
      <c r="C14" s="3">
        <f>B14/GDP!B14*100</f>
        <v>5.040681906237892</v>
      </c>
      <c r="D14" s="5">
        <f>B14/Debt!B14</f>
        <v>8.6926890542942281E-2</v>
      </c>
      <c r="E14">
        <f t="shared" si="2"/>
        <v>19515000000</v>
      </c>
      <c r="F14" s="3">
        <f t="shared" si="0"/>
        <v>5.040681906237892</v>
      </c>
      <c r="I14">
        <v>70887596032</v>
      </c>
      <c r="J14">
        <f t="shared" si="1"/>
        <v>0.27529498942509717</v>
      </c>
      <c r="N14" s="3">
        <f>B14/Debt!F14</f>
        <v>0.13292787633214423</v>
      </c>
    </row>
    <row r="15" spans="1:14">
      <c r="A15">
        <v>1955</v>
      </c>
      <c r="B15">
        <v>19514000000</v>
      </c>
      <c r="C15" s="3">
        <f>B15/GDP!B15*100</f>
        <v>4.8025595274718516</v>
      </c>
      <c r="D15" s="5">
        <f>B15/Debt!B15</f>
        <v>8.6110424683164474E-2</v>
      </c>
      <c r="E15">
        <f t="shared" si="2"/>
        <v>19514000000</v>
      </c>
      <c r="F15" s="3">
        <f t="shared" si="0"/>
        <v>4.8025595274718516</v>
      </c>
      <c r="I15">
        <v>70879813632</v>
      </c>
      <c r="J15">
        <f t="shared" si="1"/>
        <v>0.2753111076351652</v>
      </c>
      <c r="N15" s="3">
        <f>B15/Debt!F15</f>
        <v>0.12886457592527664</v>
      </c>
    </row>
    <row r="16" spans="1:14">
      <c r="A16">
        <v>1956</v>
      </c>
      <c r="B16">
        <v>20808000000</v>
      </c>
      <c r="C16" s="3">
        <f>B16/GDP!B16*100</f>
        <v>4.7479749001711351</v>
      </c>
      <c r="D16" s="5">
        <f>B16/Debt!B16</f>
        <v>9.366391184573003E-2</v>
      </c>
      <c r="E16">
        <f t="shared" si="2"/>
        <v>20808000000</v>
      </c>
      <c r="F16" s="3">
        <f t="shared" si="0"/>
        <v>4.7479749001711351</v>
      </c>
      <c r="I16">
        <v>44172820480</v>
      </c>
      <c r="J16">
        <f t="shared" si="1"/>
        <v>0.47105889490170044</v>
      </c>
      <c r="N16" s="3">
        <f>B16/Debt!F16</f>
        <v>0.13870527717458939</v>
      </c>
    </row>
    <row r="17" spans="1:14">
      <c r="A17">
        <v>1957</v>
      </c>
      <c r="B17">
        <v>23420000000</v>
      </c>
      <c r="C17" s="3">
        <f>B17/GDP!B17*100</f>
        <v>5.0542217426490428</v>
      </c>
      <c r="D17" s="5">
        <f>B17/Debt!B17</f>
        <v>0.10678460696698887</v>
      </c>
      <c r="E17">
        <f t="shared" si="2"/>
        <v>23420000000</v>
      </c>
      <c r="F17" s="3">
        <f t="shared" si="0"/>
        <v>5.0542217426490428</v>
      </c>
      <c r="I17">
        <v>61193318400</v>
      </c>
      <c r="J17">
        <f t="shared" si="1"/>
        <v>0.3827215227471632</v>
      </c>
      <c r="N17" s="3">
        <f>B17/Debt!F17</f>
        <v>0.15594067533440673</v>
      </c>
    </row>
    <row r="18" spans="1:14">
      <c r="A18">
        <v>1958</v>
      </c>
      <c r="B18">
        <v>22406000000</v>
      </c>
      <c r="C18" s="3">
        <f>B18/GDP!B18*100</f>
        <v>4.7322456307091185</v>
      </c>
      <c r="D18" s="5">
        <f>B18/Debt!B18</f>
        <v>9.8994415382440262E-2</v>
      </c>
      <c r="E18">
        <f t="shared" si="2"/>
        <v>22406000000</v>
      </c>
      <c r="F18" s="3">
        <f t="shared" si="0"/>
        <v>4.7322456307091185</v>
      </c>
      <c r="I18">
        <v>80162127872</v>
      </c>
      <c r="J18">
        <f t="shared" si="1"/>
        <v>0.27950854842297967</v>
      </c>
      <c r="N18" s="3">
        <f>B18/Debt!F18</f>
        <v>0.13949509820179889</v>
      </c>
    </row>
    <row r="19" spans="1:14">
      <c r="A19">
        <v>1959</v>
      </c>
      <c r="B19">
        <v>32017000000</v>
      </c>
      <c r="C19" s="3">
        <f>B19/GDP!B19*100</f>
        <v>6.3450257629805789</v>
      </c>
      <c r="D19" s="5">
        <f>B19/Debt!B19</f>
        <v>0.13641612093685157</v>
      </c>
      <c r="E19">
        <f>G19-H19*1000</f>
        <v>26991714000</v>
      </c>
      <c r="F19" s="3">
        <f>E19/GDP!B19*100</f>
        <v>5.3491307966706296</v>
      </c>
      <c r="G19">
        <f>Summary!$C$9</f>
        <v>29015814000</v>
      </c>
      <c r="H19">
        <f>Federal_Reserve_Holdings!$C$9</f>
        <v>2024100</v>
      </c>
      <c r="I19">
        <v>76220882944</v>
      </c>
      <c r="J19">
        <f t="shared" si="1"/>
        <v>0.42005548562751638</v>
      </c>
      <c r="N19" s="3">
        <f>B19/Debt!F19</f>
        <v>0.18722682666624391</v>
      </c>
    </row>
    <row r="20" spans="1:14">
      <c r="A20">
        <v>1960</v>
      </c>
      <c r="B20">
        <v>33415000000</v>
      </c>
      <c r="C20" s="3">
        <f>B20/GDP!B20*100</f>
        <v>6.2536845552800262</v>
      </c>
      <c r="D20" s="5">
        <f>B20/Debt!B20</f>
        <v>0.1410868096605303</v>
      </c>
      <c r="E20">
        <f t="shared" ref="E20:E34" si="3">G20-H20*1000</f>
        <v>30944243000</v>
      </c>
      <c r="F20" s="3">
        <f>E20/GDP!B20*100</f>
        <v>5.7912774060730827</v>
      </c>
      <c r="G20">
        <f>Summary!$C$21</f>
        <v>33414810000</v>
      </c>
      <c r="H20">
        <f>Federal_Reserve_Holdings!$C$21</f>
        <v>2470567</v>
      </c>
      <c r="I20">
        <v>84079345664</v>
      </c>
      <c r="J20">
        <f t="shared" si="1"/>
        <v>0.39742221750314122</v>
      </c>
      <c r="N20" s="3">
        <f>B20/Debt!F20</f>
        <v>0.18984292874730746</v>
      </c>
    </row>
    <row r="21" spans="1:14">
      <c r="A21">
        <v>1961</v>
      </c>
      <c r="B21">
        <v>36723000000</v>
      </c>
      <c r="C21" s="3">
        <f>B21/GDP!B21*100</f>
        <v>6.7187485706444674</v>
      </c>
      <c r="D21" s="5">
        <f>B21/Debt!B21</f>
        <v>0.15406721849998112</v>
      </c>
      <c r="E21">
        <f t="shared" si="3"/>
        <v>32380290000</v>
      </c>
      <c r="F21" s="3">
        <f>E21/GDP!B21*100</f>
        <v>5.9242171705621365</v>
      </c>
      <c r="G21">
        <f>Summary!$C$33</f>
        <v>35220290000</v>
      </c>
      <c r="H21">
        <f>Federal_Reserve_Holdings!$C$33</f>
        <v>2840000</v>
      </c>
      <c r="I21">
        <v>55602000576</v>
      </c>
      <c r="J21">
        <f t="shared" si="1"/>
        <v>0.66046184704819932</v>
      </c>
      <c r="N21" s="3">
        <f>B21/Debt!F21</f>
        <v>0.20556398360144851</v>
      </c>
    </row>
    <row r="22" spans="1:14">
      <c r="A22">
        <v>1962</v>
      </c>
      <c r="B22">
        <v>42036000000</v>
      </c>
      <c r="C22" s="3">
        <f>B22/GDP!B22*100</f>
        <v>7.1773594570367525</v>
      </c>
      <c r="D22" s="5">
        <f>B22/Debt!B22</f>
        <v>0.16949316559816135</v>
      </c>
      <c r="E22">
        <f t="shared" si="3"/>
        <v>37407145000</v>
      </c>
      <c r="F22" s="3">
        <f>E22/GDP!B22*100</f>
        <v>6.3870141289964568</v>
      </c>
      <c r="G22">
        <f>Summary!$C$45</f>
        <v>40234145000</v>
      </c>
      <c r="H22">
        <f>Federal_Reserve_Holdings!$C$45</f>
        <v>2827000</v>
      </c>
      <c r="I22">
        <v>70124000512</v>
      </c>
      <c r="J22">
        <f t="shared" si="1"/>
        <v>0.59945239423136687</v>
      </c>
      <c r="N22" s="3">
        <f>B22/Debt!F22</f>
        <v>0.22489952833864507</v>
      </c>
    </row>
    <row r="23" spans="1:14">
      <c r="A23">
        <v>1963</v>
      </c>
      <c r="B23">
        <v>47230000000</v>
      </c>
      <c r="C23" s="3">
        <f>B23/GDP!B23*100</f>
        <v>7.6399223552248454</v>
      </c>
      <c r="D23" s="5">
        <f>B23/Debt!B23</f>
        <v>0.18596098874705683</v>
      </c>
      <c r="E23">
        <f t="shared" si="3"/>
        <v>43897867000</v>
      </c>
      <c r="F23" s="3">
        <f>E23/GDP!B23*100</f>
        <v>7.1009166936266581</v>
      </c>
      <c r="G23">
        <f>Summary!$C$57</f>
        <v>47229867000</v>
      </c>
      <c r="H23">
        <f>Federal_Reserve_Holdings!$C$57</f>
        <v>3332000</v>
      </c>
      <c r="I23">
        <v>75283000192</v>
      </c>
      <c r="J23">
        <f t="shared" si="1"/>
        <v>0.62736607042155224</v>
      </c>
      <c r="N23" s="3">
        <f>B23/Debt!F23</f>
        <v>0.24554347387535336</v>
      </c>
    </row>
    <row r="24" spans="1:14">
      <c r="A24">
        <v>1964</v>
      </c>
      <c r="B24">
        <v>50740000000</v>
      </c>
      <c r="C24" s="3">
        <f>B24/GDP!B24*100</f>
        <v>7.6681275502493582</v>
      </c>
      <c r="D24" s="5">
        <f>B24/Debt!B24</f>
        <v>0.19754797565885013</v>
      </c>
      <c r="E24">
        <f t="shared" si="3"/>
        <v>45568938000</v>
      </c>
      <c r="F24" s="3">
        <f>E24/GDP!B24*100</f>
        <v>6.8866462142965084</v>
      </c>
      <c r="G24">
        <f>Summary!$C$69</f>
        <v>50739938000</v>
      </c>
      <c r="H24">
        <f>Federal_Reserve_Holdings!$C$69</f>
        <v>5171000</v>
      </c>
      <c r="I24">
        <v>68652000512</v>
      </c>
      <c r="J24">
        <f t="shared" si="1"/>
        <v>0.73908989718560236</v>
      </c>
      <c r="N24" s="3">
        <f>B24/Debt!F24</f>
        <v>0.26105009414582059</v>
      </c>
    </row>
    <row r="25" spans="1:14">
      <c r="A25">
        <v>1965</v>
      </c>
      <c r="B25">
        <v>53665000000</v>
      </c>
      <c r="C25" s="3">
        <f>B25/GDP!B25*100</f>
        <v>7.5656433933669334</v>
      </c>
      <c r="D25" s="5">
        <f>B25/Debt!B25</f>
        <v>0.20578806494412871</v>
      </c>
      <c r="E25">
        <f t="shared" si="3"/>
        <v>45903867000</v>
      </c>
      <c r="F25" s="3">
        <f>E25/GDP!B25*100</f>
        <v>6.4714858492228524</v>
      </c>
      <c r="G25">
        <f>Summary!$C$81</f>
        <v>53664867000</v>
      </c>
      <c r="H25">
        <f>Federal_Reserve_Holdings!$C$81</f>
        <v>7761000</v>
      </c>
      <c r="I25">
        <v>70159999552</v>
      </c>
      <c r="J25">
        <f t="shared" si="1"/>
        <v>0.76489453168005628</v>
      </c>
      <c r="N25" s="3">
        <f>B25/Debt!F25</f>
        <v>0.27365882679308512</v>
      </c>
    </row>
    <row r="26" spans="1:14">
      <c r="A26">
        <v>1966</v>
      </c>
      <c r="B26">
        <v>54929000000</v>
      </c>
      <c r="C26" s="3">
        <f>B26/GDP!B26*100</f>
        <v>7.0378935904417181</v>
      </c>
      <c r="D26" s="5">
        <f>B26/Debt!B26</f>
        <v>0.2082900414843353</v>
      </c>
      <c r="E26">
        <f t="shared" si="3"/>
        <v>44497128000</v>
      </c>
      <c r="F26" s="3">
        <f>E26/GDP!B26*100</f>
        <v>5.7012880617572632</v>
      </c>
      <c r="G26">
        <f>Summary!$C$93</f>
        <v>54929128000</v>
      </c>
      <c r="H26">
        <f>Federal_Reserve_Holdings!$C$93</f>
        <v>10432000</v>
      </c>
      <c r="I26">
        <v>70313000512</v>
      </c>
      <c r="J26">
        <f t="shared" si="1"/>
        <v>0.78120688350692014</v>
      </c>
      <c r="N26" s="3">
        <f>B26/Debt!F26</f>
        <v>0.28063041091596702</v>
      </c>
    </row>
    <row r="27" spans="1:14">
      <c r="A27">
        <v>1967</v>
      </c>
      <c r="B27">
        <v>58535000000</v>
      </c>
      <c r="C27" s="3">
        <f>B27/GDP!B27*100</f>
        <v>6.997399958160246</v>
      </c>
      <c r="D27" s="5">
        <f>B27/Debt!B27</f>
        <v>0.21953972980879585</v>
      </c>
      <c r="E27">
        <f t="shared" si="3"/>
        <v>44528916000</v>
      </c>
      <c r="F27" s="3">
        <f>E27/GDP!B27*100</f>
        <v>5.3230825139714897</v>
      </c>
      <c r="G27">
        <f>Summary!$C$105</f>
        <v>58534916000</v>
      </c>
      <c r="H27">
        <f>Federal_Reserve_Holdings!$C$105</f>
        <v>14006000</v>
      </c>
      <c r="I27">
        <v>73710000064</v>
      </c>
      <c r="J27">
        <f t="shared" si="1"/>
        <v>0.79412562676944731</v>
      </c>
      <c r="N27" s="3">
        <f>B27/Debt!F27</f>
        <v>0.30307409070197233</v>
      </c>
    </row>
    <row r="28" spans="1:14">
      <c r="A28">
        <v>1968</v>
      </c>
      <c r="B28">
        <v>64440000000</v>
      </c>
      <c r="C28" s="3">
        <f>B28/GDP!B28*100</f>
        <v>7.1793443444837486</v>
      </c>
      <c r="D28" s="5">
        <f>B28/Debt!B28</f>
        <v>0.22255607936590166</v>
      </c>
      <c r="E28">
        <f t="shared" si="3"/>
        <v>46060240000</v>
      </c>
      <c r="F28" s="3">
        <f>E28/GDP!B28*100</f>
        <v>5.1316313399994424</v>
      </c>
      <c r="G28">
        <f>Summary!$C$117</f>
        <v>64440240000</v>
      </c>
      <c r="H28">
        <f>Federal_Reserve_Holdings!$C$117</f>
        <v>18380000</v>
      </c>
      <c r="I28">
        <v>87035999744</v>
      </c>
      <c r="J28">
        <f t="shared" si="1"/>
        <v>0.74038329185093665</v>
      </c>
      <c r="N28" s="3">
        <f>B28/Debt!F28</f>
        <v>0.30807461596361507</v>
      </c>
    </row>
    <row r="29" spans="1:14">
      <c r="A29">
        <v>1969</v>
      </c>
      <c r="B29">
        <v>68356000000</v>
      </c>
      <c r="C29" s="3">
        <f>B29/GDP!B29*100</f>
        <v>6.9731452908622575</v>
      </c>
      <c r="D29" s="5">
        <f>B29/Debt!B29</f>
        <v>0.2457894055546766</v>
      </c>
      <c r="E29">
        <f t="shared" si="3"/>
        <v>48890422000</v>
      </c>
      <c r="F29" s="3">
        <f>E29/GDP!B29*100</f>
        <v>4.9874190405753485</v>
      </c>
      <c r="G29">
        <f>Summary!$C$129</f>
        <v>68356422000</v>
      </c>
      <c r="H29">
        <f>Federal_Reserve_Holdings!$C$129</f>
        <v>19466000</v>
      </c>
      <c r="I29">
        <v>83157999872</v>
      </c>
      <c r="J29">
        <f t="shared" si="1"/>
        <v>0.82200149240260934</v>
      </c>
      <c r="N29" s="3">
        <f>B29/Debt!F29</f>
        <v>0.32534455643544885</v>
      </c>
    </row>
    <row r="30" spans="1:14">
      <c r="A30">
        <v>1970</v>
      </c>
      <c r="B30">
        <v>76154000000</v>
      </c>
      <c r="C30" s="3">
        <f>B30/GDP!B30*100</f>
        <v>7.2758019442520361</v>
      </c>
      <c r="D30" s="5">
        <f>B30/Debt!B30</f>
        <v>0.26890726629425349</v>
      </c>
      <c r="E30">
        <f t="shared" si="3"/>
        <v>51988788000</v>
      </c>
      <c r="F30" s="3">
        <f>E30/GDP!B30*100</f>
        <v>4.9670421095373447</v>
      </c>
      <c r="G30">
        <f>Summary!$C$141</f>
        <v>74395788000</v>
      </c>
      <c r="H30">
        <f>Federal_Reserve_Holdings!$C$141</f>
        <v>22407000</v>
      </c>
      <c r="I30">
        <v>92386999936</v>
      </c>
      <c r="J30">
        <f t="shared" si="1"/>
        <v>0.82429346177227081</v>
      </c>
      <c r="N30" s="3">
        <f>B30/Debt!F30</f>
        <v>0.35317763335620123</v>
      </c>
    </row>
    <row r="31" spans="1:14">
      <c r="A31">
        <v>1971</v>
      </c>
      <c r="B31">
        <v>86677000000</v>
      </c>
      <c r="C31" s="3">
        <f>B31/GDP!B31*100</f>
        <v>7.7629304554207161</v>
      </c>
      <c r="D31" s="5">
        <f>B31/Debt!B31</f>
        <v>0.28602777878608882</v>
      </c>
      <c r="E31">
        <f t="shared" si="3"/>
        <v>58747510000</v>
      </c>
      <c r="F31" s="3">
        <f>E31/GDP!B31*100</f>
        <v>5.2615207558998698</v>
      </c>
      <c r="G31">
        <f>Summary!$C$153</f>
        <v>86676510000</v>
      </c>
      <c r="H31">
        <f>Federal_Reserve_Holdings!$C$153</f>
        <v>27929000</v>
      </c>
      <c r="I31">
        <v>113694000000</v>
      </c>
      <c r="J31">
        <f t="shared" si="1"/>
        <v>0.76237092546660334</v>
      </c>
      <c r="N31" s="3">
        <f>B31/Debt!F31</f>
        <v>0.38119541381654548</v>
      </c>
    </row>
    <row r="32" spans="1:14">
      <c r="A32">
        <v>1972</v>
      </c>
      <c r="B32">
        <v>94648000000</v>
      </c>
      <c r="C32" s="3">
        <f>B32/GDP!B32*100</f>
        <v>7.7819527235354569</v>
      </c>
      <c r="D32" s="5">
        <f>B32/Debt!B32</f>
        <v>0.2935941459843599</v>
      </c>
      <c r="E32">
        <f t="shared" si="3"/>
        <v>63389770000</v>
      </c>
      <c r="F32" s="3">
        <f>E32/GDP!B32*100</f>
        <v>5.2119029804727646</v>
      </c>
      <c r="G32">
        <f>Summary!$C$165</f>
        <v>94647770000</v>
      </c>
      <c r="H32">
        <f>Federal_Reserve_Holdings!$C$165</f>
        <v>31258000</v>
      </c>
      <c r="I32">
        <v>117335000000</v>
      </c>
      <c r="J32">
        <f t="shared" si="1"/>
        <v>0.8066476328461244</v>
      </c>
      <c r="N32" s="3">
        <f>B32/Debt!F32</f>
        <v>0.39879693379098813</v>
      </c>
    </row>
    <row r="33" spans="1:14">
      <c r="A33">
        <v>1973</v>
      </c>
      <c r="B33">
        <v>100061000000</v>
      </c>
      <c r="C33" s="3">
        <f>B33/GDP!B33*100</f>
        <v>7.39699495462862</v>
      </c>
      <c r="D33" s="5">
        <f>B33/Debt!B33</f>
        <v>0.2935114839693761</v>
      </c>
      <c r="E33">
        <f t="shared" si="3"/>
        <v>65813515000</v>
      </c>
      <c r="F33" s="3">
        <f>E33/GDP!B33*100</f>
        <v>4.8652545787207302</v>
      </c>
      <c r="G33">
        <f>Summary!$C$177</f>
        <v>100060515000</v>
      </c>
      <c r="H33">
        <f>Federal_Reserve_Holdings!$C$177</f>
        <v>34247000</v>
      </c>
      <c r="I33">
        <v>117708000000</v>
      </c>
      <c r="J33">
        <f t="shared" si="1"/>
        <v>0.85007815951337207</v>
      </c>
      <c r="N33" s="3">
        <f>B33/Debt!F33</f>
        <v>0.41196014656840546</v>
      </c>
    </row>
    <row r="34" spans="1:14">
      <c r="A34">
        <v>1974</v>
      </c>
      <c r="B34">
        <v>105019000000</v>
      </c>
      <c r="C34" s="3">
        <f>B34/GDP!B34*100</f>
        <v>7.0822402805408506</v>
      </c>
      <c r="D34" s="5">
        <f>B34/Debt!B34</f>
        <v>0.30555515145519774</v>
      </c>
      <c r="E34">
        <f t="shared" si="3"/>
        <v>67744795000</v>
      </c>
      <c r="F34" s="3">
        <f>E34/GDP!B34*100</f>
        <v>4.5685534612401799</v>
      </c>
      <c r="G34">
        <f>Summary!$C$189</f>
        <v>105018795000</v>
      </c>
      <c r="H34">
        <f>Federal_Reserve_Holdings!$C$189</f>
        <v>37274000</v>
      </c>
      <c r="I34">
        <v>120042000000</v>
      </c>
      <c r="J34">
        <f t="shared" si="1"/>
        <v>0.8748521350860532</v>
      </c>
      <c r="N34" s="3">
        <f>B34/Debt!F34</f>
        <v>0.42926379923866059</v>
      </c>
    </row>
    <row r="35" spans="1:14">
      <c r="A35">
        <v>1975</v>
      </c>
      <c r="B35">
        <v>128569000000</v>
      </c>
      <c r="C35" s="3">
        <f>B35/GDP!B35*100</f>
        <v>8.0009334598690049</v>
      </c>
      <c r="D35" s="5">
        <f>B35/Debt!B35</f>
        <v>0.32573853559665567</v>
      </c>
      <c r="E35">
        <f>G35-H35</f>
        <v>91397000000</v>
      </c>
      <c r="F35" s="3">
        <f>E35/GDP!B35*100</f>
        <v>5.6876954431600728</v>
      </c>
      <c r="G35">
        <f>'Summary (2)'!$C$21</f>
        <v>128569000000</v>
      </c>
      <c r="H35">
        <f>'Federal_Reserve_Holdings (2)'!$C$21</f>
        <v>37172000000</v>
      </c>
      <c r="I35">
        <v>169772000000</v>
      </c>
      <c r="J35">
        <f t="shared" si="1"/>
        <v>0.75730391348396675</v>
      </c>
      <c r="N35" s="3">
        <f>B35/Debt!F35</f>
        <v>0.43587144455368343</v>
      </c>
    </row>
    <row r="36" spans="1:14">
      <c r="A36">
        <v>1976</v>
      </c>
      <c r="B36">
        <v>161198000000</v>
      </c>
      <c r="C36" s="3">
        <f>B36/GDP!B36*100</f>
        <v>9.0251385700688651</v>
      </c>
      <c r="D36" s="5">
        <f>B36/Debt!B36</f>
        <v>0.33765531918458996</v>
      </c>
      <c r="E36">
        <f t="shared" ref="E36:E82" si="4">G36-H36</f>
        <v>122469000000</v>
      </c>
      <c r="F36" s="3">
        <f>E36/GDP!B36*100</f>
        <v>6.8567829348860645</v>
      </c>
      <c r="G36">
        <f>'Summary (2)'!$C$33</f>
        <v>161198000000</v>
      </c>
      <c r="H36">
        <f>'Federal_Reserve_Holdings (2)'!$C$33</f>
        <v>38729000000</v>
      </c>
      <c r="I36">
        <v>225548000000</v>
      </c>
      <c r="J36">
        <f t="shared" si="1"/>
        <v>0.71469487647862096</v>
      </c>
      <c r="N36" s="3">
        <f>B36/Debt!F36</f>
        <v>0.43525031253628255</v>
      </c>
    </row>
    <row r="37" spans="1:14">
      <c r="A37" s="1" t="s">
        <v>1</v>
      </c>
      <c r="B37">
        <v>161505000000</v>
      </c>
      <c r="C37" s="3">
        <f>B37/GDP!B37*100/4</f>
        <v>8.5606381850948789</v>
      </c>
      <c r="D37" s="5">
        <f>B37/Debt!B37</f>
        <v>0.32593757126510314</v>
      </c>
      <c r="E37">
        <f t="shared" si="4"/>
        <v>123260000000</v>
      </c>
      <c r="F37" s="3">
        <f>E37/GDP!B37*100/4</f>
        <v>6.5334464115339763</v>
      </c>
      <c r="G37">
        <f>'Summary (2)'!$C$36</f>
        <v>161505000000</v>
      </c>
      <c r="H37">
        <f>'Federal_Reserve_Holdings (2)'!$C$36</f>
        <v>38245000000</v>
      </c>
      <c r="N37" s="3">
        <f>B37/Debt!F37</f>
        <v>0.41814350033528114</v>
      </c>
    </row>
    <row r="38" spans="1:14">
      <c r="A38">
        <v>1977</v>
      </c>
      <c r="B38">
        <v>156091000000</v>
      </c>
      <c r="C38" s="3">
        <f>B38/GDP!B38*100</f>
        <v>7.7107677867931281</v>
      </c>
      <c r="D38" s="5">
        <f>B38/Debt!B38</f>
        <v>0.28426491156502232</v>
      </c>
      <c r="E38">
        <f t="shared" si="4"/>
        <v>114543000000</v>
      </c>
      <c r="F38" s="3">
        <f>E38/GDP!B38*100</f>
        <v>5.6583305546293206</v>
      </c>
      <c r="G38">
        <f>'Summary (2)'!$C$48</f>
        <v>156091000000</v>
      </c>
      <c r="H38">
        <f>'Federal_Reserve_Holdings (2)'!$C$48</f>
        <v>41548000000</v>
      </c>
      <c r="I38">
        <v>230035000000</v>
      </c>
      <c r="J38">
        <f t="shared" ref="J38:J80" si="5">B38/I38</f>
        <v>0.67855326363379487</v>
      </c>
      <c r="N38" s="3">
        <f>B38/Debt!F38</f>
        <v>0.36378064696560081</v>
      </c>
    </row>
    <row r="39" spans="1:14">
      <c r="A39">
        <v>1978</v>
      </c>
      <c r="B39">
        <v>160936000000</v>
      </c>
      <c r="C39" s="3">
        <f>B39/GDP!B39*100</f>
        <v>7.0789328993380103</v>
      </c>
      <c r="D39" s="5">
        <f>B39/Debt!B39</f>
        <v>0.26507841864785892</v>
      </c>
      <c r="E39">
        <f t="shared" si="4"/>
        <v>113385000000</v>
      </c>
      <c r="F39" s="3">
        <f>E39/GDP!B39*100</f>
        <v>4.9873540214211882</v>
      </c>
      <c r="G39">
        <f>'Summary (2)'!$C$60</f>
        <v>160936000000</v>
      </c>
      <c r="H39">
        <f>'Federal_Reserve_Holdings (2)'!$C$60</f>
        <v>47551000000</v>
      </c>
      <c r="I39">
        <v>236698000000</v>
      </c>
      <c r="J39">
        <f t="shared" si="5"/>
        <v>0.6799212498626942</v>
      </c>
      <c r="N39" s="3">
        <f>B39/Debt!F39</f>
        <v>0.34276124107614453</v>
      </c>
    </row>
    <row r="40" spans="1:14">
      <c r="A40">
        <v>1979</v>
      </c>
      <c r="B40">
        <v>161378000000</v>
      </c>
      <c r="C40" s="3">
        <f>B40/GDP!B40*100</f>
        <v>6.2901298929089968</v>
      </c>
      <c r="D40" s="5">
        <f>B40/Debt!B40</f>
        <v>0.2520326219026528</v>
      </c>
      <c r="E40">
        <f t="shared" si="4"/>
        <v>117146000000</v>
      </c>
      <c r="F40" s="3">
        <f>E40/GDP!B40*100</f>
        <v>4.5660719331923643</v>
      </c>
      <c r="G40">
        <f>'Summary (2)'!$C$72</f>
        <v>161378000000</v>
      </c>
      <c r="H40">
        <f>'Federal_Reserve_Holdings (2)'!$C$72</f>
        <v>44232000000</v>
      </c>
      <c r="I40">
        <v>234008000000</v>
      </c>
      <c r="J40">
        <f t="shared" si="5"/>
        <v>0.68962599569245497</v>
      </c>
      <c r="N40" s="3">
        <f>B40/Debt!F40</f>
        <v>0.3259331968024301</v>
      </c>
    </row>
    <row r="41" spans="1:14">
      <c r="A41">
        <v>1980</v>
      </c>
      <c r="B41">
        <v>199832000000</v>
      </c>
      <c r="C41" s="3">
        <f>B41/GDP!B41*100</f>
        <v>7.157562949962391</v>
      </c>
      <c r="D41" s="5">
        <f>B41/Debt!B41</f>
        <v>0.28069327722239623</v>
      </c>
      <c r="E41">
        <f t="shared" si="4"/>
        <v>155925000000</v>
      </c>
      <c r="F41" s="3">
        <f>E41/GDP!B41*100</f>
        <v>5.5849063361868261</v>
      </c>
      <c r="G41">
        <f>'Summary (2)'!$C$84</f>
        <v>199832000000</v>
      </c>
      <c r="H41">
        <f>'Federal_Reserve_Holdings (2)'!$C$84</f>
        <v>43907000000</v>
      </c>
      <c r="I41">
        <v>310975000000</v>
      </c>
      <c r="J41">
        <f t="shared" si="5"/>
        <v>0.6425982796044698</v>
      </c>
      <c r="N41" s="3">
        <f>B41/Debt!F41</f>
        <v>0.34268506832025464</v>
      </c>
    </row>
    <row r="42" spans="1:14">
      <c r="A42">
        <v>1981</v>
      </c>
      <c r="B42">
        <v>223388000000</v>
      </c>
      <c r="C42" s="3">
        <f>B42/GDP!B42*100</f>
        <v>7.1296507592017804</v>
      </c>
      <c r="D42" s="5">
        <f>B42/Debt!B42</f>
        <v>0.28298096046414412</v>
      </c>
      <c r="E42">
        <f t="shared" si="4"/>
        <v>176458000000</v>
      </c>
      <c r="F42" s="3">
        <f>E42/GDP!B42*100</f>
        <v>5.6318330155031955</v>
      </c>
      <c r="G42">
        <f>'Summary (2)'!$C$96</f>
        <v>223388000000</v>
      </c>
      <c r="H42">
        <f>'Federal_Reserve_Holdings (2)'!$C$96</f>
        <v>46930000000</v>
      </c>
      <c r="I42">
        <v>353440000000</v>
      </c>
      <c r="J42">
        <f t="shared" si="5"/>
        <v>0.63203938433680396</v>
      </c>
      <c r="N42" s="3">
        <f>B42/Debt!F42</f>
        <v>0.33134132214365913</v>
      </c>
    </row>
    <row r="43" spans="1:14">
      <c r="A43">
        <v>1982</v>
      </c>
      <c r="B43">
        <v>277900000000</v>
      </c>
      <c r="C43" s="3">
        <f>B43/GDP!B43*100</f>
        <v>8.387281754115925</v>
      </c>
      <c r="D43" s="5">
        <f>B43/Debt!B43</f>
        <v>0.3005705324067815</v>
      </c>
      <c r="E43">
        <f t="shared" si="4"/>
        <v>227591000000</v>
      </c>
      <c r="F43" s="3">
        <f>E43/GDP!B43*100</f>
        <v>6.8689091101151405</v>
      </c>
      <c r="G43">
        <f>'Summary (2)'!$C$108</f>
        <v>277900000000</v>
      </c>
      <c r="H43">
        <f>'Federal_Reserve_Holdings (2)'!$C$108</f>
        <v>50309000000</v>
      </c>
      <c r="I43">
        <v>436321000000</v>
      </c>
      <c r="J43">
        <f t="shared" si="5"/>
        <v>0.636916398706457</v>
      </c>
      <c r="N43" s="3">
        <f>B43/Debt!F43</f>
        <v>0.34036476226519546</v>
      </c>
    </row>
    <row r="44" spans="1:14">
      <c r="A44">
        <v>1983</v>
      </c>
      <c r="B44">
        <v>340733000000</v>
      </c>
      <c r="C44" s="3">
        <f>B44/GDP!B44*100</f>
        <v>9.6361142533936661</v>
      </c>
      <c r="D44" s="5">
        <f>B44/Debt!B44</f>
        <v>0.2996066010825944</v>
      </c>
      <c r="E44">
        <f t="shared" si="4"/>
        <v>277835000000</v>
      </c>
      <c r="F44" s="3">
        <f>E44/GDP!B44*100</f>
        <v>7.8573246606334841</v>
      </c>
      <c r="G44">
        <f>'Summary (2)'!$C$120</f>
        <v>340733000000</v>
      </c>
      <c r="H44">
        <f>'Federal_Reserve_Holdings (2)'!$C$120</f>
        <v>62898000000</v>
      </c>
      <c r="I44">
        <v>563038000000</v>
      </c>
      <c r="J44">
        <f t="shared" si="5"/>
        <v>0.60516874527118947</v>
      </c>
      <c r="N44" s="3">
        <f>B44/Debt!F44</f>
        <v>0.33467110232361241</v>
      </c>
    </row>
    <row r="45" spans="1:14">
      <c r="A45">
        <v>1984</v>
      </c>
      <c r="B45">
        <v>356798000000</v>
      </c>
      <c r="C45" s="3">
        <f>B45/GDP!B45*100</f>
        <v>9.0347477637734457</v>
      </c>
      <c r="D45" s="5">
        <f>B45/Debt!B45</f>
        <v>0.27299527534956675</v>
      </c>
      <c r="E45">
        <f t="shared" si="4"/>
        <v>288309000000</v>
      </c>
      <c r="F45" s="3">
        <f>E45/GDP!B45*100</f>
        <v>7.3004868105363769</v>
      </c>
      <c r="G45">
        <f>'Summary (2)'!$C$132</f>
        <v>356796000000</v>
      </c>
      <c r="H45">
        <f>'Federal_Reserve_Holdings (2)'!$C$132</f>
        <v>68487000000</v>
      </c>
      <c r="I45">
        <v>590580000000</v>
      </c>
      <c r="J45">
        <f t="shared" si="5"/>
        <v>0.60414846422161261</v>
      </c>
      <c r="N45" s="3">
        <f>B45/Debt!F45</f>
        <v>0.30454974952179104</v>
      </c>
    </row>
    <row r="46" spans="1:14">
      <c r="A46">
        <v>1985</v>
      </c>
      <c r="B46">
        <v>384220000000</v>
      </c>
      <c r="C46" s="3">
        <f>B46/GDP!B46*100</f>
        <v>9.0084112423434259</v>
      </c>
      <c r="D46" s="5">
        <f>B46/Debt!B46</f>
        <v>0.25491288828735587</v>
      </c>
      <c r="E46">
        <f t="shared" si="4"/>
        <v>304989000000</v>
      </c>
      <c r="F46" s="3">
        <f>E46/GDP!B46*100</f>
        <v>7.1507634594531231</v>
      </c>
      <c r="G46">
        <f>'Summary (2)'!$C$144</f>
        <v>384220000000</v>
      </c>
      <c r="H46">
        <f>'Federal_Reserve_Holdings (2)'!$C$144</f>
        <v>79231000000</v>
      </c>
      <c r="I46">
        <v>685927000000</v>
      </c>
      <c r="J46">
        <f t="shared" si="5"/>
        <v>0.56014707104400319</v>
      </c>
      <c r="N46" s="3">
        <f>B46/Debt!F46</f>
        <v>0.28375718679955247</v>
      </c>
    </row>
    <row r="47" spans="1:14">
      <c r="A47">
        <v>1986</v>
      </c>
      <c r="B47">
        <v>410730000000</v>
      </c>
      <c r="C47" s="3">
        <f>B47/GDP!B47*100</f>
        <v>9.0743993371996687</v>
      </c>
      <c r="D47" s="5">
        <f>B47/Debt!B47</f>
        <v>0.23596723701801023</v>
      </c>
      <c r="E47">
        <f t="shared" si="4"/>
        <v>318666000000</v>
      </c>
      <c r="F47" s="3">
        <f>E47/GDP!B47*100</f>
        <v>7.0403976801988399</v>
      </c>
      <c r="G47">
        <f>'Summary (2)'!$C$156</f>
        <v>410730000000</v>
      </c>
      <c r="H47">
        <f>'Federal_Reserve_Holdings (2)'!$C$156</f>
        <v>92064000000</v>
      </c>
      <c r="I47">
        <v>733541000000</v>
      </c>
      <c r="J47">
        <f t="shared" si="5"/>
        <v>0.55992780226326822</v>
      </c>
      <c r="N47" s="3">
        <f>B47/Debt!F47</f>
        <v>0.26871688716808662</v>
      </c>
    </row>
    <row r="48" spans="1:14">
      <c r="A48">
        <v>1987</v>
      </c>
      <c r="B48">
        <v>378263000000</v>
      </c>
      <c r="C48" s="3">
        <f>B48/GDP!B48*100</f>
        <v>7.933950688494332</v>
      </c>
      <c r="D48" s="5">
        <f>B48/Debt!B48</f>
        <v>0.20016531260963735</v>
      </c>
      <c r="E48">
        <f t="shared" si="4"/>
        <v>272478000000</v>
      </c>
      <c r="F48" s="3">
        <f>E48/GDP!B48*100</f>
        <v>5.7151426803561503</v>
      </c>
      <c r="G48">
        <f>'Summary (2)'!$C$168</f>
        <v>378263000000</v>
      </c>
      <c r="H48">
        <f>'Federal_Reserve_Holdings (2)'!$C$168</f>
        <v>105785000000</v>
      </c>
      <c r="I48">
        <v>711132000000</v>
      </c>
      <c r="J48">
        <f t="shared" si="5"/>
        <v>0.53191671869638835</v>
      </c>
      <c r="N48" s="3">
        <f>B48/Debt!F48</f>
        <v>0.23012477718360072</v>
      </c>
    </row>
    <row r="49" spans="1:14">
      <c r="A49">
        <v>1988</v>
      </c>
      <c r="B49">
        <v>398451000000</v>
      </c>
      <c r="C49" s="3">
        <f>B49/GDP!B49*100</f>
        <v>7.7541524359984821</v>
      </c>
      <c r="D49" s="5">
        <f>B49/Debt!B49</f>
        <v>0.19421324458378175</v>
      </c>
      <c r="E49">
        <f t="shared" si="4"/>
        <v>291855000000</v>
      </c>
      <c r="F49" s="3">
        <f>E49/GDP!B49*100</f>
        <v>5.6797150947251653</v>
      </c>
      <c r="G49">
        <f>'Summary (2)'!$C$180</f>
        <v>398451000000</v>
      </c>
      <c r="H49">
        <f>'Federal_Reserve_Holdings (2)'!$C$180</f>
        <v>106596000000</v>
      </c>
      <c r="I49">
        <v>688170000000</v>
      </c>
      <c r="J49">
        <f t="shared" si="5"/>
        <v>0.57900082828370891</v>
      </c>
      <c r="N49" s="3">
        <f>B49/Debt!F49</f>
        <v>0.22472391091378846</v>
      </c>
    </row>
    <row r="50" spans="1:14">
      <c r="A50">
        <v>1989</v>
      </c>
      <c r="B50">
        <v>406597000000</v>
      </c>
      <c r="C50" s="3">
        <f>B50/GDP!B50*100</f>
        <v>7.3199062051335142</v>
      </c>
      <c r="D50" s="5">
        <f>B50/Debt!B50</f>
        <v>0.18560005039448291</v>
      </c>
      <c r="E50">
        <f t="shared" si="4"/>
        <v>308110000000</v>
      </c>
      <c r="F50" s="3">
        <f>E50/GDP!B50*100</f>
        <v>5.5468591771795825</v>
      </c>
      <c r="G50">
        <f>'Summary (2)'!$C$192</f>
        <v>406597000000</v>
      </c>
      <c r="H50">
        <f>'Federal_Reserve_Holdings (2)'!$C$192</f>
        <v>98487000000</v>
      </c>
      <c r="I50">
        <v>722476000000</v>
      </c>
      <c r="J50">
        <f t="shared" si="5"/>
        <v>0.56278270835294186</v>
      </c>
      <c r="N50" s="3">
        <f>B50/Debt!F50</f>
        <v>0.21802990881928372</v>
      </c>
    </row>
    <row r="51" spans="1:14">
      <c r="A51">
        <v>1990</v>
      </c>
      <c r="B51">
        <v>482454000000</v>
      </c>
      <c r="C51" s="3">
        <f>B51/GDP!B51*100</f>
        <v>8.1789192625556257</v>
      </c>
      <c r="D51" s="5">
        <f>B51/Debt!B51</f>
        <v>0.20005904896336726</v>
      </c>
      <c r="E51">
        <f t="shared" si="4"/>
        <v>370626000000</v>
      </c>
      <c r="F51" s="3">
        <f>E51/GDP!B51*100</f>
        <v>6.2831277813095996</v>
      </c>
      <c r="G51">
        <f>'Summary (2)'!$C$204</f>
        <v>482454000000</v>
      </c>
      <c r="H51">
        <f>'Federal_Reserve_Holdings (2)'!$C$204</f>
        <v>111828000000</v>
      </c>
      <c r="I51">
        <v>835610000000</v>
      </c>
      <c r="J51">
        <f t="shared" si="5"/>
        <v>0.57736743217529707</v>
      </c>
      <c r="N51" s="3">
        <f>B51/Debt!F51</f>
        <v>0.2339706347343489</v>
      </c>
    </row>
    <row r="52" spans="1:14">
      <c r="A52">
        <v>1991</v>
      </c>
      <c r="B52">
        <v>564589000000</v>
      </c>
      <c r="C52" s="3">
        <f>B52/GDP!B52*100</f>
        <v>9.2659245795500702</v>
      </c>
      <c r="D52" s="5">
        <f>B52/Debt!B52</f>
        <v>0.20996251765062018</v>
      </c>
      <c r="E52">
        <f t="shared" si="4"/>
        <v>436020000000</v>
      </c>
      <c r="F52" s="3">
        <f>E52/GDP!B52*100</f>
        <v>7.1558752210464984</v>
      </c>
      <c r="G52">
        <f>'Summary (2)'!$C$216</f>
        <v>564589000000</v>
      </c>
      <c r="H52">
        <f>'Federal_Reserve_Holdings (2)'!$C$216</f>
        <v>128569000000</v>
      </c>
      <c r="I52">
        <v>1020480000000</v>
      </c>
      <c r="J52">
        <f t="shared" si="5"/>
        <v>0.55325827061774846</v>
      </c>
      <c r="N52" s="3">
        <f>B52/Debt!F52</f>
        <v>0.23879328794226892</v>
      </c>
    </row>
    <row r="53" spans="1:14">
      <c r="A53">
        <v>1992</v>
      </c>
      <c r="B53">
        <v>634287000000</v>
      </c>
      <c r="C53" s="3">
        <f>B53/GDP!B53*100</f>
        <v>9.8856341320864995</v>
      </c>
      <c r="D53" s="5">
        <f>B53/Debt!B53</f>
        <v>0.21144753690073498</v>
      </c>
      <c r="E53">
        <f t="shared" si="4"/>
        <v>500535000000</v>
      </c>
      <c r="F53" s="3">
        <f>E53/GDP!B53*100</f>
        <v>7.8010520163646984</v>
      </c>
      <c r="G53">
        <f>'Summary (2)'!$C$228</f>
        <v>634287000000</v>
      </c>
      <c r="H53">
        <f>'Federal_Reserve_Holdings (2)'!$C$228</f>
        <v>133752000000</v>
      </c>
      <c r="I53">
        <v>1122560000000</v>
      </c>
      <c r="J53">
        <f t="shared" si="5"/>
        <v>0.56503616733181294</v>
      </c>
      <c r="N53" s="3">
        <f>B53/Debt!F53</f>
        <v>0.23872712888518205</v>
      </c>
    </row>
    <row r="54" spans="1:14">
      <c r="A54">
        <v>1993</v>
      </c>
      <c r="B54">
        <v>658381000000</v>
      </c>
      <c r="C54" s="3">
        <f>B54/GDP!B54*100</f>
        <v>9.7173345928055106</v>
      </c>
      <c r="D54" s="5">
        <f>B54/Debt!B54</f>
        <v>0.20267879901342079</v>
      </c>
      <c r="E54">
        <f t="shared" si="4"/>
        <v>506399000000</v>
      </c>
      <c r="F54" s="3">
        <f>E54/GDP!B54*100</f>
        <v>7.4741654459380173</v>
      </c>
      <c r="G54">
        <f>'Summary (2)'!$C$240</f>
        <v>658381000000</v>
      </c>
      <c r="H54">
        <f>'Federal_Reserve_Holdings (2)'!$C$240</f>
        <v>151982000000</v>
      </c>
      <c r="I54">
        <v>1159360000000</v>
      </c>
      <c r="J54">
        <f t="shared" si="5"/>
        <v>0.56788314242340598</v>
      </c>
      <c r="N54" s="3">
        <f>B54/Debt!F54</f>
        <v>0.22807518938685356</v>
      </c>
    </row>
    <row r="55" spans="1:14">
      <c r="A55">
        <v>1994</v>
      </c>
      <c r="B55">
        <v>697295000000</v>
      </c>
      <c r="C55" s="3">
        <f>B55/GDP!B55*100</f>
        <v>9.7158920696405797</v>
      </c>
      <c r="D55" s="5">
        <f>B55/Debt!B55</f>
        <v>0.20311150531667765</v>
      </c>
      <c r="E55">
        <f t="shared" si="4"/>
        <v>527510000000</v>
      </c>
      <c r="F55" s="3">
        <f>E55/GDP!B55*100</f>
        <v>7.3501605857723096</v>
      </c>
      <c r="G55">
        <f>'Summary (2)'!$C$252</f>
        <v>697295000000</v>
      </c>
      <c r="H55">
        <f>'Federal_Reserve_Holdings (2)'!$C$252</f>
        <v>169785000000</v>
      </c>
      <c r="I55">
        <v>1173460000000</v>
      </c>
      <c r="J55">
        <f t="shared" si="5"/>
        <v>0.59422136246655188</v>
      </c>
      <c r="N55" s="3">
        <f>B55/Debt!F55</f>
        <v>0.22674962343618707</v>
      </c>
    </row>
    <row r="56" spans="1:14">
      <c r="A56">
        <v>1995</v>
      </c>
      <c r="B56">
        <v>742462000000</v>
      </c>
      <c r="C56" s="3">
        <f>B56/GDP!B56*100</f>
        <v>9.8203738546444157</v>
      </c>
      <c r="D56" s="5">
        <f>B56/Debt!B56</f>
        <v>0.20598893900695209</v>
      </c>
      <c r="E56">
        <f t="shared" si="4"/>
        <v>565369000000</v>
      </c>
      <c r="F56" s="3">
        <f>E56/GDP!B56*100</f>
        <v>7.4780055354031028</v>
      </c>
      <c r="G56">
        <f>'Summary (2)'!$C$264</f>
        <v>742462000000</v>
      </c>
      <c r="H56">
        <f>'Federal_Reserve_Holdings (2)'!$C$264</f>
        <v>177093000000</v>
      </c>
      <c r="I56">
        <v>1201320000000</v>
      </c>
      <c r="J56">
        <f t="shared" si="5"/>
        <v>0.61803849099324082</v>
      </c>
      <c r="N56" s="3">
        <f>B56/Debt!F56</f>
        <v>0.22887738911671618</v>
      </c>
    </row>
    <row r="57" spans="1:14">
      <c r="A57">
        <v>1996</v>
      </c>
      <c r="B57">
        <v>761232000000</v>
      </c>
      <c r="C57" s="3">
        <f>B57/GDP!B57*100</f>
        <v>9.5736496747397446</v>
      </c>
      <c r="D57" s="5">
        <f>B57/Debt!B57</f>
        <v>0.20386103860315533</v>
      </c>
      <c r="E57">
        <f t="shared" si="4"/>
        <v>577582000000</v>
      </c>
      <c r="F57" s="3">
        <f>E57/GDP!B57*100</f>
        <v>7.2639717279824438</v>
      </c>
      <c r="G57">
        <f>'Summary (2)'!$C$276</f>
        <v>761232000000</v>
      </c>
      <c r="H57">
        <f>'Federal_Reserve_Holdings (2)'!$C$276</f>
        <v>183650000000</v>
      </c>
      <c r="I57">
        <v>1292010000000</v>
      </c>
      <c r="J57">
        <f t="shared" si="5"/>
        <v>0.58918429423920871</v>
      </c>
      <c r="N57" s="3">
        <f>B57/Debt!F57</f>
        <v>0.2237690208165227</v>
      </c>
    </row>
    <row r="58" spans="1:14">
      <c r="A58">
        <v>1997</v>
      </c>
      <c r="B58">
        <v>701909000000</v>
      </c>
      <c r="C58" s="3">
        <f>B58/GDP!B58*100</f>
        <v>8.3056078996334772</v>
      </c>
      <c r="D58" s="5">
        <f>B58/Debt!B58</f>
        <v>0.18606707129572489</v>
      </c>
      <c r="E58">
        <f t="shared" si="4"/>
        <v>507353000000</v>
      </c>
      <c r="F58" s="3">
        <f>E58/GDP!B58*100</f>
        <v>6.0034492857375295</v>
      </c>
      <c r="G58">
        <f>'Summary (2)'!$C$288</f>
        <v>701909000000</v>
      </c>
      <c r="H58">
        <f>'Federal_Reserve_Holdings (2)'!$C$288</f>
        <v>194556000000</v>
      </c>
      <c r="I58">
        <v>1258950000000</v>
      </c>
      <c r="J58">
        <f t="shared" si="5"/>
        <v>0.55753524762699069</v>
      </c>
      <c r="K58">
        <v>24384000000</v>
      </c>
      <c r="L58" s="3">
        <f>K58/GDP!B58*100</f>
        <v>0.28853304776639521</v>
      </c>
      <c r="M58" s="5">
        <f>K58/Debt!B58</f>
        <v>6.4638855841354873E-3</v>
      </c>
      <c r="N58" s="3">
        <f>B58/Debt!F58</f>
        <v>0.20503499191730234</v>
      </c>
    </row>
    <row r="59" spans="1:14">
      <c r="A59">
        <v>1998</v>
      </c>
      <c r="B59">
        <v>637648000000</v>
      </c>
      <c r="C59" s="3">
        <f>B59/GDP!B59*100</f>
        <v>7.1398754870784256</v>
      </c>
      <c r="D59" s="5">
        <f>B59/Debt!B59</f>
        <v>0.17136012774720585</v>
      </c>
      <c r="E59">
        <f t="shared" si="4"/>
        <v>441784000000</v>
      </c>
      <c r="F59" s="3">
        <f>E59/GDP!B59*100</f>
        <v>4.9467460921753927</v>
      </c>
      <c r="G59">
        <f>'Summary (2)'!$C$300</f>
        <v>637648000000</v>
      </c>
      <c r="H59">
        <f>'Federal_Reserve_Holdings (2)'!$C$300</f>
        <v>195864000000</v>
      </c>
      <c r="I59">
        <v>982015000000</v>
      </c>
      <c r="J59">
        <f t="shared" si="5"/>
        <v>0.64932613045625576</v>
      </c>
      <c r="K59">
        <v>58823000000</v>
      </c>
      <c r="L59" s="3">
        <f>K59/GDP!B59*100</f>
        <v>0.65865320016123974</v>
      </c>
      <c r="M59" s="5">
        <f>K59/Debt!B59</f>
        <v>1.580796426002103E-2</v>
      </c>
      <c r="N59" s="3">
        <f>B59/Debt!F59</f>
        <v>0.19236533630025077</v>
      </c>
    </row>
    <row r="60" spans="1:14">
      <c r="A60">
        <v>1999</v>
      </c>
      <c r="B60">
        <v>653165000000</v>
      </c>
      <c r="C60" s="3">
        <f>B60/GDP!B60*100</f>
        <v>6.8901987156664957</v>
      </c>
      <c r="D60" s="5">
        <f>B60/Debt!B60</f>
        <v>0.17981820649533101</v>
      </c>
      <c r="E60">
        <f t="shared" si="4"/>
        <v>454000000000</v>
      </c>
      <c r="F60" s="3">
        <f>E60/GDP!B60*100</f>
        <v>4.7892189828184133</v>
      </c>
      <c r="G60">
        <f>'Summary (2)'!$C$312</f>
        <v>653165000000</v>
      </c>
      <c r="H60">
        <f>'Federal_Reserve_Holdings (2)'!$C$312</f>
        <v>199165000000</v>
      </c>
      <c r="I60">
        <v>1026610000000</v>
      </c>
      <c r="J60">
        <f t="shared" si="5"/>
        <v>0.63623479218008783</v>
      </c>
      <c r="K60">
        <v>92365000000</v>
      </c>
      <c r="L60" s="3">
        <f>K60/GDP!B60*100</f>
        <v>0.97435288843176815</v>
      </c>
      <c r="M60" s="5">
        <f>K60/Debt!B60</f>
        <v>2.5428350635660589E-2</v>
      </c>
      <c r="N60" s="3">
        <f>B60/Debt!F60</f>
        <v>0.20304319997314166</v>
      </c>
    </row>
    <row r="61" spans="1:14">
      <c r="A61">
        <v>2000</v>
      </c>
      <c r="B61">
        <v>616174000000</v>
      </c>
      <c r="C61" s="3">
        <f>B61/GDP!B61*100</f>
        <v>6.0904362179780218</v>
      </c>
      <c r="D61" s="5">
        <f>B61/Debt!B61</f>
        <v>0.18070657433682405</v>
      </c>
      <c r="E61">
        <f t="shared" si="4"/>
        <v>430758000000</v>
      </c>
      <c r="F61" s="3">
        <f>E61/GDP!B61*100</f>
        <v>4.2577325956365843</v>
      </c>
      <c r="G61">
        <f>'Summary (2)'!$C$324</f>
        <v>616174000000</v>
      </c>
      <c r="H61">
        <f>'Federal_Reserve_Holdings (2)'!$C$324</f>
        <v>185416000000</v>
      </c>
      <c r="I61">
        <v>844766000000</v>
      </c>
      <c r="J61">
        <f t="shared" si="5"/>
        <v>0.72940198824289804</v>
      </c>
      <c r="K61">
        <v>114988000000</v>
      </c>
      <c r="L61" s="3">
        <f>K61/GDP!B61*100</f>
        <v>1.1365735649879041</v>
      </c>
      <c r="M61" s="5">
        <f>K61/Debt!B61</f>
        <v>3.3722759431333883E-2</v>
      </c>
      <c r="N61" s="3">
        <f>B61/Debt!F61</f>
        <v>0.20695802774789385</v>
      </c>
    </row>
    <row r="62" spans="1:14">
      <c r="A62">
        <v>2001</v>
      </c>
      <c r="B62">
        <v>734856000000</v>
      </c>
      <c r="C62" s="3">
        <f>B62/GDP!B62*100</f>
        <v>6.9815238380254092</v>
      </c>
      <c r="D62" s="5">
        <f>B62/Debt!B62</f>
        <v>0.22136783934281537</v>
      </c>
      <c r="E62">
        <f t="shared" si="4"/>
        <v>567106090000</v>
      </c>
      <c r="F62" s="3">
        <f>E62/GDP!B62*100</f>
        <v>5.3878102458500488</v>
      </c>
      <c r="G62">
        <f>'Summary (2)'!$C$336</f>
        <v>734888090000</v>
      </c>
      <c r="H62">
        <f>'Federal_Reserve_Holdings (2)'!$C$336</f>
        <v>167782000000</v>
      </c>
      <c r="I62">
        <v>937886000000</v>
      </c>
      <c r="J62">
        <f t="shared" si="5"/>
        <v>0.78352379713525955</v>
      </c>
      <c r="K62">
        <v>134891856000</v>
      </c>
      <c r="L62" s="3">
        <f>K62/GDP!B62*100</f>
        <v>1.2815445586883565</v>
      </c>
      <c r="M62" s="5">
        <f>K62/Debt!B62</f>
        <v>4.0634789275262345E-2</v>
      </c>
      <c r="N62" s="3">
        <f>B62/Debt!F62</f>
        <v>0.25207520958482993</v>
      </c>
    </row>
    <row r="63" spans="1:14">
      <c r="A63">
        <v>2002</v>
      </c>
      <c r="B63">
        <v>868220000000</v>
      </c>
      <c r="C63" s="3">
        <f>B63/GDP!B63*100</f>
        <v>8.0176380279576591</v>
      </c>
      <c r="D63" s="5">
        <f>B63/Debt!B63</f>
        <v>0.2452303069657982</v>
      </c>
      <c r="E63">
        <f t="shared" si="4"/>
        <v>663980933000</v>
      </c>
      <c r="F63" s="3">
        <f>E63/GDP!B63*100</f>
        <v>6.1315781463910142</v>
      </c>
      <c r="G63">
        <f>'Summary (2)'!$C$348</f>
        <v>868249933000</v>
      </c>
      <c r="H63">
        <f>'Federal_Reserve_Holdings (2)'!$C$348</f>
        <v>204269000000</v>
      </c>
      <c r="I63">
        <v>1281770000000</v>
      </c>
      <c r="J63">
        <f t="shared" si="5"/>
        <v>0.67736021283069503</v>
      </c>
      <c r="K63">
        <v>138870530000</v>
      </c>
      <c r="L63" s="3">
        <f>K63/GDP!B63*100</f>
        <v>1.2824095762486869</v>
      </c>
      <c r="M63" s="5">
        <f>K63/Debt!B63</f>
        <v>3.9224231992355724E-2</v>
      </c>
      <c r="N63" s="3">
        <f>B63/Debt!F63</f>
        <v>0.27815467922273118</v>
      </c>
    </row>
    <row r="64" spans="1:14">
      <c r="A64">
        <v>2003</v>
      </c>
      <c r="B64">
        <v>918196000000</v>
      </c>
      <c r="C64" s="3">
        <f>B64/GDP!B64*100</f>
        <v>8.1409376039011416</v>
      </c>
      <c r="D64" s="5">
        <f>B64/Debt!B64</f>
        <v>0.23462613356065234</v>
      </c>
      <c r="E64">
        <f t="shared" si="4"/>
        <v>676813096000.00012</v>
      </c>
      <c r="F64" s="3">
        <f>E64/GDP!B64*100</f>
        <v>6.0007810794635938</v>
      </c>
      <c r="G64">
        <f>'Summary (2)'!$C$360</f>
        <v>918227082000.00012</v>
      </c>
      <c r="H64">
        <f>'Federal_Reserve_Holdings (2)'!$C$360</f>
        <v>241413986000</v>
      </c>
      <c r="I64">
        <v>1485440000000</v>
      </c>
      <c r="J64">
        <f t="shared" si="5"/>
        <v>0.61813065489013352</v>
      </c>
      <c r="K64">
        <v>166119792000</v>
      </c>
      <c r="L64" s="3">
        <f>K64/GDP!B64*100</f>
        <v>1.4728564069599912</v>
      </c>
      <c r="M64" s="5">
        <f>K64/Debt!B64</f>
        <v>4.2448501741305544E-2</v>
      </c>
      <c r="N64" s="3">
        <f>B64/Debt!F64</f>
        <v>0.26534928421275672</v>
      </c>
    </row>
    <row r="65" spans="1:14">
      <c r="A65">
        <v>2004</v>
      </c>
      <c r="B65">
        <v>961449000000</v>
      </c>
      <c r="C65" s="3">
        <f>B65/GDP!B65*100</f>
        <v>7.9931412466719465</v>
      </c>
      <c r="D65" s="5">
        <f>B65/Debt!B65</f>
        <v>0.22382473558645891</v>
      </c>
      <c r="E65">
        <f t="shared" si="4"/>
        <v>704400516000.00012</v>
      </c>
      <c r="F65" s="3">
        <f>E65/GDP!B65*100</f>
        <v>5.856132585937063</v>
      </c>
      <c r="G65">
        <f>'Summary (2)'!$C$372</f>
        <v>961479602000.00012</v>
      </c>
      <c r="H65">
        <f>'Federal_Reserve_Holdings (2)'!$C$372</f>
        <v>257079086000</v>
      </c>
      <c r="I65">
        <v>1690400000000</v>
      </c>
      <c r="J65">
        <f t="shared" si="5"/>
        <v>0.568770113582584</v>
      </c>
      <c r="K65">
        <v>223007563694.26001</v>
      </c>
      <c r="L65" s="3">
        <f>K65/GDP!B65*100</f>
        <v>1.8540046905081919</v>
      </c>
      <c r="M65" s="5">
        <f>K65/Debt!B65</f>
        <v>5.1916023603590142E-2</v>
      </c>
      <c r="N65" s="3">
        <f>B65/Debt!F65</f>
        <v>0.24999615932653535</v>
      </c>
    </row>
    <row r="66" spans="1:14">
      <c r="A66">
        <v>2005</v>
      </c>
      <c r="B66">
        <v>910323000000</v>
      </c>
      <c r="C66" s="3">
        <f>B66/GDP!B66*100</f>
        <v>7.0897705987951669</v>
      </c>
      <c r="D66" s="5">
        <f>B66/Debt!B66</f>
        <v>0.198231919606499</v>
      </c>
      <c r="E66">
        <f t="shared" si="4"/>
        <v>644777563999.99988</v>
      </c>
      <c r="F66" s="3">
        <f>E66/GDP!B66*100</f>
        <v>5.0216516730984146</v>
      </c>
      <c r="G66">
        <f>'Summary (2)'!$C$384</f>
        <v>914264563999.99988</v>
      </c>
      <c r="H66">
        <f>'Federal_Reserve_Holdings (2)'!$C$384</f>
        <v>269487000000</v>
      </c>
      <c r="I66">
        <v>1550570000000</v>
      </c>
      <c r="J66">
        <f t="shared" si="5"/>
        <v>0.58708926394809646</v>
      </c>
      <c r="K66">
        <v>307011130000</v>
      </c>
      <c r="L66" s="3">
        <f>K66/GDP!B66*100</f>
        <v>2.3910617253182451</v>
      </c>
      <c r="M66" s="5">
        <f>K66/Debt!B66</f>
        <v>6.6854737978124704E-2</v>
      </c>
      <c r="N66" s="3">
        <f>B66/Debt!F66</f>
        <v>0.22388368929076877</v>
      </c>
    </row>
    <row r="67" spans="1:14">
      <c r="A67">
        <v>2006</v>
      </c>
      <c r="B67">
        <v>908474000000</v>
      </c>
      <c r="C67" s="3">
        <f>B67/GDP!B67*100</f>
        <v>6.6619539113058455</v>
      </c>
      <c r="D67" s="5">
        <f>B67/Debt!B67</f>
        <v>0.18812989596957697</v>
      </c>
      <c r="E67">
        <f t="shared" si="4"/>
        <v>634511572999.99988</v>
      </c>
      <c r="F67" s="3">
        <f>E67/GDP!B67*100</f>
        <v>4.6529530349973411</v>
      </c>
      <c r="G67">
        <f>'Summary (2)'!$C$396</f>
        <v>911530572999.99988</v>
      </c>
      <c r="H67">
        <f>'Federal_Reserve_Holdings (2)'!$C$396</f>
        <v>277019000000</v>
      </c>
      <c r="I67">
        <v>1534980000000</v>
      </c>
      <c r="J67">
        <f t="shared" si="5"/>
        <v>0.59184745078111767</v>
      </c>
      <c r="K67">
        <v>395549625433.29004</v>
      </c>
      <c r="L67" s="3">
        <f>K67/GDP!B67*100</f>
        <v>2.9006150690838362</v>
      </c>
      <c r="M67" s="5">
        <f>K67/Debt!B67</f>
        <v>8.1911766196467908E-2</v>
      </c>
      <c r="N67" s="3">
        <f>B67/Debt!F67</f>
        <v>0.2120718135735298</v>
      </c>
    </row>
    <row r="68" spans="1:14">
      <c r="A68">
        <v>2007</v>
      </c>
      <c r="B68">
        <v>954607000000</v>
      </c>
      <c r="C68" s="3">
        <f>B68/GDP!B68*100</f>
        <v>6.6730651940267212</v>
      </c>
      <c r="D68" s="5">
        <f>B68/Debt!B68</f>
        <v>0.18958938291352614</v>
      </c>
      <c r="E68">
        <f t="shared" si="4"/>
        <v>691062461000</v>
      </c>
      <c r="F68" s="3">
        <f>E68/GDP!B68*100</f>
        <v>4.8307888538399029</v>
      </c>
      <c r="G68">
        <f>'Summary (2)'!$C$408</f>
        <v>958081267000</v>
      </c>
      <c r="H68">
        <f>'Federal_Reserve_Holdings (2)'!$C$408</f>
        <v>267018806000</v>
      </c>
      <c r="I68">
        <v>1506140000000</v>
      </c>
      <c r="J68">
        <f t="shared" si="5"/>
        <v>0.63381026996162371</v>
      </c>
      <c r="K68">
        <v>456776099264.21997</v>
      </c>
      <c r="L68" s="3">
        <f>K68/GDP!B68*100</f>
        <v>3.1930382759223019</v>
      </c>
      <c r="M68" s="5">
        <f>K68/Debt!B68</f>
        <v>9.0717854351739541E-2</v>
      </c>
      <c r="N68" s="3">
        <f>B68/Debt!F68</f>
        <v>0.21556451864089723</v>
      </c>
    </row>
    <row r="69" spans="1:14">
      <c r="A69">
        <v>2008</v>
      </c>
      <c r="B69">
        <v>1484332000000</v>
      </c>
      <c r="C69" s="3">
        <f>B69/GDP!B69*100</f>
        <v>10.03159177039281</v>
      </c>
      <c r="D69" s="5">
        <f>B69/Debt!B69</f>
        <v>0.25578480281920712</v>
      </c>
      <c r="E69">
        <f t="shared" si="4"/>
        <v>1471385609500.0002</v>
      </c>
      <c r="F69" s="3">
        <f>E69/GDP!B69*100</f>
        <v>9.9440959107090681</v>
      </c>
      <c r="G69">
        <f>'Summary (2)'!$C$420</f>
        <v>1489808246200.0002</v>
      </c>
      <c r="H69">
        <f>'Federal_Reserve_Holdings (2)'!$C$420</f>
        <v>18422636700</v>
      </c>
      <c r="I69">
        <v>2197210000000</v>
      </c>
      <c r="J69">
        <f t="shared" si="5"/>
        <v>0.67555308777950218</v>
      </c>
      <c r="K69">
        <v>523951321936.37</v>
      </c>
      <c r="L69" s="3">
        <f>K69/GDP!B69*100</f>
        <v>3.5410310962933651</v>
      </c>
      <c r="M69" s="5">
        <f>K69/Debt!B69</f>
        <v>9.028895527978735E-2</v>
      </c>
      <c r="N69" s="3">
        <f>B69/Debt!F69</f>
        <v>0.28489230895527623</v>
      </c>
    </row>
    <row r="70" spans="1:14">
      <c r="A70">
        <v>2009</v>
      </c>
      <c r="B70">
        <v>1986173000000</v>
      </c>
      <c r="C70" s="3">
        <f>B70/GDP!B70*100</f>
        <v>13.728705425338521</v>
      </c>
      <c r="D70" s="5">
        <f>B70/Debt!B70</f>
        <v>0.26325382814733561</v>
      </c>
      <c r="E70">
        <f t="shared" si="4"/>
        <v>1974085269200.0002</v>
      </c>
      <c r="F70" s="3">
        <f>E70/GDP!B70*100</f>
        <v>13.645153340291555</v>
      </c>
      <c r="G70">
        <f>'Summary (2)'!$C$432</f>
        <v>1992507905900.0002</v>
      </c>
      <c r="H70">
        <f>'Federal_Reserve_Holdings (2)'!$C$432</f>
        <v>18422636700</v>
      </c>
      <c r="I70">
        <v>3618260000000</v>
      </c>
      <c r="J70">
        <f t="shared" si="5"/>
        <v>0.54893042512146717</v>
      </c>
      <c r="K70">
        <v>551308422742.03003</v>
      </c>
      <c r="L70" s="3">
        <f>K70/GDP!B70*100</f>
        <v>3.8107208860121102</v>
      </c>
      <c r="M70" s="5">
        <f>K70/Debt!B70</f>
        <v>7.3072211119932159E-2</v>
      </c>
      <c r="N70" s="3">
        <f>B70/Debt!F70</f>
        <v>0.28422880325840394</v>
      </c>
    </row>
    <row r="71" spans="1:14">
      <c r="A71">
        <v>2010</v>
      </c>
      <c r="B71">
        <v>1783675000000</v>
      </c>
      <c r="C71" s="3">
        <f>B71/GDP!B71*100</f>
        <v>11.983519658165596</v>
      </c>
      <c r="D71" s="5">
        <f>B71/Debt!B71</f>
        <v>0.1977711871604485</v>
      </c>
      <c r="E71">
        <f t="shared" si="4"/>
        <v>1770030267099.9993</v>
      </c>
      <c r="F71" s="3">
        <f>E71/GDP!B71*100</f>
        <v>11.891848291499821</v>
      </c>
      <c r="G71">
        <f>'Summary (2)'!$C$444</f>
        <v>1788452903799.9993</v>
      </c>
      <c r="H71">
        <f>'Federal_Reserve_Holdings (2)'!$C$444</f>
        <v>18422636700</v>
      </c>
      <c r="I71">
        <v>4033620000000</v>
      </c>
      <c r="J71">
        <f t="shared" si="5"/>
        <v>0.44220204183834866</v>
      </c>
      <c r="K71">
        <v>593614449939.17004</v>
      </c>
      <c r="L71" s="3">
        <f>K71/GDP!B71*100</f>
        <v>3.9881651254949482</v>
      </c>
      <c r="M71" s="5">
        <f>K71/Debt!B71</f>
        <v>6.581907268984892E-2</v>
      </c>
      <c r="N71" s="3">
        <f>B71/Debt!F71</f>
        <v>0.21044007649189753</v>
      </c>
    </row>
    <row r="72" spans="1:14">
      <c r="A72">
        <v>2011</v>
      </c>
      <c r="B72">
        <v>1475557000000</v>
      </c>
      <c r="C72" s="3">
        <f>B72/GDP!B72*100</f>
        <v>9.5403266085950129</v>
      </c>
      <c r="D72" s="5">
        <f>B72/Debt!B72</f>
        <v>0.14568816709249147</v>
      </c>
      <c r="E72">
        <f t="shared" si="4"/>
        <v>1459082629500.0007</v>
      </c>
      <c r="F72" s="3">
        <f>E72/GDP!B72*100</f>
        <v>9.4338103064521643</v>
      </c>
      <c r="G72">
        <f>'Summary (2)'!$C$456</f>
        <v>1477505266200.0007</v>
      </c>
      <c r="H72">
        <f>'Federal_Reserve_Holdings (2)'!$C$456</f>
        <v>18422636700</v>
      </c>
      <c r="I72">
        <v>3222730000000</v>
      </c>
      <c r="J72">
        <f t="shared" si="5"/>
        <v>0.4578593304434439</v>
      </c>
      <c r="K72">
        <v>705352112887.35999</v>
      </c>
      <c r="L72" s="3">
        <f>K72/GDP!B72*100</f>
        <v>4.560508019011122</v>
      </c>
      <c r="M72" s="5">
        <f>K72/Debt!B72</f>
        <v>6.964248516416216E-2</v>
      </c>
      <c r="N72" s="3">
        <f>B72/Debt!F72</f>
        <v>0.15363504006020406</v>
      </c>
    </row>
    <row r="73" spans="1:14">
      <c r="A73">
        <v>2012</v>
      </c>
      <c r="B73">
        <v>1613026000000</v>
      </c>
      <c r="C73" s="3">
        <f>B73/GDP!B73*100</f>
        <v>10.012933422515079</v>
      </c>
      <c r="D73" s="5">
        <f>B73/Debt!B73</f>
        <v>0.14298442239523679</v>
      </c>
      <c r="E73">
        <f t="shared" si="4"/>
        <v>1616008809800.0002</v>
      </c>
      <c r="F73" s="3">
        <f>E73/GDP!B73*100</f>
        <v>10.031449352164961</v>
      </c>
      <c r="G73">
        <f>'Summary (2)'!$C$468</f>
        <v>1616008809800.0002</v>
      </c>
      <c r="H73">
        <f>'Federal_Reserve_Holdings (2)'!$C$468</f>
        <v>0</v>
      </c>
      <c r="I73">
        <v>3458160000000</v>
      </c>
      <c r="J73">
        <f t="shared" si="5"/>
        <v>0.46644053485090337</v>
      </c>
      <c r="K73">
        <v>807468713366</v>
      </c>
      <c r="L73" s="3">
        <f>K73/GDP!B73*100</f>
        <v>5.0123993461343286</v>
      </c>
      <c r="M73" s="5">
        <f>K73/Debt!B73</f>
        <v>7.1576929065534298E-2</v>
      </c>
      <c r="N73" s="3">
        <f>B73/Debt!F73</f>
        <v>0.15032622467266027</v>
      </c>
    </row>
    <row r="74" spans="1:14">
      <c r="A74">
        <v>2013</v>
      </c>
      <c r="B74">
        <v>1527909000000</v>
      </c>
      <c r="C74" s="3">
        <f>B74/GDP!B74*100</f>
        <v>9.1683433293029424</v>
      </c>
      <c r="D74" s="5">
        <f>B74/Debt!B74</f>
        <v>0.127509437971184</v>
      </c>
      <c r="E74">
        <f t="shared" si="4"/>
        <v>1529971763799.9998</v>
      </c>
      <c r="F74" s="3">
        <f>E74/GDP!B74*100</f>
        <v>9.1807211127479338</v>
      </c>
      <c r="G74">
        <f>'Summary (2)'!$C$480</f>
        <v>1529971763799.9998</v>
      </c>
      <c r="H74">
        <f>'Federal_Reserve_Holdings (2)'!$C$480</f>
        <v>0</v>
      </c>
      <c r="I74">
        <v>3392960000000</v>
      </c>
      <c r="J74">
        <f t="shared" si="5"/>
        <v>0.45031742195605018</v>
      </c>
      <c r="K74">
        <v>936041497593.58008</v>
      </c>
      <c r="L74" s="3">
        <f>K74/GDP!B74*100</f>
        <v>5.6167938145614933</v>
      </c>
      <c r="M74" s="5">
        <f>K74/Debt!B74</f>
        <v>7.8115990727106635E-2</v>
      </c>
      <c r="N74" s="3">
        <f>B74/Debt!F74</f>
        <v>0.13197341234401994</v>
      </c>
    </row>
    <row r="75" spans="1:14">
      <c r="A75">
        <v>2014</v>
      </c>
      <c r="B75">
        <v>1409628000000</v>
      </c>
      <c r="C75" s="3">
        <f>B75/GDP!B75*100</f>
        <v>8.1149168217399001</v>
      </c>
      <c r="D75" s="5">
        <f>B75/Debt!B75</f>
        <v>0.11030040221757621</v>
      </c>
      <c r="E75">
        <f t="shared" si="4"/>
        <v>1410980016499.9998</v>
      </c>
      <c r="F75" s="3">
        <f>E75/GDP!B75*100</f>
        <v>8.1227000818901782</v>
      </c>
      <c r="G75">
        <f>'Summary (2)'!$C$492</f>
        <v>1410980016499.9998</v>
      </c>
      <c r="H75">
        <f>'Federal_Reserve_Holdings (2)'!$C$492</f>
        <v>0</v>
      </c>
      <c r="I75">
        <v>3400560000000</v>
      </c>
      <c r="J75">
        <f t="shared" si="5"/>
        <v>0.414528195356059</v>
      </c>
      <c r="K75">
        <v>1044675644046.4701</v>
      </c>
      <c r="L75" s="3">
        <f>K75/GDP!B75*100</f>
        <v>6.0139667750177095</v>
      </c>
      <c r="M75" s="5">
        <f>K75/Debt!B75</f>
        <v>8.1743654159275439E-2</v>
      </c>
      <c r="N75" s="3">
        <f>B75/Debt!F75</f>
        <v>0.11486957486412504</v>
      </c>
    </row>
    <row r="76" spans="1:14">
      <c r="A76">
        <v>2015</v>
      </c>
      <c r="B76">
        <v>1355231000000</v>
      </c>
      <c r="C76" s="3">
        <f>B76/GDP!B76*100</f>
        <v>7.4932081913621635</v>
      </c>
      <c r="D76" s="5">
        <f>B76/Debt!B76</f>
        <v>0.10332109650817448</v>
      </c>
      <c r="E76">
        <f t="shared" si="4"/>
        <v>1357997000400</v>
      </c>
      <c r="F76" s="3">
        <f>E76/GDP!B76*100</f>
        <v>7.5085016851315576</v>
      </c>
      <c r="G76">
        <f>'Summary (2)'!$C$504</f>
        <v>1357997000400</v>
      </c>
      <c r="H76">
        <f>'Federal_Reserve_Holdings (2)'!$C$504</f>
        <v>0</v>
      </c>
      <c r="I76">
        <v>3174890000000</v>
      </c>
      <c r="J76">
        <f t="shared" si="5"/>
        <v>0.4268591982714362</v>
      </c>
      <c r="K76">
        <v>1135362775165.6301</v>
      </c>
      <c r="L76" s="3">
        <f>K76/GDP!B76*100</f>
        <v>6.2775347132988975</v>
      </c>
      <c r="M76" s="5">
        <f>K76/Debt!B76</f>
        <v>8.655862127170709E-2</v>
      </c>
      <c r="N76" s="3">
        <f>B76/Debt!F76</f>
        <v>0.10561448014087453</v>
      </c>
    </row>
    <row r="77" spans="1:14">
      <c r="A77">
        <v>2016</v>
      </c>
      <c r="B77">
        <v>1644759000000</v>
      </c>
      <c r="C77" s="3">
        <f>B77/GDP!B77*100</f>
        <v>8.873262345824708</v>
      </c>
      <c r="D77" s="5">
        <f>B77/Debt!B77</f>
        <v>0.11609279015309835</v>
      </c>
      <c r="E77">
        <f t="shared" si="4"/>
        <v>1646964046200</v>
      </c>
      <c r="F77" s="3">
        <f>E77/GDP!B77*100</f>
        <v>8.8851582852403084</v>
      </c>
      <c r="G77">
        <f>'Summary (2)'!$C$516</f>
        <v>1646964046200</v>
      </c>
      <c r="H77">
        <f>'Federal_Reserve_Holdings (2)'!$C$516</f>
        <v>0</v>
      </c>
      <c r="I77">
        <v>3429380000000</v>
      </c>
      <c r="J77">
        <f t="shared" si="5"/>
        <v>0.47960826738360868</v>
      </c>
      <c r="K77">
        <v>1209814019226.6099</v>
      </c>
      <c r="L77" s="3">
        <f>K77/GDP!B77*100</f>
        <v>6.5267903578909285</v>
      </c>
      <c r="M77" s="5">
        <f>K77/Debt!B77</f>
        <v>8.5392866102785472E-2</v>
      </c>
      <c r="N77" s="3">
        <f>B77/Debt!F77</f>
        <v>0.12059850574220962</v>
      </c>
    </row>
    <row r="78" spans="1:14">
      <c r="A78">
        <v>2017</v>
      </c>
      <c r="B78">
        <v>1799570000000</v>
      </c>
      <c r="C78" s="3">
        <f>B78/GDP!B78*100</f>
        <v>9.3505285609994999</v>
      </c>
      <c r="D78" s="5">
        <f>B78/Debt!B78</f>
        <v>0.12270822578171714</v>
      </c>
      <c r="E78">
        <f t="shared" si="4"/>
        <v>1801936226200</v>
      </c>
      <c r="F78" s="3">
        <f>E78/GDP!B78*100</f>
        <v>9.3628234234749161</v>
      </c>
      <c r="G78">
        <f>'Summary (2)'!$C$528</f>
        <v>1801936226200</v>
      </c>
      <c r="H78">
        <f>'Federal_Reserve_Holdings (2)'!$C$528</f>
        <v>0</v>
      </c>
      <c r="I78">
        <v>3594390000000</v>
      </c>
      <c r="J78">
        <f t="shared" si="5"/>
        <v>0.50066075189392356</v>
      </c>
      <c r="K78">
        <v>1286123516519.95</v>
      </c>
      <c r="L78" s="3">
        <f>K78/GDP!B78*100</f>
        <v>6.6826712349021724</v>
      </c>
      <c r="M78" s="5">
        <f>K78/Debt!B78</f>
        <v>8.7697580448832788E-2</v>
      </c>
      <c r="N78" s="3">
        <f>B78/Debt!F78</f>
        <v>0.12694772828132067</v>
      </c>
    </row>
    <row r="79" spans="1:14">
      <c r="A79">
        <v>2018</v>
      </c>
      <c r="B79">
        <v>2239473000000</v>
      </c>
      <c r="C79" s="3">
        <f>B79/GDP!B79*100</f>
        <v>11.03082708803834</v>
      </c>
      <c r="D79" s="5">
        <f>B79/Debt!B79</f>
        <v>0.14219267107470321</v>
      </c>
      <c r="E79">
        <f t="shared" si="4"/>
        <v>2239836282100</v>
      </c>
      <c r="F79" s="3">
        <f>E79/GDP!B79*100</f>
        <v>11.032616483145707</v>
      </c>
      <c r="G79">
        <f>'Summary (2)'!$C$540</f>
        <v>2239936282100</v>
      </c>
      <c r="H79">
        <f>'Federal_Reserve_Holdings (2)'!$C$540</f>
        <v>100000000</v>
      </c>
      <c r="I79">
        <v>4035440000000</v>
      </c>
      <c r="J79">
        <f t="shared" si="5"/>
        <v>0.5549513807664096</v>
      </c>
      <c r="K79">
        <v>1376179677770.28</v>
      </c>
      <c r="L79" s="3">
        <f>K79/GDP!B79*100</f>
        <v>6.7785590929456534</v>
      </c>
      <c r="M79" s="5">
        <f>K79/Debt!B79</f>
        <v>8.7378889703461693E-2</v>
      </c>
      <c r="N79" s="3">
        <f>B79/Debt!F79</f>
        <v>0.14684993902589916</v>
      </c>
    </row>
    <row r="80" spans="1:14">
      <c r="A80">
        <v>2019</v>
      </c>
      <c r="B80">
        <v>2376370000000</v>
      </c>
      <c r="C80" s="3">
        <f>B80/GDP!B80*100</f>
        <v>11.230933189660265</v>
      </c>
      <c r="D80" s="5">
        <f>B80/Debt!B80</f>
        <v>0.14144470170885737</v>
      </c>
      <c r="E80">
        <f t="shared" si="4"/>
        <v>2370955927800.0005</v>
      </c>
      <c r="F80" s="3">
        <f>E80/GDP!B80*100</f>
        <v>11.205345809259825</v>
      </c>
      <c r="G80">
        <f>'Summary (2)'!$C$552</f>
        <v>2376957927800.0005</v>
      </c>
      <c r="H80">
        <f>'Federal_Reserve_Holdings (2)'!$C$552</f>
        <v>6002000000</v>
      </c>
      <c r="I80">
        <v>4582030000000</v>
      </c>
      <c r="J80">
        <f t="shared" si="5"/>
        <v>0.51862820627538453</v>
      </c>
      <c r="K80">
        <v>1454698226717.0801</v>
      </c>
      <c r="L80" s="3">
        <f>K80/GDP!B80*100</f>
        <v>6.8750314956748273</v>
      </c>
      <c r="M80" s="5">
        <f>K80/Debt!B80</f>
        <v>8.6585572429546398E-2</v>
      </c>
      <c r="N80" s="3">
        <f>B80/Debt!F80</f>
        <v>0.14558738292596476</v>
      </c>
    </row>
    <row r="81" spans="1:14">
      <c r="A81">
        <v>2020</v>
      </c>
      <c r="B81">
        <v>5028126645800</v>
      </c>
      <c r="C81" s="3">
        <f>B81/GDP!B81*100</f>
        <v>23.874224965694722</v>
      </c>
      <c r="D81" s="5">
        <f>B81/Debt!B81</f>
        <v>0.23924469885308658</v>
      </c>
      <c r="E81">
        <f t="shared" si="4"/>
        <v>4702863650799.999</v>
      </c>
      <c r="F81" s="3">
        <f>E81/GDP!B81*100</f>
        <v>22.3298322996643</v>
      </c>
      <c r="G81">
        <f>'Summary (2)'!$C$564</f>
        <v>5028907650799.999</v>
      </c>
      <c r="H81">
        <f>'Federal_Reserve_Holdings (2)'!$C$564</f>
        <v>326044000000</v>
      </c>
      <c r="K81">
        <v>1522417767426.05</v>
      </c>
      <c r="L81" s="3">
        <f>K81/GDP!B81*100</f>
        <v>7.228645344814562</v>
      </c>
      <c r="M81" s="5">
        <f>K81/Debt!B81</f>
        <v>7.2438585173799433E-2</v>
      </c>
      <c r="N81" s="3">
        <f>B81/Debt!F81</f>
        <v>0.24704658036228308</v>
      </c>
    </row>
    <row r="82" spans="1:14">
      <c r="A82">
        <v>2021</v>
      </c>
      <c r="B82">
        <v>3712951519600</v>
      </c>
      <c r="C82" s="3">
        <f>B82/GDP!B82*100</f>
        <v>16.389845577211062</v>
      </c>
      <c r="D82" s="5">
        <f>B82/Debt!B82</f>
        <v>0.16662846172456561</v>
      </c>
      <c r="E82">
        <f t="shared" si="4"/>
        <v>3388074568299.9995</v>
      </c>
      <c r="F82" s="3">
        <f>E82/GDP!B82*100</f>
        <v>14.955761928315006</v>
      </c>
      <c r="G82">
        <f>'Summary (2)'!$C$576</f>
        <v>3714118568299.9995</v>
      </c>
      <c r="H82">
        <f>'Federal_Reserve_Holdings (2)'!$C$576</f>
        <v>326044000000</v>
      </c>
      <c r="K82">
        <v>1651998376293.3401</v>
      </c>
      <c r="L82" s="3">
        <f>K82/GDP!B82*100</f>
        <v>7.2923112888282962</v>
      </c>
      <c r="M82" s="5">
        <f>K82/Debt!B82</f>
        <v>7.4137770655000226E-2</v>
      </c>
      <c r="N82" s="3">
        <f>B82/Debt!F82</f>
        <v>0.16988663823043149</v>
      </c>
    </row>
    <row r="83" spans="1:14">
      <c r="A83">
        <v>2022</v>
      </c>
      <c r="B83">
        <v>3643675252400</v>
      </c>
      <c r="C83" s="3">
        <f>B83/GDP!B83*100</f>
        <v>14.574467818114911</v>
      </c>
      <c r="D83" s="5">
        <f>B83/Debt!B83</f>
        <v>0.15024004687049594</v>
      </c>
      <c r="E83" s="126">
        <f>E82</f>
        <v>3388074568299.9995</v>
      </c>
      <c r="F83" s="128">
        <f>E83/GDP!B83*100</f>
        <v>13.552081439896959</v>
      </c>
      <c r="K83">
        <v>1839843339982.46</v>
      </c>
      <c r="L83" s="3">
        <f>K83/GDP!B83*100</f>
        <v>7.3592556118400498</v>
      </c>
      <c r="M83" s="5">
        <f>K83/Debt!B83</f>
        <v>7.5862454935100118E-2</v>
      </c>
      <c r="N83" s="3">
        <f>B83/Debt!F83</f>
        <v>0.16671689252229765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6BF0-E5CA-4188-BEB7-AD3E1BE4E42F}">
  <dimension ref="A1:E40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8.88671875" defaultRowHeight="14.4"/>
  <cols>
    <col min="1" max="9" width="8.88671875" style="9"/>
    <col min="10" max="10" width="10.5546875" style="9" bestFit="1" customWidth="1"/>
    <col min="11" max="11" width="9.5546875" style="9" bestFit="1" customWidth="1"/>
    <col min="12" max="16384" width="8.88671875" style="9"/>
  </cols>
  <sheetData>
    <row r="1" spans="1:5">
      <c r="A1" s="9" t="s">
        <v>45</v>
      </c>
      <c r="B1" s="9" t="s">
        <v>46</v>
      </c>
      <c r="C1" s="9" t="s">
        <v>47</v>
      </c>
      <c r="D1" s="10" t="s">
        <v>48</v>
      </c>
      <c r="E1" s="10" t="s">
        <v>48</v>
      </c>
    </row>
    <row r="2" spans="1:5">
      <c r="A2" s="9">
        <v>1979</v>
      </c>
      <c r="B2" s="11">
        <f>[1]Sheet1!B35</f>
        <v>100</v>
      </c>
      <c r="C2" s="11">
        <f>[1]Sheet1!C35</f>
        <v>100</v>
      </c>
      <c r="D2" s="11">
        <f t="shared" ref="D2:D40" si="0">E2/E$2*100</f>
        <v>100</v>
      </c>
      <c r="E2" s="12">
        <f>Debt!O40</f>
        <v>26.670415014178104</v>
      </c>
    </row>
    <row r="3" spans="1:5">
      <c r="A3" s="9">
        <v>1980</v>
      </c>
      <c r="B3" s="11">
        <f>[1]Sheet1!B36</f>
        <v>103.06703186035156</v>
      </c>
      <c r="C3" s="11">
        <f>[1]Sheet1!C36</f>
        <v>100.07517242431641</v>
      </c>
      <c r="D3" s="11">
        <f t="shared" si="0"/>
        <v>100.32166892514024</v>
      </c>
      <c r="E3" s="12">
        <f>Debt!O41</f>
        <v>26.756205451484654</v>
      </c>
    </row>
    <row r="4" spans="1:5">
      <c r="A4" s="9">
        <v>1981</v>
      </c>
      <c r="B4" s="11">
        <f>[1]Sheet1!B37</f>
        <v>105.52204132080078</v>
      </c>
      <c r="C4" s="11">
        <f>[1]Sheet1!C37</f>
        <v>99.183998107910156</v>
      </c>
      <c r="D4" s="11">
        <f t="shared" si="0"/>
        <v>99.172660856649642</v>
      </c>
      <c r="E4" s="12">
        <f>Debt!O42</f>
        <v>26.449760231071817</v>
      </c>
    </row>
    <row r="5" spans="1:5">
      <c r="A5" s="9">
        <v>1982</v>
      </c>
      <c r="B5" s="11">
        <f>[1]Sheet1!B38</f>
        <v>114.49688720703125</v>
      </c>
      <c r="C5" s="11">
        <f>[1]Sheet1!C38</f>
        <v>104.82569122314453</v>
      </c>
      <c r="D5" s="11">
        <f t="shared" si="0"/>
        <v>105.22893861218365</v>
      </c>
      <c r="E5" s="12">
        <f>Debt!O43</f>
        <v>28.064994642884088</v>
      </c>
    </row>
    <row r="6" spans="1:5">
      <c r="A6" s="9">
        <v>1983</v>
      </c>
      <c r="B6" s="11">
        <f>[1]Sheet1!B39</f>
        <v>116.01123046875</v>
      </c>
      <c r="C6" s="11">
        <f>[1]Sheet1!C39</f>
        <v>103.76504516601563</v>
      </c>
      <c r="D6" s="11">
        <f t="shared" si="0"/>
        <v>110.43157511228515</v>
      </c>
      <c r="E6" s="12">
        <f>Debt!O44</f>
        <v>29.452559389140269</v>
      </c>
    </row>
    <row r="7" spans="1:5">
      <c r="A7" s="9">
        <v>1984</v>
      </c>
      <c r="B7" s="11">
        <f>[1]Sheet1!B40</f>
        <v>116.70123291015625</v>
      </c>
      <c r="C7" s="11">
        <f>[1]Sheet1!C40</f>
        <v>101.64714050292969</v>
      </c>
      <c r="D7" s="11">
        <f t="shared" si="0"/>
        <v>111.55393544647079</v>
      </c>
      <c r="E7" s="12">
        <f>Debt!O45</f>
        <v>29.751897548222097</v>
      </c>
    </row>
    <row r="8" spans="1:5">
      <c r="A8" s="9">
        <v>1985</v>
      </c>
      <c r="B8" s="11">
        <f>[1]Sheet1!B41</f>
        <v>119.177978515625</v>
      </c>
      <c r="C8" s="11">
        <f>[1]Sheet1!C41</f>
        <v>101.83407592773438</v>
      </c>
      <c r="D8" s="11">
        <f t="shared" si="0"/>
        <v>116.73305678641182</v>
      </c>
      <c r="E8" s="12">
        <f>Debt!O46</f>
        <v>31.133190703672227</v>
      </c>
    </row>
    <row r="9" spans="1:5">
      <c r="A9" s="9">
        <v>1986</v>
      </c>
      <c r="B9" s="11">
        <f>[1]Sheet1!B42</f>
        <v>121.66219329833984</v>
      </c>
      <c r="C9" s="11">
        <f>[1]Sheet1!C42</f>
        <v>102.70546722412109</v>
      </c>
      <c r="D9" s="11">
        <f t="shared" si="0"/>
        <v>123.19598063112056</v>
      </c>
      <c r="E9" s="12">
        <f>Debt!O47</f>
        <v>32.856879315106326</v>
      </c>
    </row>
    <row r="10" spans="1:5">
      <c r="A10" s="9">
        <v>1987</v>
      </c>
      <c r="B10" s="11">
        <f>[1]Sheet1!B43</f>
        <v>122.80741119384766</v>
      </c>
      <c r="C10" s="11">
        <f>[1]Sheet1!C43</f>
        <v>102.36725616455078</v>
      </c>
      <c r="D10" s="11">
        <f t="shared" si="0"/>
        <v>129.56783885586393</v>
      </c>
      <c r="E10" s="12">
        <f>Debt!O48</f>
        <v>34.556280347760428</v>
      </c>
    </row>
    <row r="11" spans="1:5">
      <c r="A11" s="9">
        <v>1988</v>
      </c>
      <c r="B11" s="11">
        <f>[1]Sheet1!B44</f>
        <v>123.49246215820313</v>
      </c>
      <c r="C11" s="11">
        <f>[1]Sheet1!C44</f>
        <v>101.53964233398438</v>
      </c>
      <c r="D11" s="11">
        <f t="shared" si="0"/>
        <v>132.78247852438668</v>
      </c>
      <c r="E11" s="12">
        <f>Debt!O49</f>
        <v>35.41363808856584</v>
      </c>
    </row>
    <row r="12" spans="1:5">
      <c r="A12" s="9">
        <v>1989</v>
      </c>
      <c r="B12" s="11">
        <f>[1]Sheet1!B45</f>
        <v>125.10796356201172</v>
      </c>
      <c r="C12" s="11">
        <f>[1]Sheet1!C45</f>
        <v>101.54998016357422</v>
      </c>
      <c r="D12" s="11">
        <f t="shared" si="0"/>
        <v>135.59174387569556</v>
      </c>
      <c r="E12" s="12">
        <f>Debt!O50</f>
        <v>36.16288081660943</v>
      </c>
    </row>
    <row r="13" spans="1:5">
      <c r="A13" s="9">
        <v>1990</v>
      </c>
      <c r="B13" s="11">
        <f>[1]Sheet1!B46</f>
        <v>128.10404968261719</v>
      </c>
      <c r="C13" s="11">
        <f>[1]Sheet1!C46</f>
        <v>102.75006866455078</v>
      </c>
      <c r="D13" s="11">
        <f t="shared" si="0"/>
        <v>140.5466461173676</v>
      </c>
      <c r="E13" s="12">
        <f>Debt!O51</f>
        <v>37.484373808010176</v>
      </c>
    </row>
    <row r="14" spans="1:5">
      <c r="A14" s="9">
        <v>1991</v>
      </c>
      <c r="B14" s="11">
        <f>[1]Sheet1!B47</f>
        <v>132.89254760742188</v>
      </c>
      <c r="C14" s="11">
        <f>[1]Sheet1!C47</f>
        <v>105.57883453369141</v>
      </c>
      <c r="D14" s="11">
        <f t="shared" si="0"/>
        <v>149.27818164534935</v>
      </c>
      <c r="E14" s="12">
        <f>Debt!O52</f>
        <v>39.813110570433317</v>
      </c>
    </row>
    <row r="15" spans="1:5">
      <c r="A15" s="9">
        <v>1992</v>
      </c>
      <c r="B15" s="11">
        <f>[1]Sheet1!B48</f>
        <v>132.63772583007813</v>
      </c>
      <c r="C15" s="11">
        <f>[1]Sheet1!C48</f>
        <v>104.60886383056641</v>
      </c>
      <c r="D15" s="11">
        <f t="shared" si="0"/>
        <v>154.29429673008892</v>
      </c>
      <c r="E15" s="12">
        <f>Debt!O53</f>
        <v>41.150929281122153</v>
      </c>
    </row>
    <row r="16" spans="1:5">
      <c r="A16" s="9">
        <v>1993</v>
      </c>
      <c r="B16" s="11">
        <f>[1]Sheet1!B49</f>
        <v>132.69209289550781</v>
      </c>
      <c r="C16" s="11">
        <f>[1]Sheet1!C49</f>
        <v>103.99678039550781</v>
      </c>
      <c r="D16" s="11">
        <f t="shared" si="0"/>
        <v>157.74703877600487</v>
      </c>
      <c r="E16" s="12">
        <f>Debt!O54</f>
        <v>42.071789914136957</v>
      </c>
    </row>
    <row r="17" spans="1:5">
      <c r="A17" s="9">
        <v>1994</v>
      </c>
      <c r="B17" s="11">
        <f>[1]Sheet1!B50</f>
        <v>132.02900695800781</v>
      </c>
      <c r="C17" s="11">
        <f>[1]Sheet1!C50</f>
        <v>102.47582244873047</v>
      </c>
      <c r="D17" s="11">
        <f t="shared" si="0"/>
        <v>159.92181227261798</v>
      </c>
      <c r="E17" s="12">
        <f>Debt!O55</f>
        <v>42.651811031302032</v>
      </c>
    </row>
    <row r="18" spans="1:5">
      <c r="A18" s="9">
        <v>1995</v>
      </c>
      <c r="B18" s="11">
        <f>[1]Sheet1!B51</f>
        <v>134.63072204589844</v>
      </c>
      <c r="C18" s="11">
        <f>[1]Sheet1!C51</f>
        <v>103.50727081298828</v>
      </c>
      <c r="D18" s="11">
        <f t="shared" si="0"/>
        <v>163.67113972015147</v>
      </c>
      <c r="E18" s="12">
        <f>Debt!O56</f>
        <v>43.651772221799703</v>
      </c>
    </row>
    <row r="19" spans="1:5">
      <c r="A19" s="9">
        <v>1996</v>
      </c>
      <c r="B19" s="11">
        <f>[1]Sheet1!B52</f>
        <v>134.68789672851563</v>
      </c>
      <c r="C19" s="11">
        <f>[1]Sheet1!C52</f>
        <v>102.70213317871094</v>
      </c>
      <c r="D19" s="11">
        <f t="shared" si="0"/>
        <v>167.25056928701181</v>
      </c>
      <c r="E19" s="12">
        <f>Debt!O57</f>
        <v>44.606420942421551</v>
      </c>
    </row>
    <row r="20" spans="1:5">
      <c r="A20" s="9">
        <v>1997</v>
      </c>
      <c r="B20" s="11">
        <f>[1]Sheet1!B53</f>
        <v>134.68460083007813</v>
      </c>
      <c r="C20" s="11">
        <f>[1]Sheet1!C53</f>
        <v>101.89280700683594</v>
      </c>
      <c r="D20" s="11">
        <f t="shared" si="0"/>
        <v>168.48733332479694</v>
      </c>
      <c r="E20" s="12">
        <f>Debt!O58</f>
        <v>44.93627104404495</v>
      </c>
    </row>
    <row r="21" spans="1:5">
      <c r="A21" s="9">
        <v>1998</v>
      </c>
      <c r="B21" s="11">
        <f>[1]Sheet1!B54</f>
        <v>134.52372741699219</v>
      </c>
      <c r="C21" s="11">
        <f>[1]Sheet1!C54</f>
        <v>101.23329925537109</v>
      </c>
      <c r="D21" s="11">
        <f t="shared" si="0"/>
        <v>169.92858918460968</v>
      </c>
      <c r="E21" s="12">
        <f>Debt!O59</f>
        <v>45.320659963273172</v>
      </c>
    </row>
    <row r="22" spans="1:5">
      <c r="A22" s="9">
        <v>1999</v>
      </c>
      <c r="B22" s="11">
        <f>[1]Sheet1!B55</f>
        <v>132.97689819335938</v>
      </c>
      <c r="C22" s="11">
        <f>[1]Sheet1!C55</f>
        <v>99.517181396484375</v>
      </c>
      <c r="D22" s="11">
        <f t="shared" si="0"/>
        <v>169.38045973411872</v>
      </c>
      <c r="E22" s="12">
        <f>Debt!O60</f>
        <v>45.174471564012293</v>
      </c>
    </row>
    <row r="23" spans="1:5">
      <c r="A23" s="9">
        <v>2000</v>
      </c>
      <c r="B23" s="11">
        <f>[1]Sheet1!B56</f>
        <v>133.190673828125</v>
      </c>
      <c r="C23" s="11">
        <f>[1]Sheet1!C56</f>
        <v>99.1220703125</v>
      </c>
      <c r="D23" s="11">
        <f t="shared" si="0"/>
        <v>167.33745614454395</v>
      </c>
      <c r="E23" s="12">
        <f>Debt!O61</f>
        <v>44.629594027918145</v>
      </c>
    </row>
    <row r="24" spans="1:5">
      <c r="A24" s="9">
        <v>2001</v>
      </c>
      <c r="B24" s="11">
        <f>[1]Sheet1!B57</f>
        <v>134.75056457519531</v>
      </c>
      <c r="C24" s="11">
        <f>[1]Sheet1!C57</f>
        <v>100.08722686767578</v>
      </c>
      <c r="D24" s="11">
        <f t="shared" si="0"/>
        <v>168.5124177850401</v>
      </c>
      <c r="E24" s="12">
        <f>Debt!O62</f>
        <v>44.942961173695871</v>
      </c>
    </row>
    <row r="25" spans="1:5">
      <c r="A25" s="9">
        <v>2002</v>
      </c>
      <c r="B25" s="11">
        <f>[1]Sheet1!B58</f>
        <v>135.05061340332031</v>
      </c>
      <c r="C25" s="11">
        <f>[1]Sheet1!C58</f>
        <v>100.28312683105469</v>
      </c>
      <c r="D25" s="11">
        <f t="shared" si="0"/>
        <v>170.00057004235177</v>
      </c>
      <c r="E25" s="12">
        <f>Debt!O63</f>
        <v>45.339857556763747</v>
      </c>
    </row>
    <row r="26" spans="1:5">
      <c r="A26" s="9">
        <v>2003</v>
      </c>
      <c r="B26" s="11">
        <f>[1]Sheet1!B59</f>
        <v>132.18161010742188</v>
      </c>
      <c r="C26" s="11">
        <f>[1]Sheet1!C59</f>
        <v>98.189208984375</v>
      </c>
      <c r="D26" s="11">
        <f t="shared" si="0"/>
        <v>168.6077030711071</v>
      </c>
      <c r="E26" s="12">
        <f>Debt!O64</f>
        <v>44.968374154937386</v>
      </c>
    </row>
    <row r="27" spans="1:5">
      <c r="A27" s="9">
        <v>2004</v>
      </c>
      <c r="B27" s="11">
        <f>[1]Sheet1!B60</f>
        <v>127.76461029052734</v>
      </c>
      <c r="C27" s="11">
        <f>[1]Sheet1!C60</f>
        <v>94.852104187011719</v>
      </c>
      <c r="D27" s="11">
        <f t="shared" si="0"/>
        <v>163.32637424475661</v>
      </c>
      <c r="E27" s="12">
        <f>Debt!O65</f>
        <v>43.559821838686283</v>
      </c>
    </row>
    <row r="28" spans="1:5">
      <c r="A28" s="9">
        <v>2005</v>
      </c>
      <c r="B28" s="11">
        <f>[1]Sheet1!B61</f>
        <v>124.66297149658203</v>
      </c>
      <c r="C28" s="11">
        <f>[1]Sheet1!C61</f>
        <v>92.347053527832031</v>
      </c>
      <c r="D28" s="11">
        <f t="shared" si="0"/>
        <v>158.59154108468337</v>
      </c>
      <c r="E28" s="12">
        <f>Debt!O66</f>
        <v>42.297022184665828</v>
      </c>
    </row>
    <row r="29" spans="1:5">
      <c r="A29" s="9">
        <v>2006</v>
      </c>
      <c r="B29" s="11">
        <f>[1]Sheet1!B62</f>
        <v>123.53982543945313</v>
      </c>
      <c r="C29" s="11">
        <f>[1]Sheet1!C62</f>
        <v>91.174736022949219</v>
      </c>
      <c r="D29" s="11">
        <f t="shared" si="0"/>
        <v>155.82955908329959</v>
      </c>
      <c r="E29" s="12">
        <f>Debt!O67</f>
        <v>41.56039012227987</v>
      </c>
    </row>
    <row r="30" spans="1:5">
      <c r="A30" s="9">
        <v>2007</v>
      </c>
      <c r="B30" s="11">
        <f>[1]Sheet1!B63</f>
        <v>123.81465148925781</v>
      </c>
      <c r="C30" s="11">
        <f>[1]Sheet1!C63</f>
        <v>91.165184020996094</v>
      </c>
      <c r="D30" s="11">
        <f t="shared" si="0"/>
        <v>155.15112910652539</v>
      </c>
      <c r="E30" s="12">
        <f>Debt!O68</f>
        <v>41.379450031893604</v>
      </c>
    </row>
    <row r="31" spans="1:5">
      <c r="A31" s="9">
        <v>2008</v>
      </c>
      <c r="B31" s="11">
        <f>[1]Sheet1!B64</f>
        <v>124.82292938232422</v>
      </c>
      <c r="C31" s="11">
        <f>[1]Sheet1!C64</f>
        <v>92.172706604003906</v>
      </c>
      <c r="D31" s="11">
        <f t="shared" si="0"/>
        <v>156.5789989537092</v>
      </c>
      <c r="E31" s="12">
        <f>Debt!O69</f>
        <v>41.760268845999832</v>
      </c>
    </row>
    <row r="32" spans="1:5">
      <c r="A32" s="9">
        <v>2009</v>
      </c>
      <c r="B32" s="11">
        <f>[1]Sheet1!B65</f>
        <v>128.94245910644531</v>
      </c>
      <c r="C32" s="11">
        <f>[1]Sheet1!C65</f>
        <v>95.358566284179688</v>
      </c>
      <c r="D32" s="11">
        <f t="shared" si="0"/>
        <v>165.36547286921396</v>
      </c>
      <c r="E32" s="12">
        <f>Debt!O70</f>
        <v>44.103657904377457</v>
      </c>
    </row>
    <row r="33" spans="1:5">
      <c r="A33" s="9">
        <v>2010</v>
      </c>
      <c r="B33" s="11">
        <f>[1]Sheet1!B66</f>
        <v>126.49420166015625</v>
      </c>
      <c r="C33" s="11">
        <f>[1]Sheet1!C66</f>
        <v>93.767601013183594</v>
      </c>
      <c r="D33" s="11">
        <f t="shared" si="0"/>
        <v>166.47909089699471</v>
      </c>
      <c r="E33" s="12">
        <f>Debt!O71</f>
        <v>44.400664454059289</v>
      </c>
    </row>
    <row r="34" spans="1:5">
      <c r="A34" s="9">
        <v>2011</v>
      </c>
      <c r="B34" s="11">
        <f>[1]Sheet1!B67</f>
        <v>124.02445983886719</v>
      </c>
      <c r="C34" s="11">
        <f>[1]Sheet1!C67</f>
        <v>92.266838073730469</v>
      </c>
      <c r="D34" s="11">
        <f t="shared" si="0"/>
        <v>166.66111894043991</v>
      </c>
      <c r="E34" s="12">
        <f>Debt!O72</f>
        <v>44.449212088688313</v>
      </c>
    </row>
    <row r="35" spans="1:5">
      <c r="A35" s="9">
        <v>2012</v>
      </c>
      <c r="B35" s="11">
        <f>[1]Sheet1!B68</f>
        <v>120.28415679931641</v>
      </c>
      <c r="C35" s="11">
        <f>[1]Sheet1!C68</f>
        <v>89.61956787109375</v>
      </c>
      <c r="D35" s="11">
        <f t="shared" si="0"/>
        <v>165.41145984464748</v>
      </c>
      <c r="E35" s="12">
        <f>Debt!O73</f>
        <v>44.115922821578053</v>
      </c>
    </row>
    <row r="36" spans="1:5">
      <c r="A36" s="9">
        <v>2013</v>
      </c>
      <c r="B36" s="11">
        <f>[1]Sheet1!B69</f>
        <v>117.45229339599609</v>
      </c>
      <c r="C36" s="11">
        <f>[1]Sheet1!C69</f>
        <v>87.659942626953125</v>
      </c>
      <c r="D36" s="11">
        <f t="shared" si="0"/>
        <v>165.72345159360361</v>
      </c>
      <c r="E36" s="12">
        <f>Debt!O74</f>
        <v>44.199132315834639</v>
      </c>
    </row>
    <row r="37" spans="1:5">
      <c r="A37" s="9">
        <v>2014</v>
      </c>
      <c r="B37" s="11">
        <f>[1]Sheet1!B70</f>
        <v>113.98040008544922</v>
      </c>
      <c r="C37" s="11">
        <f>[1]Sheet1!C70</f>
        <v>85.24908447265625</v>
      </c>
      <c r="D37" s="11">
        <f t="shared" si="0"/>
        <v>164.84877960160955</v>
      </c>
      <c r="E37" s="12">
        <f>Debt!O75</f>
        <v>43.965853665557049</v>
      </c>
    </row>
    <row r="38" spans="1:5">
      <c r="A38" s="9">
        <v>2015</v>
      </c>
      <c r="B38" s="11">
        <f>[1]Sheet1!B71</f>
        <v>110.82951354980469</v>
      </c>
      <c r="C38" s="11">
        <f>[1]Sheet1!C71</f>
        <v>82.955513000488281</v>
      </c>
      <c r="D38" s="11">
        <f t="shared" si="0"/>
        <v>163.73240897808083</v>
      </c>
      <c r="E38" s="12">
        <f>Debt!O76</f>
        <v>43.668112987165571</v>
      </c>
    </row>
    <row r="39" spans="1:5">
      <c r="A39" s="9">
        <v>2016</v>
      </c>
      <c r="B39" s="11">
        <f>[1]Sheet1!B72</f>
        <v>109.24318695068359</v>
      </c>
      <c r="C39" s="11">
        <f>[1]Sheet1!C72</f>
        <v>81.82177734375</v>
      </c>
      <c r="D39" s="11">
        <f t="shared" si="0"/>
        <v>165.49896383170952</v>
      </c>
      <c r="E39" s="12">
        <f>Debt!O77</f>
        <v>44.139260498081448</v>
      </c>
    </row>
    <row r="40" spans="1:5">
      <c r="A40" s="9">
        <v>2017</v>
      </c>
      <c r="B40" s="11">
        <f>[1]Sheet1!B73</f>
        <v>106.85556030273438</v>
      </c>
      <c r="C40" s="11">
        <f>[1]Sheet1!C73</f>
        <v>79.993667602539063</v>
      </c>
      <c r="D40" s="11">
        <f t="shared" si="0"/>
        <v>165.43441764042547</v>
      </c>
      <c r="E40" s="12">
        <f>Debt!O78</f>
        <v>44.122045760990147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8402C-E5D2-445E-8BA9-96BFE75CB6CC}">
  <dimension ref="A1:H83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/>
  <sheetData>
    <row r="1" spans="1:8">
      <c r="A1" t="s">
        <v>0</v>
      </c>
      <c r="B1" t="s">
        <v>394</v>
      </c>
      <c r="C1" t="s">
        <v>393</v>
      </c>
      <c r="D1" t="s">
        <v>392</v>
      </c>
      <c r="E1" t="s">
        <v>370</v>
      </c>
      <c r="F1" t="s">
        <v>389</v>
      </c>
      <c r="G1" t="s">
        <v>390</v>
      </c>
      <c r="H1" t="s">
        <v>391</v>
      </c>
    </row>
    <row r="2" spans="1:8">
      <c r="A2">
        <v>1942</v>
      </c>
      <c r="B2" s="3">
        <f>E2/Table7.1!D6*100</f>
        <v>2.1815316342823965</v>
      </c>
      <c r="C2" s="3">
        <f>1.1*E2/Table7.1!D6*100</f>
        <v>2.3996847977106359</v>
      </c>
      <c r="E2" s="42">
        <v>1052</v>
      </c>
      <c r="H2">
        <f>Table1.1!D48</f>
        <v>-20503</v>
      </c>
    </row>
    <row r="3" spans="1:8">
      <c r="A3">
        <v>1943</v>
      </c>
      <c r="B3" s="3">
        <f>E3/Table7.1!D7*100</f>
        <v>2.2567266394108008</v>
      </c>
      <c r="C3" s="3">
        <f>1.1*E3/Table7.1!D7*100</f>
        <v>2.482399303351881</v>
      </c>
      <c r="E3" s="42">
        <v>1529</v>
      </c>
      <c r="H3">
        <f>Table1.1!D49</f>
        <v>-54554</v>
      </c>
    </row>
    <row r="4" spans="1:8">
      <c r="A4">
        <v>1944</v>
      </c>
      <c r="B4" s="3">
        <f>E4/Table7.1!D8*100</f>
        <v>1.7367687804267178</v>
      </c>
      <c r="C4" s="3">
        <f>1.1*E4/Table7.1!D8*100</f>
        <v>1.9104456584693892</v>
      </c>
      <c r="E4" s="42">
        <v>2219</v>
      </c>
      <c r="H4">
        <f>Table1.1!D50</f>
        <v>-47557</v>
      </c>
    </row>
    <row r="5" spans="1:8">
      <c r="A5">
        <v>1945</v>
      </c>
      <c r="B5" s="3">
        <f>E5/Table7.1!D9*100</f>
        <v>1.6840191346133033</v>
      </c>
      <c r="C5" s="3">
        <f>1.1*E5/Table7.1!D9*100</f>
        <v>1.8524210480746337</v>
      </c>
      <c r="E5" s="42">
        <v>3112</v>
      </c>
      <c r="H5">
        <f>Table1.1!D51</f>
        <v>-47553</v>
      </c>
    </row>
    <row r="6" spans="1:8">
      <c r="A6">
        <v>1946</v>
      </c>
      <c r="B6" s="3">
        <f>E6/Table7.1!D10*100</f>
        <v>1.7480079257766326</v>
      </c>
      <c r="C6" s="3">
        <f>1.1*E6/Table7.1!D10*100</f>
        <v>1.9228087183542959</v>
      </c>
      <c r="E6" s="42">
        <v>4111</v>
      </c>
      <c r="H6">
        <f>Table1.1!D52</f>
        <v>-15936</v>
      </c>
    </row>
    <row r="7" spans="1:8">
      <c r="A7">
        <v>1947</v>
      </c>
      <c r="B7" s="3">
        <f>E7/Table7.1!D11*100</f>
        <v>1.7381884636216669</v>
      </c>
      <c r="C7" s="3">
        <f>1.1*E7/Table7.1!D11*100</f>
        <v>1.9120073099838339</v>
      </c>
      <c r="E7" s="42">
        <v>4204</v>
      </c>
      <c r="H7">
        <f>Table1.1!D53</f>
        <v>4018</v>
      </c>
    </row>
    <row r="8" spans="1:8">
      <c r="A8">
        <v>1948</v>
      </c>
      <c r="B8" s="3">
        <f>E8/Table7.1!D12*100</f>
        <v>1.9350179861727119</v>
      </c>
      <c r="C8" s="3">
        <f>1.1*E8/Table7.1!D12*100</f>
        <v>2.128519784789983</v>
      </c>
      <c r="E8" s="42">
        <v>4341</v>
      </c>
      <c r="H8">
        <f>Table1.1!D54</f>
        <v>11796</v>
      </c>
    </row>
    <row r="9" spans="1:8">
      <c r="A9">
        <v>1949</v>
      </c>
      <c r="B9" s="3">
        <f>E9/Table7.1!D13*100</f>
        <v>2.0913672723909924</v>
      </c>
      <c r="C9" s="3">
        <f>1.1*E9/Table7.1!D13*100</f>
        <v>2.300503999630092</v>
      </c>
      <c r="E9" s="42">
        <v>4523</v>
      </c>
      <c r="H9">
        <f>Table1.1!D55</f>
        <v>580</v>
      </c>
    </row>
    <row r="10" spans="1:8">
      <c r="A10">
        <v>1950</v>
      </c>
      <c r="B10" s="3">
        <f>E10/Table7.1!D14*100</f>
        <v>2.2452198094456004</v>
      </c>
      <c r="C10" s="3">
        <f>1.1*E10/Table7.1!D14*100</f>
        <v>2.4697417903901608</v>
      </c>
      <c r="E10" s="42">
        <v>4812</v>
      </c>
      <c r="H10">
        <f>Table1.1!D56</f>
        <v>-3119</v>
      </c>
    </row>
    <row r="11" spans="1:8">
      <c r="A11">
        <v>1951</v>
      </c>
      <c r="B11" s="3">
        <f>E11/Table7.1!D15*100</f>
        <v>2.1299132967770507</v>
      </c>
      <c r="C11" s="3">
        <f>1.1*E11/Table7.1!D15*100</f>
        <v>2.3429046264547559</v>
      </c>
      <c r="E11" s="42">
        <v>4665</v>
      </c>
      <c r="H11">
        <f>Table1.1!D57</f>
        <v>6102</v>
      </c>
    </row>
    <row r="12" spans="1:8">
      <c r="A12">
        <v>1952</v>
      </c>
      <c r="B12" s="3">
        <f>E12/Table7.1!D16*100</f>
        <v>2.1933876431230925</v>
      </c>
      <c r="C12" s="3">
        <f>1.1*E12/Table7.1!D16*100</f>
        <v>2.412726407435402</v>
      </c>
      <c r="E12" s="42">
        <v>4701</v>
      </c>
      <c r="H12">
        <f>Table1.1!D58</f>
        <v>-1519</v>
      </c>
    </row>
    <row r="13" spans="1:8">
      <c r="A13">
        <v>1953</v>
      </c>
      <c r="B13" s="3">
        <f>E13/Table7.1!D17*100</f>
        <v>2.4008418778345861</v>
      </c>
      <c r="C13" s="3">
        <f>1.1*E13/Table7.1!D17*100</f>
        <v>2.6409260656180447</v>
      </c>
      <c r="E13" s="42">
        <v>5156</v>
      </c>
      <c r="H13">
        <f>Table1.1!D59</f>
        <v>-6493</v>
      </c>
    </row>
    <row r="14" spans="1:8">
      <c r="A14">
        <v>1954</v>
      </c>
      <c r="B14" s="3">
        <f>E14/Table7.1!D18*100</f>
        <v>2.2030103075788867</v>
      </c>
      <c r="C14" s="3">
        <f>1.1*E14/Table7.1!D18*100</f>
        <v>2.4233113383367755</v>
      </c>
      <c r="E14" s="42">
        <v>4811</v>
      </c>
      <c r="H14">
        <f>Table1.1!D60</f>
        <v>-1154</v>
      </c>
    </row>
    <row r="15" spans="1:8">
      <c r="A15">
        <v>1955</v>
      </c>
      <c r="B15" s="3">
        <f>E15/Table7.1!D19*100</f>
        <v>2.1603659704497566</v>
      </c>
      <c r="C15" s="3">
        <f>1.1*E15/Table7.1!D19*100</f>
        <v>2.3764025674947327</v>
      </c>
      <c r="E15" s="42">
        <v>4850</v>
      </c>
      <c r="H15">
        <f>Table1.1!D61</f>
        <v>-2993</v>
      </c>
    </row>
    <row r="16" spans="1:8">
      <c r="A16">
        <v>1956</v>
      </c>
      <c r="B16" s="3">
        <f>E16/Table7.1!D20*100</f>
        <v>2.2412362763441238</v>
      </c>
      <c r="C16" s="3">
        <f>1.1*E16/Table7.1!D20*100</f>
        <v>2.4653599039785368</v>
      </c>
      <c r="E16" s="42">
        <v>5079</v>
      </c>
      <c r="H16">
        <f>Table1.1!D62</f>
        <v>3947</v>
      </c>
    </row>
    <row r="17" spans="1:8">
      <c r="A17">
        <v>1957</v>
      </c>
      <c r="B17" s="3">
        <f>E17/Table7.1!D21*100</f>
        <v>2.4100181854192551</v>
      </c>
      <c r="C17" s="3">
        <f>1.1*E17/Table7.1!D21*100</f>
        <v>2.6510200039611806</v>
      </c>
      <c r="E17" s="42">
        <v>5354</v>
      </c>
      <c r="H17">
        <f>Table1.1!D63</f>
        <v>3412</v>
      </c>
    </row>
    <row r="18" spans="1:8">
      <c r="A18">
        <v>1958</v>
      </c>
      <c r="B18" s="3">
        <f>E18/Table7.1!D22*100</f>
        <v>2.5551705270837131</v>
      </c>
      <c r="C18" s="3">
        <f>1.1*E18/Table7.1!D22*100</f>
        <v>2.8106875797920847</v>
      </c>
      <c r="E18" s="42">
        <v>5604</v>
      </c>
      <c r="H18">
        <f>Table1.1!D64</f>
        <v>-2769</v>
      </c>
    </row>
    <row r="19" spans="1:8">
      <c r="A19">
        <v>1959</v>
      </c>
      <c r="B19" s="3">
        <f>E19/Table7.1!D23*100</f>
        <v>2.5457726565813656</v>
      </c>
      <c r="C19" s="3">
        <f>1.1*E19/Table7.1!D23*100</f>
        <v>2.8003499222395027</v>
      </c>
      <c r="E19" s="42">
        <v>5762</v>
      </c>
      <c r="H19">
        <f>Table1.1!D65</f>
        <v>-12849</v>
      </c>
    </row>
    <row r="20" spans="1:8">
      <c r="A20">
        <v>1960</v>
      </c>
      <c r="B20" s="3">
        <f>E20/Table7.1!D24*100</f>
        <v>2.959936259325695</v>
      </c>
      <c r="C20" s="3">
        <f>1.1*E20/Table7.1!D24*100</f>
        <v>3.255929885258265</v>
      </c>
      <c r="E20" s="42">
        <v>6947</v>
      </c>
      <c r="H20">
        <f>Table1.1!D66</f>
        <v>301</v>
      </c>
    </row>
    <row r="21" spans="1:8">
      <c r="A21">
        <v>1961</v>
      </c>
      <c r="B21" s="3">
        <f>E21/Table7.1!D25*100</f>
        <v>2.8356696503968921</v>
      </c>
      <c r="C21" s="3">
        <f>1.1*E21/Table7.1!D25*100</f>
        <v>3.1192366154365816</v>
      </c>
      <c r="E21" s="42">
        <v>6716</v>
      </c>
      <c r="H21">
        <f>Table1.1!D67</f>
        <v>-3335</v>
      </c>
    </row>
    <row r="22" spans="1:8">
      <c r="A22">
        <v>1962</v>
      </c>
      <c r="B22" s="3">
        <f>E22/Table7.1!D26*100</f>
        <v>2.890202511359012</v>
      </c>
      <c r="C22" s="3">
        <f>D22</f>
        <v>3.2249944411114422</v>
      </c>
      <c r="D22" s="3">
        <f>F22/Table7.1!D26*100</f>
        <v>3.2249944411114422</v>
      </c>
      <c r="E22" s="42">
        <v>6889</v>
      </c>
      <c r="F22">
        <v>7687</v>
      </c>
      <c r="G22" s="3">
        <f t="shared" ref="G22:G53" si="0">F22/E22</f>
        <v>1.1158368413412687</v>
      </c>
      <c r="H22">
        <f>Table1.1!D68</f>
        <v>-7146</v>
      </c>
    </row>
    <row r="23" spans="1:8">
      <c r="A23">
        <v>1963</v>
      </c>
      <c r="B23" s="3">
        <f>E23/Table7.1!D27*100</f>
        <v>3.1208419015362288</v>
      </c>
      <c r="D23" s="3">
        <f>F23/Table7.1!D27*100</f>
        <v>3.3942179750816504</v>
      </c>
      <c r="E23" s="42">
        <v>7740</v>
      </c>
      <c r="F23">
        <v>8418</v>
      </c>
      <c r="G23" s="3">
        <f t="shared" si="0"/>
        <v>1.0875968992248062</v>
      </c>
      <c r="H23">
        <f>Table1.1!D69</f>
        <v>-4756</v>
      </c>
    </row>
    <row r="24" spans="1:8">
      <c r="A24">
        <v>1964</v>
      </c>
      <c r="B24" s="3">
        <f>E24/Table7.1!D28*100</f>
        <v>3.2282323665829322</v>
      </c>
      <c r="D24" s="3">
        <f>F24/Table7.1!D28*100</f>
        <v>3.5644819630046696</v>
      </c>
      <c r="E24" s="42">
        <v>8199</v>
      </c>
      <c r="F24">
        <v>9053</v>
      </c>
      <c r="G24" s="3">
        <f t="shared" si="0"/>
        <v>1.1041590437858275</v>
      </c>
      <c r="H24">
        <f>Table1.1!D70</f>
        <v>-5915</v>
      </c>
    </row>
    <row r="25" spans="1:8">
      <c r="A25">
        <v>1965</v>
      </c>
      <c r="B25" s="3">
        <f>E25/Table7.1!D29*100</f>
        <v>3.3447667695805707</v>
      </c>
      <c r="D25" s="3">
        <f>F25/Table7.1!D29*100</f>
        <v>3.7286499071438861</v>
      </c>
      <c r="E25" s="42">
        <v>8591</v>
      </c>
      <c r="F25">
        <v>9577</v>
      </c>
      <c r="G25" s="3">
        <f t="shared" si="0"/>
        <v>1.1147712722616692</v>
      </c>
      <c r="H25">
        <f>Table1.1!D71</f>
        <v>-1411</v>
      </c>
    </row>
    <row r="26" spans="1:8">
      <c r="A26">
        <v>1966</v>
      </c>
      <c r="B26" s="3">
        <f>E26/Table7.1!D30*100</f>
        <v>3.5992299963954011</v>
      </c>
      <c r="D26" s="3">
        <f>F26/Table7.1!D30*100</f>
        <v>3.8780111819248555</v>
      </c>
      <c r="E26" s="42">
        <v>9386</v>
      </c>
      <c r="F26">
        <v>10113</v>
      </c>
      <c r="G26" s="3">
        <f t="shared" si="0"/>
        <v>1.0774557852120179</v>
      </c>
      <c r="H26">
        <f>Table1.1!D72</f>
        <v>-3698</v>
      </c>
    </row>
    <row r="27" spans="1:8">
      <c r="A27">
        <v>1967</v>
      </c>
      <c r="B27" s="3">
        <f>E27/Table7.1!D31*100</f>
        <v>3.8936120190812771</v>
      </c>
      <c r="D27" s="3">
        <f>F27/Table7.1!D31*100</f>
        <v>4.2117597093821342</v>
      </c>
      <c r="E27" s="42">
        <v>10268</v>
      </c>
      <c r="F27">
        <v>11107</v>
      </c>
      <c r="G27" s="3">
        <f t="shared" si="0"/>
        <v>1.0817101675107128</v>
      </c>
      <c r="H27">
        <f>Table1.1!D73</f>
        <v>-8643</v>
      </c>
    </row>
    <row r="28" spans="1:8">
      <c r="A28">
        <v>1968</v>
      </c>
      <c r="B28" s="3">
        <f>E28/Table7.1!D32*100</f>
        <v>4.1593843061066806</v>
      </c>
      <c r="D28" s="3">
        <f>F28/Table7.1!D32*100</f>
        <v>4.4650559210279575</v>
      </c>
      <c r="E28" s="42">
        <v>11090</v>
      </c>
      <c r="F28">
        <v>11905</v>
      </c>
      <c r="G28" s="3">
        <f t="shared" si="0"/>
        <v>1.0734896302975654</v>
      </c>
      <c r="H28">
        <f>Table1.1!D74</f>
        <v>-25161</v>
      </c>
    </row>
    <row r="29" spans="1:8">
      <c r="A29">
        <v>1969</v>
      </c>
      <c r="B29" s="3">
        <f>E29/Table7.1!D33*100</f>
        <v>4.3858467595710513</v>
      </c>
      <c r="D29" s="3">
        <f>F29/Table7.1!D33*100</f>
        <v>4.6576525237873216</v>
      </c>
      <c r="E29" s="42">
        <v>12699</v>
      </c>
      <c r="F29">
        <v>13486</v>
      </c>
      <c r="G29" s="3">
        <f t="shared" si="0"/>
        <v>1.0619733837310024</v>
      </c>
      <c r="H29">
        <f>Table1.1!D75</f>
        <v>3242</v>
      </c>
    </row>
    <row r="30" spans="1:8">
      <c r="A30">
        <v>1970</v>
      </c>
      <c r="B30" s="3">
        <f>E30/Table7.1!D34*100</f>
        <v>5.1706531275619545</v>
      </c>
      <c r="D30" s="3">
        <f>F30/Table7.1!D34*100</f>
        <v>5.5262703697843998</v>
      </c>
      <c r="E30" s="42">
        <v>14380</v>
      </c>
      <c r="F30">
        <v>15369</v>
      </c>
      <c r="G30" s="3">
        <f t="shared" si="0"/>
        <v>1.0687760778859527</v>
      </c>
      <c r="H30">
        <f>Table1.1!D76</f>
        <v>-2842</v>
      </c>
    </row>
    <row r="31" spans="1:8">
      <c r="A31">
        <v>1971</v>
      </c>
      <c r="B31" s="3">
        <f>E31/Table7.1!D35*100</f>
        <v>5.2405031108976754</v>
      </c>
      <c r="D31" s="3">
        <f>F31/Table7.1!D35*100</f>
        <v>5.7193200516952807</v>
      </c>
      <c r="E31" s="42">
        <v>14841</v>
      </c>
      <c r="F31">
        <v>16197</v>
      </c>
      <c r="G31" s="3">
        <f t="shared" si="0"/>
        <v>1.0913685061653526</v>
      </c>
      <c r="H31">
        <f>Table1.1!D77</f>
        <v>-23033</v>
      </c>
    </row>
    <row r="32" spans="1:8">
      <c r="A32">
        <v>1972</v>
      </c>
      <c r="B32" s="3">
        <f>E32/Table7.1!D36*100</f>
        <v>5.1076271214406157</v>
      </c>
      <c r="D32" s="3">
        <f>F32/Table7.1!D36*100</f>
        <v>5.5306777720212388</v>
      </c>
      <c r="E32" s="42">
        <v>15478</v>
      </c>
      <c r="F32">
        <v>16760</v>
      </c>
      <c r="G32" s="3">
        <f t="shared" si="0"/>
        <v>1.0828272386613258</v>
      </c>
      <c r="H32">
        <f>Table1.1!D78</f>
        <v>-23373</v>
      </c>
    </row>
    <row r="33" spans="1:8">
      <c r="A33">
        <v>1973</v>
      </c>
      <c r="B33" s="3">
        <f>E33/Table7.1!D37*100</f>
        <v>5.3815873961231731</v>
      </c>
      <c r="D33" s="3">
        <f>F33/Table7.1!D37*100</f>
        <v>5.810278028519404</v>
      </c>
      <c r="E33" s="42">
        <v>17349</v>
      </c>
      <c r="F33">
        <v>18731</v>
      </c>
      <c r="G33" s="3">
        <f t="shared" si="0"/>
        <v>1.0796587699579225</v>
      </c>
      <c r="H33">
        <f>Table1.1!D79</f>
        <v>-14908</v>
      </c>
    </row>
    <row r="34" spans="1:8">
      <c r="A34">
        <v>1974</v>
      </c>
      <c r="B34" s="3">
        <f>E34/Table7.1!D38*100</f>
        <v>6.2916898888269639</v>
      </c>
      <c r="D34" s="3">
        <f>F34/Table7.1!D38*100</f>
        <v>6.6689155495585348</v>
      </c>
      <c r="E34" s="42">
        <v>21449</v>
      </c>
      <c r="F34">
        <v>22735</v>
      </c>
      <c r="G34" s="3">
        <f t="shared" si="0"/>
        <v>1.0599561751130588</v>
      </c>
      <c r="H34">
        <f>Table1.1!D80</f>
        <v>-6135</v>
      </c>
    </row>
    <row r="35" spans="1:8">
      <c r="A35">
        <v>1975</v>
      </c>
      <c r="B35" s="3">
        <f>E35/Table7.1!D39*100</f>
        <v>6.7628942766781401</v>
      </c>
      <c r="D35" s="3">
        <f>F35/Table7.1!D39*100</f>
        <v>7.2740973933587236</v>
      </c>
      <c r="E35" s="42">
        <v>23244</v>
      </c>
      <c r="F35">
        <v>25001</v>
      </c>
      <c r="G35" s="3">
        <f t="shared" si="0"/>
        <v>1.0755893994149028</v>
      </c>
      <c r="H35">
        <f>Table1.1!D81</f>
        <v>-53242</v>
      </c>
    </row>
    <row r="36" spans="1:8">
      <c r="A36">
        <v>1976</v>
      </c>
      <c r="B36" s="3">
        <f>E36/Table7.1!D40*100</f>
        <v>6.7714720040537122</v>
      </c>
      <c r="D36" s="3">
        <f>F36/Table7.1!D40*100</f>
        <v>7.4172789460349637</v>
      </c>
      <c r="E36" s="42">
        <v>26727</v>
      </c>
      <c r="F36">
        <v>29276</v>
      </c>
      <c r="G36" s="3">
        <f t="shared" si="0"/>
        <v>1.0953717214801511</v>
      </c>
      <c r="H36">
        <f>Table1.1!D82</f>
        <v>-73732</v>
      </c>
    </row>
    <row r="37" spans="1:8">
      <c r="A37" s="1" t="s">
        <v>1</v>
      </c>
      <c r="B37" s="3">
        <f>E37/Table7.1!D41*100</f>
        <v>1.4555805984030299</v>
      </c>
      <c r="C37" s="1"/>
      <c r="D37" s="3">
        <f>F37/Table7.1!D41*100</f>
        <v>1.6409581821685615</v>
      </c>
      <c r="E37" s="42">
        <v>6949</v>
      </c>
      <c r="F37">
        <v>7834</v>
      </c>
      <c r="G37" s="3">
        <f t="shared" si="0"/>
        <v>1.127356454166067</v>
      </c>
      <c r="H37">
        <f>Table1.1!D83</f>
        <v>-14744</v>
      </c>
    </row>
    <row r="38" spans="1:8">
      <c r="A38">
        <v>1977</v>
      </c>
      <c r="B38" s="3">
        <f>E38/Table7.1!D42*100</f>
        <v>6.0344009896893906</v>
      </c>
      <c r="D38" s="3">
        <f>F38/Table7.1!D42*100</f>
        <v>6.8166269432038575</v>
      </c>
      <c r="E38" s="42">
        <v>29901</v>
      </c>
      <c r="F38">
        <v>33777</v>
      </c>
      <c r="G38" s="3">
        <f t="shared" si="0"/>
        <v>1.1296277716464331</v>
      </c>
      <c r="H38">
        <f>Table1.1!D84</f>
        <v>-53659</v>
      </c>
    </row>
    <row r="39" spans="1:8">
      <c r="A39">
        <v>1978</v>
      </c>
      <c r="B39" s="3">
        <f>E39/Table7.1!D43*100</f>
        <v>6.4574288295113496</v>
      </c>
      <c r="D39" s="3">
        <f>F39/Table7.1!D43*100</f>
        <v>7.3175573297590253</v>
      </c>
      <c r="E39" s="42">
        <v>35458</v>
      </c>
      <c r="F39">
        <v>40181</v>
      </c>
      <c r="G39" s="3">
        <f t="shared" si="0"/>
        <v>1.1331998420666705</v>
      </c>
      <c r="H39">
        <f>Table1.1!D85</f>
        <v>-59185</v>
      </c>
    </row>
    <row r="40" spans="1:8">
      <c r="A40">
        <v>1979</v>
      </c>
      <c r="B40" s="3">
        <f>E40/Table7.1!D44*100</f>
        <v>7.0221008489176882</v>
      </c>
      <c r="D40" s="3">
        <f>F40/Table7.1!D44*100</f>
        <v>8.2197105707876119</v>
      </c>
      <c r="E40" s="42">
        <v>42633</v>
      </c>
      <c r="F40">
        <v>49904</v>
      </c>
      <c r="G40" s="3">
        <f t="shared" si="0"/>
        <v>1.1705486360331199</v>
      </c>
      <c r="H40">
        <f>Table1.1!D86</f>
        <v>-40726</v>
      </c>
    </row>
    <row r="41" spans="1:8">
      <c r="A41">
        <v>1980</v>
      </c>
      <c r="B41" s="3">
        <f>E41/Table7.1!D45*100</f>
        <v>8.2043585410725495</v>
      </c>
      <c r="D41" s="3">
        <f>F41/Table7.1!D45*100</f>
        <v>9.8010951014046412</v>
      </c>
      <c r="E41" s="42">
        <v>52533</v>
      </c>
      <c r="F41">
        <v>62757</v>
      </c>
      <c r="G41" s="3">
        <f t="shared" si="0"/>
        <v>1.194620524241905</v>
      </c>
      <c r="H41">
        <f>Table1.1!D87</f>
        <v>-73830</v>
      </c>
    </row>
    <row r="42" spans="1:8">
      <c r="A42">
        <v>1981</v>
      </c>
      <c r="B42" s="3">
        <f>E42/Table7.1!D46*100</f>
        <v>9.6591906709012072</v>
      </c>
      <c r="D42" s="3">
        <f>F42/Table7.1!D46*100</f>
        <v>11.479331332180587</v>
      </c>
      <c r="E42" s="42">
        <v>68766</v>
      </c>
      <c r="F42">
        <v>81724</v>
      </c>
      <c r="G42" s="3">
        <f t="shared" si="0"/>
        <v>1.1884361457697117</v>
      </c>
      <c r="H42">
        <f>Table1.1!D88</f>
        <v>-78968</v>
      </c>
    </row>
    <row r="43" spans="1:8">
      <c r="A43">
        <v>1982</v>
      </c>
      <c r="B43" s="3">
        <f>E43/Table7.1!D47*100</f>
        <v>10.771588908171926</v>
      </c>
      <c r="D43" s="3">
        <f>F43/Table7.1!D47*100</f>
        <v>12.814760390671514</v>
      </c>
      <c r="E43" s="42">
        <v>85032</v>
      </c>
      <c r="F43">
        <v>101161</v>
      </c>
      <c r="G43" s="3">
        <f t="shared" si="0"/>
        <v>1.1896815316586697</v>
      </c>
      <c r="H43">
        <f>Table1.1!D89</f>
        <v>-127977</v>
      </c>
    </row>
    <row r="44" spans="1:8">
      <c r="A44">
        <v>1983</v>
      </c>
      <c r="B44" s="3">
        <f>E44/Table7.1!D48*100</f>
        <v>9.7134359029824502</v>
      </c>
      <c r="D44" s="3">
        <f>F44/Table7.1!D48*100</f>
        <v>12.065110996944542</v>
      </c>
      <c r="E44" s="42">
        <v>89808</v>
      </c>
      <c r="F44">
        <v>111551</v>
      </c>
      <c r="G44" s="3">
        <f t="shared" si="0"/>
        <v>1.2421053803670052</v>
      </c>
      <c r="H44">
        <f>Table1.1!D90</f>
        <v>-207802</v>
      </c>
    </row>
    <row r="45" spans="1:8">
      <c r="A45">
        <v>1984</v>
      </c>
      <c r="B45" s="3">
        <f>E45/Table7.1!D49*100</f>
        <v>9.7692012788542364</v>
      </c>
      <c r="D45" s="3">
        <f>F45/Table7.1!D49*100</f>
        <v>11.739713066752955</v>
      </c>
      <c r="E45" s="42">
        <v>111102</v>
      </c>
      <c r="F45">
        <v>133512</v>
      </c>
      <c r="G45" s="3">
        <f t="shared" si="0"/>
        <v>1.2017065399362747</v>
      </c>
      <c r="H45">
        <f>Table1.1!D91</f>
        <v>-185367</v>
      </c>
    </row>
    <row r="46" spans="1:8">
      <c r="A46">
        <v>1985</v>
      </c>
      <c r="B46" s="3">
        <f>E46/Table7.1!D50*100</f>
        <v>9.9066929359781177</v>
      </c>
      <c r="D46" s="3">
        <f>F46/Table7.1!D50*100</f>
        <v>11.699917749000555</v>
      </c>
      <c r="E46" s="42">
        <v>129478</v>
      </c>
      <c r="F46">
        <v>152915</v>
      </c>
      <c r="G46" s="3">
        <f t="shared" si="0"/>
        <v>1.1810114459599315</v>
      </c>
      <c r="H46">
        <f>Table1.1!D92</f>
        <v>-212308</v>
      </c>
    </row>
    <row r="47" spans="1:8">
      <c r="A47">
        <v>1986</v>
      </c>
      <c r="B47" s="3">
        <f>E47/Table7.1!D51*100</f>
        <v>9.0241232435014531</v>
      </c>
      <c r="D47" s="3">
        <f>F47/Table7.1!D51*100</f>
        <v>10.569841964889932</v>
      </c>
      <c r="E47" s="42">
        <v>136017</v>
      </c>
      <c r="F47">
        <v>159315</v>
      </c>
      <c r="G47" s="3">
        <f t="shared" si="0"/>
        <v>1.1712874126028363</v>
      </c>
      <c r="H47">
        <f>Table1.1!D93</f>
        <v>-221227</v>
      </c>
    </row>
    <row r="48" spans="1:8">
      <c r="A48">
        <v>1987</v>
      </c>
      <c r="B48" s="3">
        <f>E48/Table7.1!D52*100</f>
        <v>7.9632981984036748</v>
      </c>
      <c r="D48" s="3">
        <f>F48/Table7.1!D52*100</f>
        <v>9.211529435150517</v>
      </c>
      <c r="E48" s="42">
        <v>138611</v>
      </c>
      <c r="F48">
        <v>160338</v>
      </c>
      <c r="G48" s="3">
        <f t="shared" si="0"/>
        <v>1.1567480214412997</v>
      </c>
      <c r="H48">
        <f>Table1.1!D94</f>
        <v>-149730</v>
      </c>
    </row>
    <row r="49" spans="1:8">
      <c r="A49">
        <v>1988</v>
      </c>
      <c r="B49" s="3">
        <f>E49/Table7.1!D53*100</f>
        <v>8.0329545713117021</v>
      </c>
      <c r="D49" s="3">
        <f>F49/Table7.1!D53*100</f>
        <v>9.1136249023020461</v>
      </c>
      <c r="E49" s="42">
        <v>151803</v>
      </c>
      <c r="F49">
        <v>172225</v>
      </c>
      <c r="G49" s="3">
        <f t="shared" si="0"/>
        <v>1.1345296206267332</v>
      </c>
      <c r="H49">
        <f>Table1.1!D95</f>
        <v>-155178</v>
      </c>
    </row>
    <row r="50" spans="1:8">
      <c r="A50">
        <v>1989</v>
      </c>
      <c r="B50" s="3">
        <f>E50/Table7.1!D54*100</f>
        <v>8.2364828505919245</v>
      </c>
      <c r="D50" s="3">
        <f>F50/Table7.1!D54*100</f>
        <v>9.2114216305585437</v>
      </c>
      <c r="E50" s="42">
        <v>168981</v>
      </c>
      <c r="F50">
        <v>188983</v>
      </c>
      <c r="G50" s="3">
        <f t="shared" si="0"/>
        <v>1.118368337268687</v>
      </c>
      <c r="H50">
        <f>Table1.1!D96</f>
        <v>-152639</v>
      </c>
    </row>
    <row r="51" spans="1:8">
      <c r="A51">
        <v>1990</v>
      </c>
      <c r="B51" s="3">
        <f>E51/Table7.1!D55*100</f>
        <v>8.4149200535350097</v>
      </c>
      <c r="D51" s="3">
        <f>F51/Table7.1!D55*100</f>
        <v>9.2380299408960358</v>
      </c>
      <c r="E51" s="42">
        <v>184347</v>
      </c>
      <c r="F51">
        <v>202379</v>
      </c>
      <c r="G51" s="3">
        <f t="shared" si="0"/>
        <v>1.0978155326639436</v>
      </c>
      <c r="H51">
        <f>Table1.1!D97</f>
        <v>-221036</v>
      </c>
    </row>
    <row r="52" spans="1:8">
      <c r="A52">
        <v>1991</v>
      </c>
      <c r="B52" s="3">
        <f>E52/Table7.1!D56*100</f>
        <v>8.0631691213729866</v>
      </c>
      <c r="D52" s="3">
        <f>F52/Table7.1!D56*100</f>
        <v>8.9059852593219819</v>
      </c>
      <c r="E52" s="42">
        <v>194448</v>
      </c>
      <c r="F52">
        <v>214773</v>
      </c>
      <c r="G52" s="3">
        <f t="shared" si="0"/>
        <v>1.1045266600839299</v>
      </c>
      <c r="H52">
        <f>Table1.1!D98</f>
        <v>-269238</v>
      </c>
    </row>
    <row r="53" spans="1:8">
      <c r="A53">
        <v>1992</v>
      </c>
      <c r="B53" s="3">
        <f>E53/Table7.1!D57*100</f>
        <v>7.4133162563466932</v>
      </c>
      <c r="D53" s="3">
        <f>F53/Table7.1!D57*100</f>
        <v>7.9756072798837039</v>
      </c>
      <c r="E53" s="42">
        <v>199344</v>
      </c>
      <c r="F53">
        <v>214464</v>
      </c>
      <c r="G53" s="3">
        <f t="shared" si="0"/>
        <v>1.0758487840115578</v>
      </c>
      <c r="H53">
        <f>Table1.1!D99</f>
        <v>-290321</v>
      </c>
    </row>
    <row r="54" spans="1:8">
      <c r="A54">
        <v>1993</v>
      </c>
      <c r="B54" s="3">
        <f>E54/Table7.1!D58*100</f>
        <v>6.6243474011221641</v>
      </c>
      <c r="D54" s="3">
        <f>F54/Table7.1!D58*100</f>
        <v>7.0057475038645052</v>
      </c>
      <c r="E54" s="42">
        <v>198713</v>
      </c>
      <c r="F54">
        <v>210154</v>
      </c>
      <c r="G54" s="3">
        <f t="shared" ref="G54:G83" si="1">F54/E54</f>
        <v>1.0575754983317649</v>
      </c>
      <c r="H54">
        <f>Table1.1!D100</f>
        <v>-255051</v>
      </c>
    </row>
    <row r="55" spans="1:8">
      <c r="A55">
        <v>1994</v>
      </c>
      <c r="B55" s="3">
        <f>E55/Table7.1!D59*100</f>
        <v>6.2471447446678301</v>
      </c>
      <c r="D55" s="3">
        <f>F55/Table7.1!D59*100</f>
        <v>6.481845193751008</v>
      </c>
      <c r="E55" s="42">
        <v>202932</v>
      </c>
      <c r="F55">
        <v>210556</v>
      </c>
      <c r="G55" s="3">
        <f t="shared" si="1"/>
        <v>1.0375692350146848</v>
      </c>
      <c r="H55">
        <f>Table1.1!D101</f>
        <v>-203186</v>
      </c>
    </row>
    <row r="56" spans="1:8">
      <c r="A56">
        <v>1995</v>
      </c>
      <c r="B56" s="3">
        <f>E56/Table7.1!D60*100</f>
        <v>6.7617129299911305</v>
      </c>
      <c r="D56" s="3">
        <f>F56/Table7.1!D60*100</f>
        <v>6.9676222267856858</v>
      </c>
      <c r="E56" s="42">
        <v>232134</v>
      </c>
      <c r="F56">
        <v>239203</v>
      </c>
      <c r="G56" s="3">
        <f t="shared" si="1"/>
        <v>1.030452238793111</v>
      </c>
      <c r="H56">
        <f>Table1.1!D102</f>
        <v>-163952</v>
      </c>
    </row>
    <row r="57" spans="1:8">
      <c r="A57">
        <v>1996</v>
      </c>
      <c r="B57" s="3">
        <f>E57/Table7.1!D61*100</f>
        <v>6.6877835787478457</v>
      </c>
      <c r="D57" s="3">
        <f>F57/Table7.1!D61*100</f>
        <v>6.8400706030277618</v>
      </c>
      <c r="E57" s="42">
        <v>241053</v>
      </c>
      <c r="F57">
        <v>246542</v>
      </c>
      <c r="G57" s="3">
        <f t="shared" si="1"/>
        <v>1.0227709258959647</v>
      </c>
      <c r="H57">
        <f>Table1.1!D103</f>
        <v>-107431</v>
      </c>
    </row>
    <row r="58" spans="1:8">
      <c r="A58">
        <v>1997</v>
      </c>
      <c r="B58" s="3">
        <f>E58/Table7.1!D62*100</f>
        <v>6.533991167285695</v>
      </c>
      <c r="D58" s="3">
        <f>F58/Table7.1!D62*100</f>
        <v>6.7158301404391398</v>
      </c>
      <c r="E58" s="42">
        <v>243984</v>
      </c>
      <c r="F58">
        <v>250774</v>
      </c>
      <c r="G58" s="3">
        <f t="shared" si="1"/>
        <v>1.0278296937504099</v>
      </c>
      <c r="H58">
        <f>Table1.1!D104</f>
        <v>-21884</v>
      </c>
    </row>
    <row r="59" spans="1:8">
      <c r="A59">
        <v>1998</v>
      </c>
      <c r="B59" s="3">
        <f>E59/Table7.1!D63*100</f>
        <v>6.3917288561170462</v>
      </c>
      <c r="D59" s="3">
        <f>F59/Table7.1!D63*100</f>
        <v>6.6251116016991034</v>
      </c>
      <c r="E59" s="42">
        <v>241118</v>
      </c>
      <c r="F59">
        <v>249922</v>
      </c>
      <c r="G59" s="3">
        <f t="shared" si="1"/>
        <v>1.0365132424787864</v>
      </c>
      <c r="H59">
        <f>Table1.1!D105</f>
        <v>69270</v>
      </c>
    </row>
    <row r="60" spans="1:8">
      <c r="A60">
        <v>1999</v>
      </c>
      <c r="B60" s="3">
        <f>E60/Table7.1!D64*100</f>
        <v>6.1743855780241264</v>
      </c>
      <c r="D60" s="3">
        <f>F60/Table7.1!D64*100</f>
        <v>6.3119255897249706</v>
      </c>
      <c r="E60" s="42">
        <v>229755</v>
      </c>
      <c r="F60">
        <v>234873</v>
      </c>
      <c r="G60" s="3">
        <f t="shared" si="1"/>
        <v>1.0222759025918913</v>
      </c>
      <c r="H60">
        <f>Table1.1!D106</f>
        <v>125610</v>
      </c>
    </row>
    <row r="61" spans="1:8">
      <c r="A61">
        <v>2000</v>
      </c>
      <c r="B61" s="3">
        <f>E61/Table7.1!D65*100</f>
        <v>6.1378502093540757</v>
      </c>
      <c r="D61" s="3">
        <f>F61/Table7.1!D65*100</f>
        <v>6.4101247590067398</v>
      </c>
      <c r="E61" s="42">
        <v>222949</v>
      </c>
      <c r="F61">
        <v>232839</v>
      </c>
      <c r="G61" s="3">
        <f t="shared" si="1"/>
        <v>1.0443599208787659</v>
      </c>
      <c r="H61">
        <f>Table1.1!D107</f>
        <v>236241</v>
      </c>
    </row>
    <row r="62" spans="1:8">
      <c r="A62">
        <v>2001</v>
      </c>
      <c r="B62" s="3">
        <f>E62/Table7.1!D66*100</f>
        <v>6.0463006084807223</v>
      </c>
      <c r="D62" s="3">
        <f>F62/Table7.1!D66*100</f>
        <v>6.3159935292468425</v>
      </c>
      <c r="E62" s="42">
        <v>206167</v>
      </c>
      <c r="F62">
        <v>215363</v>
      </c>
      <c r="G62" s="3">
        <f t="shared" si="1"/>
        <v>1.044604616645729</v>
      </c>
      <c r="H62">
        <f>Table1.1!D108</f>
        <v>128236</v>
      </c>
    </row>
    <row r="63" spans="1:8">
      <c r="A63">
        <v>2002</v>
      </c>
      <c r="B63" s="3">
        <f>E63/Table7.1!D67*100</f>
        <v>5.1496634398868544</v>
      </c>
      <c r="D63" s="3">
        <f>F63/Table7.1!D67*100</f>
        <v>5.3989393348325034</v>
      </c>
      <c r="E63" s="42">
        <v>170949</v>
      </c>
      <c r="F63">
        <v>179224</v>
      </c>
      <c r="G63" s="3">
        <f t="shared" si="1"/>
        <v>1.0484062498171969</v>
      </c>
      <c r="H63">
        <f>Table1.1!D109</f>
        <v>-157758</v>
      </c>
    </row>
    <row r="64" spans="1:8">
      <c r="A64">
        <v>2003</v>
      </c>
      <c r="B64" s="3">
        <f>E64/Table7.1!D68*100</f>
        <v>4.3235745292870043</v>
      </c>
      <c r="D64" s="3">
        <f>F64/Table7.1!D68*100</f>
        <v>4.5778093998266307</v>
      </c>
      <c r="E64" s="42">
        <v>153073</v>
      </c>
      <c r="F64">
        <v>162074</v>
      </c>
      <c r="G64" s="3">
        <f t="shared" si="1"/>
        <v>1.0588020094987358</v>
      </c>
      <c r="H64">
        <f>Table1.1!D110</f>
        <v>-377585</v>
      </c>
    </row>
    <row r="65" spans="1:8">
      <c r="A65">
        <v>2004</v>
      </c>
      <c r="B65" s="3">
        <f>E65/Table7.1!D69*100</f>
        <v>4.094731927870165</v>
      </c>
      <c r="D65" s="3">
        <f>F65/Table7.1!D69*100</f>
        <v>4.2849736153049882</v>
      </c>
      <c r="E65" s="42">
        <v>160245</v>
      </c>
      <c r="F65">
        <v>167690</v>
      </c>
      <c r="G65" s="3">
        <f t="shared" si="1"/>
        <v>1.0464601079596867</v>
      </c>
      <c r="H65">
        <f>Table1.1!D111</f>
        <v>-412727</v>
      </c>
    </row>
    <row r="66" spans="1:8">
      <c r="A66">
        <v>2005</v>
      </c>
      <c r="B66" s="3">
        <f>E66/Table7.1!D70*100</f>
        <v>4.283182758691332</v>
      </c>
      <c r="D66" s="3">
        <f>F66/Table7.1!D70*100</f>
        <v>4.4547559051891916</v>
      </c>
      <c r="E66" s="42">
        <v>183986</v>
      </c>
      <c r="F66">
        <v>191356</v>
      </c>
      <c r="G66" s="3">
        <f t="shared" si="1"/>
        <v>1.0400573956714099</v>
      </c>
      <c r="H66">
        <f>Table1.1!D112</f>
        <v>-318346</v>
      </c>
    </row>
    <row r="67" spans="1:8">
      <c r="A67">
        <v>2006</v>
      </c>
      <c r="B67" s="3">
        <f>E67/Table7.1!D71*100</f>
        <v>4.9345065079748061</v>
      </c>
      <c r="D67" s="3">
        <f>F67/Table7.1!D71*100</f>
        <v>5.1515478815002442</v>
      </c>
      <c r="E67" s="42">
        <v>226603</v>
      </c>
      <c r="F67">
        <v>236570</v>
      </c>
      <c r="G67" s="3">
        <f t="shared" si="1"/>
        <v>1.0439844132690212</v>
      </c>
      <c r="H67">
        <f>Table1.1!D113</f>
        <v>-248181</v>
      </c>
    </row>
    <row r="68" spans="1:8">
      <c r="A68">
        <v>2007</v>
      </c>
      <c r="B68" s="3">
        <f>E68/Table7.1!D72*100</f>
        <v>4.9101340823678417</v>
      </c>
      <c r="D68" s="3">
        <f>F68/Table7.1!D72*100</f>
        <v>5.2184812833870238</v>
      </c>
      <c r="E68" s="42">
        <v>237109</v>
      </c>
      <c r="F68">
        <v>251999</v>
      </c>
      <c r="G68" s="3">
        <f t="shared" si="1"/>
        <v>1.0627981223825329</v>
      </c>
      <c r="H68">
        <f>Table1.1!D114</f>
        <v>-160701</v>
      </c>
    </row>
    <row r="69" spans="1:8">
      <c r="A69">
        <v>2008</v>
      </c>
      <c r="B69" s="3">
        <f>E69/Table7.1!D73*100</f>
        <v>5.0198713876049652</v>
      </c>
      <c r="D69" s="3">
        <f>F69/Table7.1!D73*100</f>
        <v>5.1558559870064897</v>
      </c>
      <c r="E69" s="42">
        <v>252757</v>
      </c>
      <c r="F69">
        <v>259604</v>
      </c>
      <c r="G69" s="3">
        <f t="shared" si="1"/>
        <v>1.0270892596446388</v>
      </c>
      <c r="H69">
        <f>Table1.1!D115</f>
        <v>-458553</v>
      </c>
    </row>
    <row r="70" spans="1:8">
      <c r="A70">
        <v>2009</v>
      </c>
      <c r="B70" s="3">
        <f>E70/Table7.1!D74*100</f>
        <v>3.2207546031828094</v>
      </c>
      <c r="D70" s="3">
        <f>F70/Table7.1!D74*100</f>
        <v>3.472639387908083</v>
      </c>
      <c r="E70" s="42">
        <v>186902</v>
      </c>
      <c r="F70">
        <v>201519</v>
      </c>
      <c r="G70" s="3">
        <f t="shared" si="1"/>
        <v>1.0782067607623247</v>
      </c>
      <c r="H70">
        <f>Table1.1!D116</f>
        <v>-1412688</v>
      </c>
    </row>
    <row r="71" spans="1:8">
      <c r="A71">
        <v>2010</v>
      </c>
      <c r="B71" s="3">
        <f>E71/Table7.1!D75*100</f>
        <v>2.6004190752536847</v>
      </c>
      <c r="D71" s="3">
        <f>F71/Table7.1!D75*100</f>
        <v>3.0241598514031094</v>
      </c>
      <c r="E71" s="42">
        <v>196194</v>
      </c>
      <c r="F71">
        <v>228164</v>
      </c>
      <c r="G71" s="3">
        <f t="shared" si="1"/>
        <v>1.1629509567061174</v>
      </c>
      <c r="H71">
        <f>Table1.1!D117</f>
        <v>-1294373</v>
      </c>
    </row>
    <row r="72" spans="1:8">
      <c r="A72">
        <v>2011</v>
      </c>
      <c r="B72" s="3">
        <f>E72/Table7.1!D76*100</f>
        <v>2.5497838867389553</v>
      </c>
      <c r="D72" s="3">
        <f>F72/Table7.1!D76*100</f>
        <v>2.9491016735777231</v>
      </c>
      <c r="E72" s="42">
        <v>229962</v>
      </c>
      <c r="F72">
        <v>265976</v>
      </c>
      <c r="G72" s="3">
        <f t="shared" si="1"/>
        <v>1.1566084831406929</v>
      </c>
      <c r="H72">
        <f>Table1.1!D118</f>
        <v>-1299599</v>
      </c>
    </row>
    <row r="73" spans="1:8">
      <c r="A73">
        <v>2012</v>
      </c>
      <c r="B73" s="3">
        <f>E73/Table7.1!D77*100</f>
        <v>2.1761841482587156</v>
      </c>
      <c r="D73" s="3">
        <f>F73/Table7.1!D77*100</f>
        <v>2.2913577721264429</v>
      </c>
      <c r="E73" s="42">
        <v>220408</v>
      </c>
      <c r="F73">
        <v>232073</v>
      </c>
      <c r="G73" s="3">
        <f t="shared" si="1"/>
        <v>1.0529245762404269</v>
      </c>
      <c r="H73">
        <f>Table1.1!D119</f>
        <v>-1076573</v>
      </c>
    </row>
    <row r="74" spans="1:8">
      <c r="A74">
        <v>2013</v>
      </c>
      <c r="B74" s="3">
        <f>E74/Table7.1!D78*100</f>
        <v>1.9580040334608295</v>
      </c>
      <c r="D74" s="3">
        <f>F74/Table7.1!D78*100</f>
        <v>2.2957449922352642</v>
      </c>
      <c r="E74" s="42">
        <v>220885</v>
      </c>
      <c r="F74">
        <v>258986</v>
      </c>
      <c r="G74" s="3">
        <f t="shared" si="1"/>
        <v>1.1724924734590398</v>
      </c>
      <c r="H74">
        <f>Table1.1!D120</f>
        <v>-679775</v>
      </c>
    </row>
    <row r="75" spans="1:8">
      <c r="A75">
        <v>2014</v>
      </c>
      <c r="B75" s="3">
        <f>E75/Table7.1!D79*100</f>
        <v>1.9107192169252489</v>
      </c>
      <c r="D75" s="3">
        <f>F75/Table7.1!D79*100</f>
        <v>2.2651297748681789</v>
      </c>
      <c r="E75" s="42">
        <v>228956</v>
      </c>
      <c r="F75">
        <v>271424</v>
      </c>
      <c r="G75" s="3">
        <f t="shared" si="1"/>
        <v>1.1854854207795384</v>
      </c>
      <c r="H75">
        <f>Table1.1!D121</f>
        <v>-484793</v>
      </c>
    </row>
    <row r="76" spans="1:8">
      <c r="A76">
        <v>2015</v>
      </c>
      <c r="B76" s="3">
        <f>E76/Table7.1!D80*100</f>
        <v>1.7463440047530892</v>
      </c>
      <c r="D76" s="3">
        <f>F76/Table7.1!D80*100</f>
        <v>2.0394370878830888</v>
      </c>
      <c r="E76" s="42">
        <v>223181</v>
      </c>
      <c r="F76">
        <v>260638</v>
      </c>
      <c r="G76" s="3">
        <f t="shared" si="1"/>
        <v>1.167832387165574</v>
      </c>
      <c r="H76">
        <f>Table1.1!D122</f>
        <v>-441960</v>
      </c>
    </row>
    <row r="77" spans="1:8">
      <c r="A77">
        <v>2016</v>
      </c>
      <c r="B77" s="3">
        <f>E77/Table7.1!D81*100</f>
        <v>1.8299812178253481</v>
      </c>
      <c r="D77" s="3">
        <f>F77/Table7.1!D81*100</f>
        <v>2.1639526185413214</v>
      </c>
      <c r="E77" s="42">
        <v>240033</v>
      </c>
      <c r="F77">
        <v>283839</v>
      </c>
      <c r="G77" s="3">
        <f t="shared" si="1"/>
        <v>1.1824999062628889</v>
      </c>
      <c r="H77">
        <f>Table1.1!D123</f>
        <v>-584650</v>
      </c>
    </row>
    <row r="78" spans="1:8">
      <c r="A78">
        <v>2017</v>
      </c>
      <c r="B78" s="3">
        <f>E78/Table7.1!D82*100</f>
        <v>1.8531759453808205</v>
      </c>
      <c r="D78" s="3">
        <f>F78/Table7.1!D82*100</f>
        <v>2.1871416124538596</v>
      </c>
      <c r="E78" s="42">
        <v>262551</v>
      </c>
      <c r="F78">
        <v>309866</v>
      </c>
      <c r="G78" s="3">
        <f t="shared" si="1"/>
        <v>1.1802126063126783</v>
      </c>
      <c r="H78">
        <f>Table1.1!D124</f>
        <v>-665450</v>
      </c>
    </row>
    <row r="79" spans="1:8">
      <c r="A79">
        <v>2018</v>
      </c>
      <c r="B79" s="3">
        <f>E79/Table7.1!D83*100</f>
        <v>2.2159241192848027</v>
      </c>
      <c r="D79" s="3">
        <f>F79/Table7.1!D83*100</f>
        <v>2.5324915265066394</v>
      </c>
      <c r="E79" s="42">
        <v>324975</v>
      </c>
      <c r="F79">
        <v>371401</v>
      </c>
      <c r="G79" s="3">
        <f t="shared" si="1"/>
        <v>1.1428602200169244</v>
      </c>
      <c r="H79">
        <f>Table1.1!D125</f>
        <v>-779140</v>
      </c>
    </row>
    <row r="80" spans="1:8">
      <c r="A80">
        <v>2019</v>
      </c>
      <c r="B80" s="3">
        <f>E80/Table7.1!D84*100</f>
        <v>2.382021042229288</v>
      </c>
      <c r="D80" s="3">
        <f>F80/Table7.1!D84*100</f>
        <v>2.6875024564167385</v>
      </c>
      <c r="E80" s="42">
        <v>375158</v>
      </c>
      <c r="F80">
        <v>423270</v>
      </c>
      <c r="G80" s="3">
        <f t="shared" si="1"/>
        <v>1.1282446329279929</v>
      </c>
      <c r="H80">
        <f>Table1.1!D126</f>
        <v>-983596</v>
      </c>
    </row>
    <row r="81" spans="1:8">
      <c r="A81">
        <v>2020</v>
      </c>
      <c r="B81" s="3">
        <f>E81/Table7.1!D85*100</f>
        <v>2.0562833691453331</v>
      </c>
      <c r="D81" s="3">
        <f>F81/Table7.1!D85*100</f>
        <v>2.3060705803924839</v>
      </c>
      <c r="E81" s="42">
        <v>345470</v>
      </c>
      <c r="F81">
        <v>387436</v>
      </c>
      <c r="G81" s="3">
        <f t="shared" si="1"/>
        <v>1.1214750919037832</v>
      </c>
      <c r="H81">
        <f>Table1.1!D127</f>
        <v>-3132457</v>
      </c>
    </row>
    <row r="82" spans="1:8">
      <c r="A82">
        <v>2021</v>
      </c>
      <c r="B82" s="3">
        <f>E82/Table7.1!D86*100</f>
        <v>1.6764692825490091</v>
      </c>
      <c r="D82" s="3">
        <f>F82/Table7.1!D86*100</f>
        <v>1.9641552141302694</v>
      </c>
      <c r="E82" s="42">
        <v>352338</v>
      </c>
      <c r="F82">
        <v>412800</v>
      </c>
      <c r="G82" s="3">
        <f t="shared" si="1"/>
        <v>1.1716022682764846</v>
      </c>
      <c r="H82">
        <f>Table1.1!D128</f>
        <v>-2775359</v>
      </c>
    </row>
    <row r="83" spans="1:8">
      <c r="A83">
        <v>2022</v>
      </c>
      <c r="B83" s="3">
        <f>E83/Table7.1!D87*100</f>
        <v>2.1356680351501338</v>
      </c>
      <c r="D83" s="3">
        <f>F83/Table7.1!D87*100</f>
        <v>2.3947465888177426</v>
      </c>
      <c r="E83" s="42">
        <v>475887</v>
      </c>
      <c r="F83">
        <v>533617</v>
      </c>
      <c r="G83" s="3">
        <f t="shared" si="1"/>
        <v>1.1213103110612392</v>
      </c>
      <c r="H83">
        <f>Table1.1!D129</f>
        <v>-1375925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9839-17AB-410C-B86A-FE95ECABAC90}">
  <dimension ref="A1:C82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defaultRowHeight="14.4"/>
  <sheetData>
    <row r="1" spans="1:3">
      <c r="A1" t="s">
        <v>0</v>
      </c>
      <c r="B1" t="s">
        <v>409</v>
      </c>
      <c r="C1" t="s">
        <v>416</v>
      </c>
    </row>
    <row r="2" spans="1:3">
      <c r="A2">
        <v>1942</v>
      </c>
      <c r="B2" s="8">
        <f>Debt!C2</f>
        <v>45.872037914691944</v>
      </c>
      <c r="C2" s="8">
        <f>B2</f>
        <v>45.872037914691944</v>
      </c>
    </row>
    <row r="3" spans="1:3">
      <c r="A3">
        <v>1943</v>
      </c>
      <c r="B3" s="8">
        <f>Debt!C3</f>
        <v>69.212351029252446</v>
      </c>
      <c r="C3" s="8">
        <f t="shared" ref="C3:C5" si="0">B3</f>
        <v>69.212351029252446</v>
      </c>
    </row>
    <row r="4" spans="1:3">
      <c r="A4">
        <v>1944</v>
      </c>
      <c r="B4" s="8">
        <f>Debt!C4</f>
        <v>86.434050514499532</v>
      </c>
      <c r="C4" s="8">
        <f t="shared" si="0"/>
        <v>86.434050514499532</v>
      </c>
    </row>
    <row r="5" spans="1:3">
      <c r="A5">
        <v>1945</v>
      </c>
      <c r="B5" s="8">
        <f>Debt!C5</f>
        <v>103.87897526501766</v>
      </c>
      <c r="C5" s="8">
        <f t="shared" si="0"/>
        <v>103.87897526501766</v>
      </c>
    </row>
    <row r="6" spans="1:3">
      <c r="A6">
        <v>1946</v>
      </c>
      <c r="B6" s="8">
        <f>Debt!C6</f>
        <v>106.07938596491229</v>
      </c>
      <c r="C6" s="8">
        <f>Debt!M6</f>
        <v>106.07938596491229</v>
      </c>
    </row>
    <row r="7" spans="1:3">
      <c r="A7">
        <v>1947</v>
      </c>
      <c r="B7" s="8">
        <f>Debt!C7</f>
        <v>93.904981163666804</v>
      </c>
      <c r="C7" s="8">
        <f>Debt!M7</f>
        <v>99.557555462536627</v>
      </c>
    </row>
    <row r="8" spans="1:3">
      <c r="A8">
        <v>1948</v>
      </c>
      <c r="B8" s="8">
        <f>Debt!C8</f>
        <v>82.577319587628878</v>
      </c>
      <c r="C8" s="8">
        <f>Debt!M8</f>
        <v>86.310423825887753</v>
      </c>
    </row>
    <row r="9" spans="1:3">
      <c r="A9">
        <v>1949</v>
      </c>
      <c r="B9" s="8">
        <f>Debt!C9</f>
        <v>77.512477396021694</v>
      </c>
      <c r="C9" s="8">
        <f>Debt!M9</f>
        <v>81.543218806509941</v>
      </c>
    </row>
    <row r="10" spans="1:3">
      <c r="A10">
        <v>1950</v>
      </c>
      <c r="B10" s="8">
        <f>Debt!C10</f>
        <v>78.594420023324659</v>
      </c>
      <c r="C10" s="8">
        <f>Debt!M10</f>
        <v>82.026015968422001</v>
      </c>
    </row>
    <row r="11" spans="1:3">
      <c r="A11">
        <v>1951</v>
      </c>
      <c r="B11" s="8">
        <f>Debt!C11</f>
        <v>65.533098914539053</v>
      </c>
      <c r="C11" s="8">
        <f>Debt!M11</f>
        <v>68.027518728023239</v>
      </c>
    </row>
    <row r="12" spans="1:3">
      <c r="A12">
        <v>1952</v>
      </c>
      <c r="B12" s="8">
        <f>Debt!C12</f>
        <v>60.139456734808171</v>
      </c>
      <c r="C12" s="8">
        <f>Debt!M12</f>
        <v>62.728367404088495</v>
      </c>
    </row>
    <row r="13" spans="1:3">
      <c r="A13">
        <v>1953</v>
      </c>
      <c r="B13" s="8">
        <f>Debt!C13</f>
        <v>57.160842821620207</v>
      </c>
      <c r="C13" s="8">
        <f>Debt!M13</f>
        <v>60.331370239497453</v>
      </c>
    </row>
    <row r="14" spans="1:3">
      <c r="A14">
        <v>1954</v>
      </c>
      <c r="B14" s="8">
        <f>Debt!C14</f>
        <v>57.987601704765588</v>
      </c>
      <c r="C14" s="8">
        <f>Debt!M14</f>
        <v>59.834689396874595</v>
      </c>
    </row>
    <row r="15" spans="1:3">
      <c r="A15">
        <v>1955</v>
      </c>
      <c r="B15" s="8">
        <f>Debt!C15</f>
        <v>55.772103611640929</v>
      </c>
      <c r="C15" s="8">
        <f>Debt!M15</f>
        <v>57.747615824770818</v>
      </c>
    </row>
    <row r="16" spans="1:3">
      <c r="A16">
        <v>1956</v>
      </c>
      <c r="B16" s="8">
        <f>Debt!C16</f>
        <v>50.691614375356529</v>
      </c>
      <c r="C16" s="8">
        <f>Debt!M16</f>
        <v>52.640273816314888</v>
      </c>
    </row>
    <row r="17" spans="1:3">
      <c r="A17">
        <v>1957</v>
      </c>
      <c r="B17" s="8">
        <f>Debt!C17</f>
        <v>47.330995414081464</v>
      </c>
      <c r="C17" s="8">
        <f>Debt!M17</f>
        <v>49.049689776099271</v>
      </c>
    </row>
    <row r="18" spans="1:3">
      <c r="A18">
        <v>1958</v>
      </c>
      <c r="B18" s="8">
        <f>Debt!C18</f>
        <v>47.803157505676118</v>
      </c>
      <c r="C18" s="8">
        <f>Debt!M18</f>
        <v>48.588204234648082</v>
      </c>
    </row>
    <row r="19" spans="1:3">
      <c r="A19">
        <v>1959</v>
      </c>
      <c r="B19" s="8">
        <f>Debt!C19</f>
        <v>46.512286959968293</v>
      </c>
      <c r="C19" s="8">
        <f>Debt!M19</f>
        <v>48.137534680935396</v>
      </c>
    </row>
    <row r="20" spans="1:3">
      <c r="A20">
        <v>1960</v>
      </c>
      <c r="B20" s="8">
        <f>Debt!C20</f>
        <v>44.325083048706304</v>
      </c>
      <c r="C20" s="8">
        <f>Debt!M20</f>
        <v>45.403265802648193</v>
      </c>
    </row>
    <row r="21" spans="1:3">
      <c r="A21">
        <v>1961</v>
      </c>
      <c r="B21" s="8">
        <f>Debt!C21</f>
        <v>43.60920276265837</v>
      </c>
      <c r="C21" s="8">
        <f>Debt!M21</f>
        <v>44.995837716690296</v>
      </c>
    </row>
    <row r="22" spans="1:3">
      <c r="A22">
        <v>1962</v>
      </c>
      <c r="B22" s="8">
        <f>Debt!C22</f>
        <v>42.346011012933793</v>
      </c>
      <c r="C22" s="8">
        <f>Debt!M22</f>
        <v>43.212020318435997</v>
      </c>
    </row>
    <row r="23" spans="1:3">
      <c r="A23">
        <v>1963</v>
      </c>
      <c r="B23" s="8">
        <f>Debt!C23</f>
        <v>41.083468133290197</v>
      </c>
      <c r="C23" s="8">
        <f>Debt!M23</f>
        <v>41.707861533484305</v>
      </c>
    </row>
    <row r="24" spans="1:3">
      <c r="A24">
        <v>1964</v>
      </c>
      <c r="B24" s="8">
        <f>Debt!C24</f>
        <v>38.816533172132381</v>
      </c>
      <c r="C24" s="8">
        <f>Debt!M24</f>
        <v>39.859906301949522</v>
      </c>
    </row>
    <row r="25" spans="1:3">
      <c r="A25">
        <v>1965</v>
      </c>
      <c r="B25" s="8">
        <f>Debt!C25</f>
        <v>36.764247700278432</v>
      </c>
      <c r="C25" s="8">
        <f>Debt!M25</f>
        <v>37.382582032213726</v>
      </c>
    </row>
    <row r="26" spans="1:3">
      <c r="A26">
        <v>1966</v>
      </c>
      <c r="B26" s="8">
        <f>Debt!C26</f>
        <v>33.788910599314519</v>
      </c>
      <c r="C26" s="8">
        <f>Debt!M26</f>
        <v>34.448508920849484</v>
      </c>
    </row>
    <row r="27" spans="1:3">
      <c r="A27">
        <v>1967</v>
      </c>
      <c r="B27" s="8">
        <f>Debt!C27</f>
        <v>31.873046232927887</v>
      </c>
      <c r="C27" s="8">
        <f>Debt!M27</f>
        <v>33.17354532141897</v>
      </c>
    </row>
    <row r="28" spans="1:3">
      <c r="A28">
        <v>1968</v>
      </c>
      <c r="B28" s="8">
        <f>Debt!C28</f>
        <v>32.258585633512524</v>
      </c>
      <c r="C28" s="8">
        <f>Debt!M28</f>
        <v>33.720413335932932</v>
      </c>
    </row>
    <row r="29" spans="1:3">
      <c r="A29">
        <v>1969</v>
      </c>
      <c r="B29" s="8">
        <f>Debt!C29</f>
        <v>28.370406263548492</v>
      </c>
      <c r="C29" s="8">
        <f>Debt!M29</f>
        <v>30.544898115324781</v>
      </c>
    </row>
    <row r="30" spans="1:3">
      <c r="A30">
        <v>1970</v>
      </c>
      <c r="B30" s="8">
        <f>Debt!C30</f>
        <v>27.056918336637448</v>
      </c>
      <c r="C30" s="8">
        <f>Debt!M30</f>
        <v>28.878687271598157</v>
      </c>
    </row>
    <row r="31" spans="1:3">
      <c r="A31">
        <v>1971</v>
      </c>
      <c r="B31" s="8">
        <f>Debt!C31</f>
        <v>27.140477363306616</v>
      </c>
      <c r="C31" s="8">
        <f>Debt!M31</f>
        <v>29.13429761318347</v>
      </c>
    </row>
    <row r="32" spans="1:3">
      <c r="A32">
        <v>1972</v>
      </c>
      <c r="B32" s="8">
        <f>Debt!C32</f>
        <v>26.505817060637206</v>
      </c>
      <c r="C32" s="8">
        <f>Debt!M32</f>
        <v>28.667790339157246</v>
      </c>
    </row>
    <row r="33" spans="1:3">
      <c r="A33">
        <v>1973</v>
      </c>
      <c r="B33" s="8">
        <f>Debt!C33</f>
        <v>25.201722449130457</v>
      </c>
      <c r="C33" s="8">
        <f>Debt!M33</f>
        <v>26.87759892069711</v>
      </c>
    </row>
    <row r="34" spans="1:3">
      <c r="A34">
        <v>1974</v>
      </c>
      <c r="B34" s="8">
        <f>Debt!C34</f>
        <v>23.178271571635701</v>
      </c>
      <c r="C34" s="8">
        <f>Debt!M34</f>
        <v>24.93273088984051</v>
      </c>
    </row>
    <row r="35" spans="1:3">
      <c r="A35">
        <v>1975</v>
      </c>
      <c r="B35" s="8">
        <f>Debt!C35</f>
        <v>24.562440686404159</v>
      </c>
      <c r="C35" s="8">
        <f>Debt!M35</f>
        <v>26.320892387634771</v>
      </c>
    </row>
    <row r="36" spans="1:3">
      <c r="A36">
        <v>1976</v>
      </c>
      <c r="B36" s="8">
        <f>Debt!C36</f>
        <v>26.728850568277252</v>
      </c>
      <c r="C36" s="8">
        <f>Debt!M36</f>
        <v>27.808577347292985</v>
      </c>
    </row>
    <row r="37" spans="1:3">
      <c r="A37">
        <v>1977</v>
      </c>
      <c r="B37" s="8">
        <f>Debt!C38</f>
        <v>27.125288676472405</v>
      </c>
      <c r="C37" s="8">
        <f>Debt!M38</f>
        <v>27.915082805379569</v>
      </c>
    </row>
    <row r="38" spans="1:3">
      <c r="A38">
        <v>1978</v>
      </c>
      <c r="B38" s="8">
        <f>Debt!C39</f>
        <v>26.705051793529655</v>
      </c>
      <c r="C38" s="8">
        <f>Debt!M39</f>
        <v>27.459455893026018</v>
      </c>
    </row>
    <row r="39" spans="1:3">
      <c r="A39">
        <v>1979</v>
      </c>
      <c r="B39" s="8">
        <f>Debt!C40</f>
        <v>24.957602096995799</v>
      </c>
      <c r="C39" s="8">
        <f>Debt!M40</f>
        <v>25.920232306597935</v>
      </c>
    </row>
    <row r="40" spans="1:3">
      <c r="A40">
        <v>1980</v>
      </c>
      <c r="B40" s="8">
        <f>Debt!C41</f>
        <v>25.499588094129443</v>
      </c>
      <c r="C40" s="8">
        <f>Debt!M41</f>
        <v>26.463447831226045</v>
      </c>
    </row>
    <row r="41" spans="1:3">
      <c r="A41">
        <v>1981</v>
      </c>
      <c r="B41" s="8">
        <f>Debt!C42</f>
        <v>25.194807267272541</v>
      </c>
      <c r="C41" s="8">
        <f>Debt!M42</f>
        <v>26.100934340814973</v>
      </c>
    </row>
    <row r="42" spans="1:3">
      <c r="A42">
        <v>1982</v>
      </c>
      <c r="B42" s="8">
        <f>Debt!C43</f>
        <v>27.904537703532679</v>
      </c>
      <c r="C42" s="8">
        <f>Debt!M43</f>
        <v>28.544464062052</v>
      </c>
    </row>
    <row r="43" spans="1:3">
      <c r="A43">
        <v>1983</v>
      </c>
      <c r="B43" s="8">
        <f>Debt!C44</f>
        <v>32.162556561085978</v>
      </c>
      <c r="C43" s="8">
        <f>Debt!M44</f>
        <v>32.623868778280539</v>
      </c>
    </row>
    <row r="44" spans="1:3">
      <c r="A44">
        <v>1984</v>
      </c>
      <c r="B44" s="8">
        <f>Debt!C45</f>
        <v>33.094886906759008</v>
      </c>
      <c r="C44" s="8">
        <f>Debt!M45</f>
        <v>33.904473719194513</v>
      </c>
    </row>
    <row r="45" spans="1:3">
      <c r="A45">
        <v>1985</v>
      </c>
      <c r="B45" s="8">
        <f>Debt!C46</f>
        <v>35.339175287945842</v>
      </c>
      <c r="C45" s="8">
        <f>Debt!M46</f>
        <v>36.370680812402917</v>
      </c>
    </row>
    <row r="46" spans="1:3">
      <c r="A46">
        <v>1986</v>
      </c>
      <c r="B46" s="8">
        <f>Debt!C47</f>
        <v>38.456183374758353</v>
      </c>
      <c r="C46" s="8">
        <f>Debt!M47</f>
        <v>39.16005523336095</v>
      </c>
    </row>
    <row r="47" spans="1:3">
      <c r="A47">
        <v>1987</v>
      </c>
      <c r="B47" s="8">
        <f>Debt!C48</f>
        <v>39.636990970394223</v>
      </c>
      <c r="C47" s="8">
        <f>Debt!M48</f>
        <v>40.317808563967574</v>
      </c>
    </row>
    <row r="48" spans="1:3">
      <c r="A48">
        <v>1988</v>
      </c>
      <c r="B48" s="8">
        <f>Debt!C49</f>
        <v>39.92597133432583</v>
      </c>
      <c r="C48" s="8">
        <f>Debt!M49</f>
        <v>40.427552519679679</v>
      </c>
    </row>
    <row r="49" spans="1:3">
      <c r="A49">
        <v>1989</v>
      </c>
      <c r="B49" s="8">
        <f>Debt!C50</f>
        <v>39.439139103547909</v>
      </c>
      <c r="C49" s="8">
        <f>Debt!M50</f>
        <v>40.14688528131709</v>
      </c>
    </row>
    <row r="50" spans="1:3">
      <c r="A50">
        <v>1990</v>
      </c>
      <c r="B50" s="8">
        <f>Debt!C51</f>
        <v>40.882525958889595</v>
      </c>
      <c r="C50" s="8">
        <f>Debt!M51</f>
        <v>41.552278025005293</v>
      </c>
    </row>
    <row r="51" spans="1:3">
      <c r="A51">
        <v>1991</v>
      </c>
      <c r="B51" s="8">
        <f>Debt!C52</f>
        <v>44.131327263700783</v>
      </c>
      <c r="C51" s="8">
        <f>Debt!M52</f>
        <v>44.645082407775917</v>
      </c>
    </row>
    <row r="52" spans="1:3">
      <c r="A52">
        <v>1992</v>
      </c>
      <c r="B52" s="8">
        <f>Debt!C53</f>
        <v>46.752183908045971</v>
      </c>
      <c r="C52" s="8">
        <f>Debt!M53</f>
        <v>46.921862458601211</v>
      </c>
    </row>
    <row r="53" spans="1:3">
      <c r="A53">
        <v>1993</v>
      </c>
      <c r="B53" s="8">
        <f>Debt!C54</f>
        <v>47.944504507163863</v>
      </c>
      <c r="C53" s="8">
        <f>Debt!M54</f>
        <v>48.199532863737168</v>
      </c>
    </row>
    <row r="54" spans="1:3">
      <c r="A54">
        <v>1994</v>
      </c>
      <c r="B54" s="8">
        <f>Debt!C55</f>
        <v>47.835261988198162</v>
      </c>
      <c r="C54" s="8">
        <f>Debt!M55</f>
        <v>48.334032340093493</v>
      </c>
    </row>
    <row r="55" spans="1:3">
      <c r="A55">
        <v>1995</v>
      </c>
      <c r="B55" s="8">
        <f>Debt!C56</f>
        <v>47.674277570374677</v>
      </c>
      <c r="C55" s="8">
        <f>Debt!M56</f>
        <v>48.050380765631559</v>
      </c>
    </row>
    <row r="56" spans="1:3">
      <c r="A56">
        <v>1996</v>
      </c>
      <c r="B56" s="8">
        <f>Debt!C57</f>
        <v>46.961644757320322</v>
      </c>
      <c r="C56" s="8">
        <f>Debt!M57</f>
        <v>47.039254463878663</v>
      </c>
    </row>
    <row r="57" spans="1:3">
      <c r="A57">
        <v>1997</v>
      </c>
      <c r="B57" s="8">
        <f>Debt!C58</f>
        <v>44.637709626938744</v>
      </c>
      <c r="C57" s="8">
        <f>Debt!M58</f>
        <v>44.51682488218885</v>
      </c>
    </row>
    <row r="58" spans="1:3">
      <c r="A58">
        <v>1998</v>
      </c>
      <c r="B58" s="8">
        <f>Debt!C59</f>
        <v>41.665908989116318</v>
      </c>
      <c r="C58" s="8">
        <f>Debt!M59</f>
        <v>41.349688717696068</v>
      </c>
    </row>
    <row r="59" spans="1:3">
      <c r="A59">
        <v>1999</v>
      </c>
      <c r="B59" s="8">
        <f>Debt!C60</f>
        <v>38.317581127945459</v>
      </c>
      <c r="C59" s="8">
        <f>Debt!M60</f>
        <v>37.630686867887711</v>
      </c>
    </row>
    <row r="60" spans="1:3">
      <c r="A60">
        <v>2000</v>
      </c>
      <c r="B60" s="8">
        <f>Debt!C61</f>
        <v>33.703456779751065</v>
      </c>
      <c r="C60" s="8">
        <f>Debt!M61</f>
        <v>32.924605184798963</v>
      </c>
    </row>
    <row r="61" spans="1:3">
      <c r="A61">
        <v>2001</v>
      </c>
      <c r="B61" s="8">
        <f>Debt!C62</f>
        <v>31.538112576568363</v>
      </c>
      <c r="C61" s="8">
        <f>Debt!M62</f>
        <v>30.428032273311338</v>
      </c>
    </row>
    <row r="62" spans="1:3">
      <c r="A62">
        <v>2002</v>
      </c>
      <c r="B62" s="8">
        <f>Debt!C63</f>
        <v>32.694319585367829</v>
      </c>
      <c r="C62" s="8">
        <f>Debt!M63</f>
        <v>31.033038981426969</v>
      </c>
    </row>
    <row r="63" spans="1:3">
      <c r="A63">
        <v>2003</v>
      </c>
      <c r="B63" s="8">
        <f>Debt!C64</f>
        <v>34.697488640141863</v>
      </c>
      <c r="C63" s="8">
        <f>Debt!M64</f>
        <v>33.142981270087553</v>
      </c>
    </row>
    <row r="64" spans="1:3">
      <c r="A64">
        <v>2004</v>
      </c>
      <c r="B64" s="8">
        <f>Debt!C65</f>
        <v>35.711608128246219</v>
      </c>
      <c r="C64" s="8">
        <f>Debt!M65</f>
        <v>34.508599421786315</v>
      </c>
    </row>
    <row r="65" spans="1:3">
      <c r="A65">
        <v>2005</v>
      </c>
      <c r="B65" s="8">
        <f>Debt!C66</f>
        <v>35.765030237656688</v>
      </c>
      <c r="C65" s="8">
        <f>Debt!M66</f>
        <v>34.806887877289242</v>
      </c>
    </row>
    <row r="66" spans="1:3">
      <c r="A66">
        <v>2006</v>
      </c>
      <c r="B66" s="8">
        <f>Debt!C67</f>
        <v>35.411458008689756</v>
      </c>
      <c r="C66" s="8">
        <f>Debt!M67</f>
        <v>34.593051863530533</v>
      </c>
    </row>
    <row r="67" spans="1:3">
      <c r="A67">
        <v>2007</v>
      </c>
      <c r="B67" s="8">
        <f>Debt!C68</f>
        <v>35.197462492245045</v>
      </c>
      <c r="C67" s="8">
        <f>Debt!M68</f>
        <v>34.099553489510058</v>
      </c>
    </row>
    <row r="68" spans="1:3">
      <c r="A68">
        <v>2008</v>
      </c>
      <c r="B68" s="8">
        <f>Debt!C69</f>
        <v>39.218873286554491</v>
      </c>
      <c r="C68" s="8">
        <f>Debt!M69</f>
        <v>36.0666032510902</v>
      </c>
    </row>
    <row r="69" spans="1:3">
      <c r="A69">
        <v>2009</v>
      </c>
      <c r="B69" s="8">
        <f>Debt!C70</f>
        <v>52.150069467004897</v>
      </c>
      <c r="C69" s="8">
        <f>Debt!M70</f>
        <v>46.652174213571293</v>
      </c>
    </row>
    <row r="70" spans="1:3">
      <c r="A70">
        <v>2010</v>
      </c>
      <c r="B70" s="8">
        <f>Debt!C71</f>
        <v>60.592848888769446</v>
      </c>
      <c r="C70" s="8">
        <f>Debt!M71</f>
        <v>54.041029534277499</v>
      </c>
    </row>
    <row r="71" spans="1:3">
      <c r="A71">
        <v>2011</v>
      </c>
      <c r="B71" s="8">
        <f>Debt!C72</f>
        <v>65.484567477180562</v>
      </c>
      <c r="C71" s="8">
        <f>Debt!M72</f>
        <v>60.40970418371289</v>
      </c>
    </row>
    <row r="72" spans="1:3">
      <c r="A72">
        <v>2012</v>
      </c>
      <c r="B72" s="8">
        <f>Debt!C73</f>
        <v>70.028141910713757</v>
      </c>
      <c r="C72" s="8">
        <f>Debt!M73</f>
        <v>64.681731346711629</v>
      </c>
    </row>
    <row r="73" spans="1:3">
      <c r="A73">
        <v>2013</v>
      </c>
      <c r="B73" s="8">
        <f>Debt!C74</f>
        <v>71.903252615503703</v>
      </c>
      <c r="C73" s="8">
        <f>Debt!M74</f>
        <v>66.604240611339307</v>
      </c>
    </row>
    <row r="74" spans="1:3">
      <c r="A74">
        <v>2014</v>
      </c>
      <c r="B74" s="8">
        <f>Debt!C75</f>
        <v>73.57105376399798</v>
      </c>
      <c r="C74" s="8">
        <f>Debt!M75</f>
        <v>66.688962671605978</v>
      </c>
    </row>
    <row r="75" spans="1:3">
      <c r="A75">
        <v>2015</v>
      </c>
      <c r="B75" s="8">
        <f>Debt!C76</f>
        <v>72.523506278984584</v>
      </c>
      <c r="C75" s="8">
        <f>Debt!M76</f>
        <v>66.495078409554282</v>
      </c>
    </row>
    <row r="76" spans="1:3">
      <c r="A76">
        <v>2016</v>
      </c>
      <c r="B76" s="8">
        <f>Debt!C77</f>
        <v>76.432501399294623</v>
      </c>
      <c r="C76" s="8">
        <f>Debt!M77</f>
        <v>68.034894024506201</v>
      </c>
    </row>
    <row r="77" spans="1:3">
      <c r="A77">
        <v>2017</v>
      </c>
      <c r="B77" s="8">
        <f>Debt!C78</f>
        <v>76.201318219961394</v>
      </c>
      <c r="C77" s="8">
        <f>Debt!M78</f>
        <v>68.984331524266523</v>
      </c>
    </row>
    <row r="78" spans="1:3">
      <c r="A78">
        <v>2018</v>
      </c>
      <c r="B78" s="8">
        <f>Debt!C79</f>
        <v>77.576621950108233</v>
      </c>
      <c r="C78" s="8">
        <f>Debt!M79</f>
        <v>69.232871719219091</v>
      </c>
    </row>
    <row r="79" spans="1:3">
      <c r="A79">
        <v>2019</v>
      </c>
      <c r="B79" s="8">
        <f>Debt!C80</f>
        <v>79.401582766793567</v>
      </c>
      <c r="C79" s="8">
        <f>Debt!M80</f>
        <v>71.076668958819226</v>
      </c>
    </row>
    <row r="80" spans="1:3">
      <c r="A80">
        <v>2020</v>
      </c>
      <c r="B80" s="8">
        <f>Debt!C81</f>
        <v>99.789985233299618</v>
      </c>
      <c r="C80" s="8">
        <f>Debt!M81</f>
        <v>86.281573911846124</v>
      </c>
    </row>
    <row r="81" spans="1:3">
      <c r="A81">
        <v>2021</v>
      </c>
      <c r="B81" s="8">
        <f>Debt!C82</f>
        <v>98.361620863446703</v>
      </c>
      <c r="C81" s="8">
        <f>Debt!M82</f>
        <v>92.46516339847642</v>
      </c>
    </row>
    <row r="82" spans="1:3">
      <c r="A82">
        <v>2022</v>
      </c>
      <c r="B82" s="8">
        <f>Debt!C83</f>
        <v>97.007875873986009</v>
      </c>
      <c r="C82" s="8">
        <f>Debt!M83</f>
        <v>89.290411353418335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FDA06-08CB-4BAC-8623-41996FF7E86E}">
  <dimension ref="A1:R83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2" sqref="E2:E83"/>
    </sheetView>
  </sheetViews>
  <sheetFormatPr defaultRowHeight="14.4"/>
  <sheetData>
    <row r="1" spans="1:18">
      <c r="A1" t="s">
        <v>0</v>
      </c>
      <c r="B1" t="s">
        <v>409</v>
      </c>
      <c r="C1" t="s">
        <v>19</v>
      </c>
      <c r="D1" t="s">
        <v>410</v>
      </c>
      <c r="E1" s="57" t="s">
        <v>411</v>
      </c>
      <c r="F1" s="57" t="s">
        <v>419</v>
      </c>
      <c r="G1" t="s">
        <v>412</v>
      </c>
      <c r="H1" t="s">
        <v>413</v>
      </c>
      <c r="I1" s="58" t="s">
        <v>417</v>
      </c>
      <c r="J1" s="58" t="s">
        <v>418</v>
      </c>
      <c r="K1" s="58" t="s">
        <v>420</v>
      </c>
      <c r="L1" t="s">
        <v>439</v>
      </c>
      <c r="M1" t="s">
        <v>440</v>
      </c>
      <c r="N1" t="s">
        <v>441</v>
      </c>
      <c r="O1" t="s">
        <v>549</v>
      </c>
      <c r="P1" t="s">
        <v>550</v>
      </c>
      <c r="Q1" t="s">
        <v>551</v>
      </c>
      <c r="R1" t="s">
        <v>552</v>
      </c>
    </row>
    <row r="2" spans="1:18">
      <c r="A2">
        <v>1942</v>
      </c>
      <c r="B2" s="3">
        <f>Debt!C2</f>
        <v>45.872037914691944</v>
      </c>
      <c r="C2" s="3">
        <f>i!B2</f>
        <v>2.3996847977106359</v>
      </c>
      <c r="D2" s="3"/>
      <c r="E2" s="3">
        <v>2.3996847977106399</v>
      </c>
      <c r="F2" s="3">
        <v>0</v>
      </c>
      <c r="G2" s="3">
        <f>PB!C2</f>
        <v>-13.098036560595801</v>
      </c>
      <c r="H2" s="3">
        <f>OMF!C2</f>
        <v>0</v>
      </c>
      <c r="I2" s="3"/>
      <c r="J2" s="3"/>
      <c r="K2" s="3"/>
      <c r="L2" s="3"/>
    </row>
    <row r="3" spans="1:18">
      <c r="A3">
        <v>1943</v>
      </c>
      <c r="B3" s="3">
        <f>Debt!C3</f>
        <v>69.212351029252446</v>
      </c>
      <c r="C3" s="3">
        <f>i!B3</f>
        <v>2.482399303351881</v>
      </c>
      <c r="D3" s="3">
        <f>(Table10.1!B9/Table10.1!B8-1)*100</f>
        <v>24.983073798239673</v>
      </c>
      <c r="E3" s="3">
        <v>2.4823993033518801</v>
      </c>
      <c r="F3" s="3">
        <v>0</v>
      </c>
      <c r="G3" s="3">
        <f>PB!C3</f>
        <v>-28.641440953412783</v>
      </c>
      <c r="H3" s="3">
        <f>OMF!C3</f>
        <v>2.9572047670639217</v>
      </c>
      <c r="I3" s="3">
        <f>(C3/100-D3/100)/(1+D3/100)*B2</f>
        <v>-8.2583326059162108</v>
      </c>
      <c r="J3" s="3"/>
      <c r="K3" s="3"/>
      <c r="L3" s="3"/>
      <c r="M3" s="3"/>
    </row>
    <row r="4" spans="1:18">
      <c r="A4">
        <v>1944</v>
      </c>
      <c r="B4" s="3">
        <f>Debt!C4</f>
        <v>86.434050514499532</v>
      </c>
      <c r="C4" s="3">
        <f>i!B4</f>
        <v>1.9104456584693892</v>
      </c>
      <c r="D4" s="3">
        <f>(Table10.1!B10/Table10.1!B9-1)*100</f>
        <v>15.817984832069353</v>
      </c>
      <c r="E4" s="3">
        <v>3.25758477507893</v>
      </c>
      <c r="F4" s="3">
        <v>1.3471391166095401</v>
      </c>
      <c r="G4" s="3">
        <f>PB!C4</f>
        <v>-21.10201122544434</v>
      </c>
      <c r="H4" s="3">
        <f>OMF!C4</f>
        <v>4.4307764265668848</v>
      </c>
      <c r="I4" s="3">
        <f t="shared" ref="I4:I7" si="0">(C4/100-D4/100)/(1+D4/100)*B3</f>
        <v>-8.3110881667641401</v>
      </c>
      <c r="J4" s="3"/>
      <c r="K4" s="3"/>
      <c r="L4" s="3"/>
      <c r="M4" s="3"/>
    </row>
    <row r="5" spans="1:18">
      <c r="A5">
        <v>1945</v>
      </c>
      <c r="B5" s="3">
        <f>Debt!C5</f>
        <v>103.87897526501766</v>
      </c>
      <c r="C5" s="3">
        <f>i!B5</f>
        <v>1.8524210480746337</v>
      </c>
      <c r="D5" s="3">
        <f>(Table10.1!B11/Table10.1!B10-1)*100</f>
        <v>5.8933582787652039</v>
      </c>
      <c r="E5" s="3">
        <v>2.8915812521711199</v>
      </c>
      <c r="F5" s="3">
        <v>1.03916020409648</v>
      </c>
      <c r="G5" s="3">
        <f>PB!C5</f>
        <v>-19.491961130742048</v>
      </c>
      <c r="H5" s="3">
        <f>OMF!C5</f>
        <v>1.2513250883392226</v>
      </c>
      <c r="I5" s="3">
        <f t="shared" si="0"/>
        <v>-3.2983614685631384</v>
      </c>
      <c r="J5" s="3"/>
      <c r="K5" s="3"/>
      <c r="L5" s="3"/>
      <c r="M5" s="3"/>
      <c r="P5" s="3"/>
      <c r="Q5" s="3"/>
      <c r="R5" s="3">
        <f>B5</f>
        <v>103.87897526501766</v>
      </c>
    </row>
    <row r="6" spans="1:18">
      <c r="A6">
        <v>1946</v>
      </c>
      <c r="B6" s="3">
        <f>Debt!C6</f>
        <v>106.07938596491229</v>
      </c>
      <c r="C6" s="3">
        <f>i!B6</f>
        <v>1.9228087183542957</v>
      </c>
      <c r="D6" s="3">
        <f>(Table10.1!B12/Table10.1!B11-1)*100</f>
        <v>0.70671378091873294</v>
      </c>
      <c r="E6" s="3">
        <v>11.479461725504301</v>
      </c>
      <c r="F6" s="3">
        <v>9.55665300715002</v>
      </c>
      <c r="G6" s="3">
        <f>PB!C6</f>
        <v>-5.0060964912280701</v>
      </c>
      <c r="H6" s="3">
        <f>OMF!C6</f>
        <v>-4.0600877192982328</v>
      </c>
      <c r="I6" s="3">
        <f t="shared" si="0"/>
        <v>1.2544019279647829</v>
      </c>
      <c r="J6" s="3"/>
      <c r="K6" s="3"/>
      <c r="L6" s="3">
        <f>B6</f>
        <v>106.07938596491229</v>
      </c>
      <c r="M6" s="3">
        <f>B6</f>
        <v>106.07938596491229</v>
      </c>
      <c r="N6" s="3">
        <f>B6</f>
        <v>106.07938596491229</v>
      </c>
      <c r="O6" s="3">
        <f>B6</f>
        <v>106.07938596491229</v>
      </c>
      <c r="P6" s="3">
        <f>C6-D6</f>
        <v>1.2160949374355627</v>
      </c>
      <c r="Q6" s="3">
        <f>E6-D6</f>
        <v>10.772747944585568</v>
      </c>
      <c r="R6" s="3">
        <f>R5*(1+E6/100)/(1+D6/100)+H6</f>
        <v>110.93097705055942</v>
      </c>
    </row>
    <row r="7" spans="1:18">
      <c r="A7">
        <v>1947</v>
      </c>
      <c r="B7" s="3">
        <f>Debt!C7</f>
        <v>93.904981163666804</v>
      </c>
      <c r="C7" s="3">
        <f>i!B7</f>
        <v>1.9120073099838339</v>
      </c>
      <c r="D7" s="3">
        <f>(Table10.1!B13/Table10.1!B12-1)*100</f>
        <v>4.7807017543859631</v>
      </c>
      <c r="E7" s="3">
        <v>14.9424101097195</v>
      </c>
      <c r="F7" s="3">
        <v>13.0304027997357</v>
      </c>
      <c r="G7" s="3">
        <f>PB!C7</f>
        <v>3.6175805776475514</v>
      </c>
      <c r="H7" s="3">
        <f>OMF!C7</f>
        <v>-5.6525742988698324</v>
      </c>
      <c r="I7" s="3">
        <f t="shared" si="0"/>
        <v>-2.9042499247281013</v>
      </c>
      <c r="J7" s="3">
        <f>(E7/100-D7/100)/(1+D7/100)*B6</f>
        <v>10.2876556907883</v>
      </c>
      <c r="K7" s="3">
        <f>-(F7/100)/(1+D7/100)*B6</f>
        <v>-13.191905615516434</v>
      </c>
      <c r="L7" s="3">
        <f>L6*(1+C7/100)/(1+D7/100)+H7</f>
        <v>97.522561741314362</v>
      </c>
      <c r="M7" s="3">
        <f>M6*(1+E7/100)/(1+D7/100)+H7-G7</f>
        <v>107.09688677918322</v>
      </c>
      <c r="N7" s="3">
        <f>N6*(1+E7/100)/(1+D7/100)+H7</f>
        <v>110.71446735683077</v>
      </c>
      <c r="O7" s="3">
        <f>O6*(1+E7/100)/(1+D7/100)</f>
        <v>116.3670416557006</v>
      </c>
      <c r="P7" s="3">
        <f t="shared" ref="P7:P70" si="1">C7-D7</f>
        <v>-2.868694444402129</v>
      </c>
      <c r="Q7" s="3">
        <f t="shared" ref="Q7:Q70" si="2">E7-D7</f>
        <v>10.161708355333538</v>
      </c>
      <c r="R7" s="3">
        <f t="shared" ref="R7:R70" si="3">R6*(1+E7/100)/(1+D7/100)+H7</f>
        <v>116.03656926027377</v>
      </c>
    </row>
    <row r="8" spans="1:18">
      <c r="A8">
        <v>1948</v>
      </c>
      <c r="B8" s="3">
        <f>Debt!C8</f>
        <v>82.577319587628878</v>
      </c>
      <c r="C8" s="3">
        <f>i!B8</f>
        <v>2.128519784789983</v>
      </c>
      <c r="D8" s="3">
        <f>(Table10.1!B14/Table10.1!B13-1)*100</f>
        <v>9.6274591879447424</v>
      </c>
      <c r="E8" s="3">
        <v>7.0667845017038697</v>
      </c>
      <c r="F8" s="3">
        <v>4.9382647169138902</v>
      </c>
      <c r="G8" s="3">
        <f>PB!C8</f>
        <v>6.3272623138602535</v>
      </c>
      <c r="H8" s="3">
        <f>OMF!C8</f>
        <v>1.4230622374952273</v>
      </c>
      <c r="I8" s="3">
        <f t="shared" ref="I8:I71" si="4">(C8/100-D8/100)/(1+D8/100)*B7</f>
        <v>-6.4234614996729116</v>
      </c>
      <c r="J8" s="3">
        <f t="shared" ref="J8:J71" si="5">(E8/100-D8/100)/(1+D8/100)*B7</f>
        <v>-2.1934295472951173</v>
      </c>
      <c r="K8" s="3">
        <f t="shared" ref="K8:K71" si="6">-(F8/100)/(1+D8/100)*B7</f>
        <v>-4.2300319523777974</v>
      </c>
      <c r="L8" s="3">
        <f t="shared" ref="L8:L71" si="7">L7*(1+C8/100)/(1+D8/100)+H8</f>
        <v>92.274706068682974</v>
      </c>
      <c r="M8" s="3">
        <f t="shared" ref="M8:M71" si="8">M7*(1+E8/100)/(1+D8/100)+H8-G8</f>
        <v>99.691121045983039</v>
      </c>
      <c r="N8" s="3">
        <f t="shared" ref="N8:N71" si="9">N7*(1+E8/100)/(1+D8/100)+H8</f>
        <v>109.55146460603468</v>
      </c>
      <c r="O8" s="3">
        <f t="shared" ref="O8:O71" si="10">O7*(1+E8/100)/(1+D8/100)</f>
        <v>113.64894401768422</v>
      </c>
      <c r="P8" s="3">
        <f t="shared" si="1"/>
        <v>-7.4989394031547594</v>
      </c>
      <c r="Q8" s="3">
        <f t="shared" si="2"/>
        <v>-2.5606746862408727</v>
      </c>
      <c r="R8" s="3">
        <f t="shared" si="3"/>
        <v>114.74925302339773</v>
      </c>
    </row>
    <row r="9" spans="1:18">
      <c r="A9">
        <v>1949</v>
      </c>
      <c r="B9" s="3">
        <f>Debt!C9</f>
        <v>77.512477396021694</v>
      </c>
      <c r="C9" s="3">
        <f>i!B9</f>
        <v>2.300503999630092</v>
      </c>
      <c r="D9" s="3">
        <f>(Table10.1!B15/Table10.1!B14-1)*100</f>
        <v>5.574646811760231</v>
      </c>
      <c r="E9" s="3">
        <v>2.8562400676114699</v>
      </c>
      <c r="F9" s="3">
        <v>0.55573606798137598</v>
      </c>
      <c r="G9" s="3">
        <f>PB!C9</f>
        <v>2.009150090415913</v>
      </c>
      <c r="H9" s="3">
        <f>OMF!C9</f>
        <v>-0.49475587703435803</v>
      </c>
      <c r="I9" s="3">
        <f t="shared" si="4"/>
        <v>-2.560936224156908</v>
      </c>
      <c r="J9" s="3">
        <f t="shared" si="5"/>
        <v>-2.1262561539133911</v>
      </c>
      <c r="K9" s="3">
        <f t="shared" si="6"/>
        <v>-0.43468007024351601</v>
      </c>
      <c r="L9" s="3">
        <f t="shared" si="7"/>
        <v>88.918272935414151</v>
      </c>
      <c r="M9" s="3">
        <f t="shared" si="8"/>
        <v>94.62030129793213</v>
      </c>
      <c r="N9" s="3">
        <f t="shared" si="9"/>
        <v>106.23590421570266</v>
      </c>
      <c r="O9" s="3">
        <f t="shared" si="10"/>
        <v>110.72263485906676</v>
      </c>
      <c r="P9" s="3">
        <f t="shared" si="1"/>
        <v>-3.274142812130139</v>
      </c>
      <c r="Q9" s="3">
        <f t="shared" si="2"/>
        <v>-2.7184067441487612</v>
      </c>
      <c r="R9" s="3">
        <f t="shared" si="3"/>
        <v>111.29985649422822</v>
      </c>
    </row>
    <row r="10" spans="1:18">
      <c r="A10">
        <v>1950</v>
      </c>
      <c r="B10" s="3">
        <f>Debt!C10</f>
        <v>78.594420023324659</v>
      </c>
      <c r="C10" s="3">
        <f>i!B10</f>
        <v>2.4697417903901608</v>
      </c>
      <c r="D10" s="3">
        <f>(Table10.1!B16/Table10.1!B15-1)*100</f>
        <v>0.78661844484628762</v>
      </c>
      <c r="E10" s="3">
        <v>2.3826370931315002</v>
      </c>
      <c r="F10" s="3">
        <v>-8.7104697258656105E-2</v>
      </c>
      <c r="G10" s="3">
        <f>PB!C10</f>
        <v>0.78019197990490752</v>
      </c>
      <c r="H10" s="3">
        <f>OMF!C10</f>
        <v>0.56768637301516134</v>
      </c>
      <c r="I10" s="3">
        <f t="shared" si="4"/>
        <v>1.2944482341927119</v>
      </c>
      <c r="J10" s="3">
        <f t="shared" si="5"/>
        <v>1.227458181529679</v>
      </c>
      <c r="K10" s="3">
        <f t="shared" si="6"/>
        <v>6.699005266302932E-2</v>
      </c>
      <c r="L10" s="3">
        <f t="shared" si="7"/>
        <v>90.970882836297633</v>
      </c>
      <c r="M10" s="3">
        <f t="shared" si="8"/>
        <v>95.906166880671137</v>
      </c>
      <c r="N10" s="3">
        <f t="shared" si="9"/>
        <v>108.48590205885101</v>
      </c>
      <c r="O10" s="3">
        <f t="shared" si="10"/>
        <v>112.47599649327069</v>
      </c>
      <c r="P10" s="3">
        <f t="shared" si="1"/>
        <v>1.6831233455438732</v>
      </c>
      <c r="Q10" s="3">
        <f t="shared" si="2"/>
        <v>1.5960186482852126</v>
      </c>
      <c r="R10" s="3">
        <f t="shared" si="3"/>
        <v>113.63004516424688</v>
      </c>
    </row>
    <row r="11" spans="1:18">
      <c r="A11">
        <v>1951</v>
      </c>
      <c r="B11" s="3">
        <f>Debt!C11</f>
        <v>65.533098914539053</v>
      </c>
      <c r="C11" s="3">
        <f>i!B11</f>
        <v>2.3429046264547559</v>
      </c>
      <c r="D11" s="3">
        <f>(Table10.1!B17/Table10.1!B16-1)*100</f>
        <v>17.358930653987613</v>
      </c>
      <c r="E11" s="3">
        <v>9.9083647084860704</v>
      </c>
      <c r="F11" s="3">
        <v>7.5654600820313203</v>
      </c>
      <c r="G11" s="3">
        <f>PB!C11</f>
        <v>3.4347959027671613</v>
      </c>
      <c r="H11" s="3">
        <f>OMF!C11</f>
        <v>0.42959792080722531</v>
      </c>
      <c r="I11" s="3">
        <f t="shared" si="4"/>
        <v>-10.056123126825652</v>
      </c>
      <c r="J11" s="3">
        <f t="shared" si="5"/>
        <v>-4.9895896807264482</v>
      </c>
      <c r="K11" s="3">
        <f t="shared" si="6"/>
        <v>-5.066533446099208</v>
      </c>
      <c r="L11" s="3">
        <f t="shared" si="7"/>
        <v>79.7607943965929</v>
      </c>
      <c r="M11" s="3">
        <f t="shared" si="8"/>
        <v>86.812337919007916</v>
      </c>
      <c r="N11" s="3">
        <f t="shared" si="9"/>
        <v>102.02824084273095</v>
      </c>
      <c r="O11" s="3">
        <f t="shared" si="10"/>
        <v>105.33542504728639</v>
      </c>
      <c r="P11" s="3">
        <f t="shared" si="1"/>
        <v>-15.016026027532858</v>
      </c>
      <c r="Q11" s="3">
        <f t="shared" si="2"/>
        <v>-7.4505659455015429</v>
      </c>
      <c r="R11" s="3">
        <f t="shared" si="3"/>
        <v>106.84580652256345</v>
      </c>
    </row>
    <row r="12" spans="1:18">
      <c r="A12">
        <v>1952</v>
      </c>
      <c r="B12" s="3">
        <f>Debt!C12</f>
        <v>60.139456734808171</v>
      </c>
      <c r="C12" s="3">
        <f>i!B12</f>
        <v>2.412726407435402</v>
      </c>
      <c r="D12" s="3">
        <f>(Table10.1!B18/Table10.1!B17-1)*100</f>
        <v>9.1881975233144786</v>
      </c>
      <c r="E12" s="3">
        <v>3.6478793911731899</v>
      </c>
      <c r="F12" s="3">
        <v>1.2351529837377899</v>
      </c>
      <c r="G12" s="3">
        <f>PB!C12</f>
        <v>1.0227107252870344</v>
      </c>
      <c r="H12" s="3">
        <f>OMF!C12</f>
        <v>-0.30439652758330144</v>
      </c>
      <c r="I12" s="3">
        <f t="shared" si="4"/>
        <v>-4.0665349268605402</v>
      </c>
      <c r="J12" s="3">
        <f t="shared" si="5"/>
        <v>-3.3252148529524326</v>
      </c>
      <c r="K12" s="3">
        <f t="shared" si="6"/>
        <v>-0.7413200739081085</v>
      </c>
      <c r="L12" s="3">
        <f t="shared" si="7"/>
        <v>74.506989683218336</v>
      </c>
      <c r="M12" s="3">
        <f t="shared" si="8"/>
        <v>81.080285985522636</v>
      </c>
      <c r="N12" s="3">
        <f t="shared" si="9"/>
        <v>96.546829531926576</v>
      </c>
      <c r="O12" s="3">
        <f t="shared" si="10"/>
        <v>99.99060043635096</v>
      </c>
      <c r="P12" s="3">
        <f t="shared" si="1"/>
        <v>-6.7754711158790766</v>
      </c>
      <c r="Q12" s="3">
        <f t="shared" si="2"/>
        <v>-5.5403181321412891</v>
      </c>
      <c r="R12" s="3">
        <f t="shared" si="3"/>
        <v>101.11994712035197</v>
      </c>
    </row>
    <row r="13" spans="1:18">
      <c r="A13">
        <v>1953</v>
      </c>
      <c r="B13" s="3">
        <f>Debt!C13</f>
        <v>57.160842821620207</v>
      </c>
      <c r="C13" s="3">
        <f>i!B13</f>
        <v>2.6409260656180442</v>
      </c>
      <c r="D13" s="3">
        <f>(Table10.1!B19/Table10.1!B18-1)*100</f>
        <v>6.986838420610475</v>
      </c>
      <c r="E13" s="3">
        <v>4.0421532413676298</v>
      </c>
      <c r="F13" s="3">
        <v>1.40122717574958</v>
      </c>
      <c r="G13" s="3">
        <f>PB!C13</f>
        <v>-0.21499803690616412</v>
      </c>
      <c r="H13" s="3">
        <f>OMF!C13</f>
        <v>-0.7506870828425678</v>
      </c>
      <c r="I13" s="3">
        <f t="shared" si="4"/>
        <v>-2.4429248672515751</v>
      </c>
      <c r="J13" s="3">
        <f t="shared" si="5"/>
        <v>-1.6552668491659073</v>
      </c>
      <c r="K13" s="3">
        <f t="shared" si="6"/>
        <v>-0.78765801808566482</v>
      </c>
      <c r="L13" s="3">
        <f t="shared" si="7"/>
        <v>70.729754178367131</v>
      </c>
      <c r="M13" s="3">
        <f t="shared" si="8"/>
        <v>78.31295873067225</v>
      </c>
      <c r="N13" s="3">
        <f t="shared" si="9"/>
        <v>93.138806068062564</v>
      </c>
      <c r="O13" s="3">
        <f t="shared" si="10"/>
        <v>97.238478366803079</v>
      </c>
      <c r="P13" s="3">
        <f t="shared" si="1"/>
        <v>-4.3459123549924303</v>
      </c>
      <c r="Q13" s="3">
        <f t="shared" si="2"/>
        <v>-2.9446851792428452</v>
      </c>
      <c r="R13" s="3">
        <f t="shared" si="3"/>
        <v>97.586054046876455</v>
      </c>
    </row>
    <row r="14" spans="1:18">
      <c r="A14">
        <v>1954</v>
      </c>
      <c r="B14" s="3">
        <f>Debt!C14</f>
        <v>57.987601704765588</v>
      </c>
      <c r="C14" s="3">
        <f>i!B14</f>
        <v>2.423311338336775</v>
      </c>
      <c r="D14" s="3">
        <f>(Table10.1!B20/Table10.1!B19-1)*100</f>
        <v>1.3349038084020437</v>
      </c>
      <c r="E14" s="3">
        <v>3.51516199348531</v>
      </c>
      <c r="F14" s="3">
        <v>1.0918506551485301</v>
      </c>
      <c r="G14" s="3">
        <f>PB!C14</f>
        <v>1.068862198114426</v>
      </c>
      <c r="H14" s="3">
        <f>OMF!C14</f>
        <v>1.2816737698566447</v>
      </c>
      <c r="I14" s="3">
        <f t="shared" si="4"/>
        <v>0.61394731140316794</v>
      </c>
      <c r="J14" s="3">
        <f t="shared" si="5"/>
        <v>1.229836815789846</v>
      </c>
      <c r="K14" s="3">
        <f t="shared" si="6"/>
        <v>-0.61588950438667567</v>
      </c>
      <c r="L14" s="3">
        <f t="shared" si="7"/>
        <v>72.771114829495417</v>
      </c>
      <c r="M14" s="3">
        <f t="shared" si="8"/>
        <v>80.210702767475709</v>
      </c>
      <c r="N14" s="3">
        <f t="shared" si="9"/>
        <v>96.424395928496665</v>
      </c>
      <c r="O14" s="3">
        <f t="shared" si="10"/>
        <v>99.330600433303601</v>
      </c>
      <c r="P14" s="3">
        <f t="shared" si="1"/>
        <v>1.0884075299347313</v>
      </c>
      <c r="Q14" s="3">
        <f t="shared" si="2"/>
        <v>2.1802581850832663</v>
      </c>
      <c r="R14" s="3">
        <f t="shared" si="3"/>
        <v>100.96732810340194</v>
      </c>
    </row>
    <row r="15" spans="1:18">
      <c r="A15">
        <v>1955</v>
      </c>
      <c r="B15" s="3">
        <f>Debt!C15</f>
        <v>55.772103611640929</v>
      </c>
      <c r="C15" s="3">
        <f>i!B15</f>
        <v>2.3764025674947327</v>
      </c>
      <c r="D15" s="3">
        <f>(Table10.1!B21/Table10.1!B20-1)*100</f>
        <v>4.9528606483275173</v>
      </c>
      <c r="E15" s="3">
        <v>3.1443094753029799</v>
      </c>
      <c r="F15" s="3">
        <v>0.76790690780824999</v>
      </c>
      <c r="G15" s="3">
        <f>PB!C15</f>
        <v>0.57638589798806372</v>
      </c>
      <c r="H15" s="3">
        <f>OMF!C15</f>
        <v>-0.2155909678213328</v>
      </c>
      <c r="I15" s="3">
        <f t="shared" si="4"/>
        <v>-1.4235212273152751</v>
      </c>
      <c r="J15" s="3">
        <f t="shared" si="5"/>
        <v>-0.99924427439324592</v>
      </c>
      <c r="K15" s="3">
        <f t="shared" si="6"/>
        <v>-0.4242769529220311</v>
      </c>
      <c r="L15" s="3">
        <f t="shared" si="7"/>
        <v>70.769086353487396</v>
      </c>
      <c r="M15" s="3">
        <f t="shared" si="8"/>
        <v>78.036532413245638</v>
      </c>
      <c r="N15" s="3">
        <f t="shared" si="9"/>
        <v>94.547216574352063</v>
      </c>
      <c r="O15" s="3">
        <f t="shared" si="10"/>
        <v>97.618932234636489</v>
      </c>
      <c r="P15" s="3">
        <f t="shared" si="1"/>
        <v>-2.5764580808327846</v>
      </c>
      <c r="Q15" s="3">
        <f t="shared" si="2"/>
        <v>-1.8085511730245374</v>
      </c>
      <c r="R15" s="3">
        <f t="shared" si="3"/>
        <v>99.01186479145818</v>
      </c>
    </row>
    <row r="16" spans="1:18">
      <c r="A16">
        <v>1956</v>
      </c>
      <c r="B16" s="3">
        <f>Debt!C16</f>
        <v>50.691614375356529</v>
      </c>
      <c r="C16" s="3">
        <f>i!B16</f>
        <v>2.4653599039785368</v>
      </c>
      <c r="D16" s="3">
        <f>(Table10.1!B22/Table10.1!B21-1)*100</f>
        <v>7.8570110133513893</v>
      </c>
      <c r="E16" s="3">
        <v>4.6407703904525803</v>
      </c>
      <c r="F16" s="3">
        <v>2.17541048647404</v>
      </c>
      <c r="G16" s="3">
        <f>PB!C16</f>
        <v>2.1754478037649743</v>
      </c>
      <c r="H16" s="3">
        <f>OMF!C16</f>
        <v>-0.1170564746149458</v>
      </c>
      <c r="I16" s="3">
        <f t="shared" si="4"/>
        <v>-2.7879849579044795</v>
      </c>
      <c r="J16" s="3">
        <f t="shared" si="5"/>
        <v>-1.663095459210123</v>
      </c>
      <c r="K16" s="3">
        <f t="shared" si="6"/>
        <v>-1.124889498694355</v>
      </c>
      <c r="L16" s="3">
        <f t="shared" si="7"/>
        <v>67.114362560242128</v>
      </c>
      <c r="M16" s="3">
        <f t="shared" si="8"/>
        <v>73.417018854156382</v>
      </c>
      <c r="N16" s="3">
        <f t="shared" si="9"/>
        <v>91.610810704909184</v>
      </c>
      <c r="O16" s="3">
        <f t="shared" si="10"/>
        <v>94.707985857880516</v>
      </c>
      <c r="P16" s="3">
        <f t="shared" si="1"/>
        <v>-5.3916511093728525</v>
      </c>
      <c r="Q16" s="3">
        <f t="shared" si="2"/>
        <v>-3.216240622898809</v>
      </c>
      <c r="R16" s="3">
        <f t="shared" si="3"/>
        <v>95.9423254073008</v>
      </c>
    </row>
    <row r="17" spans="1:18">
      <c r="A17">
        <v>1957</v>
      </c>
      <c r="B17" s="3">
        <f>Debt!C17</f>
        <v>47.330995414081464</v>
      </c>
      <c r="C17" s="3">
        <f>i!B17</f>
        <v>2.6510200039611806</v>
      </c>
      <c r="D17" s="3">
        <f>(Table10.1!B23/Table10.1!B22-1)*100</f>
        <v>5.7330290929834549</v>
      </c>
      <c r="E17" s="3">
        <v>5.3559577697074596</v>
      </c>
      <c r="F17" s="3">
        <v>2.7049377657462799</v>
      </c>
      <c r="G17" s="3">
        <f>PB!C17</f>
        <v>2.0073158888589155</v>
      </c>
      <c r="H17" s="3">
        <f>OMF!C17</f>
        <v>0.12430536822228216</v>
      </c>
      <c r="I17" s="3">
        <f t="shared" si="4"/>
        <v>-1.4776084406384296</v>
      </c>
      <c r="J17" s="3">
        <f t="shared" si="5"/>
        <v>-0.18077940521975072</v>
      </c>
      <c r="K17" s="3">
        <f t="shared" si="6"/>
        <v>-1.2968290354186793</v>
      </c>
      <c r="L17" s="3">
        <f t="shared" si="7"/>
        <v>65.282353263226767</v>
      </c>
      <c r="M17" s="3">
        <f t="shared" si="8"/>
        <v>71.272184259360571</v>
      </c>
      <c r="N17" s="3">
        <f t="shared" si="9"/>
        <v>91.408408232495319</v>
      </c>
      <c r="O17" s="3">
        <f t="shared" si="10"/>
        <v>94.370232689749585</v>
      </c>
      <c r="P17" s="3">
        <f t="shared" si="1"/>
        <v>-3.0820090890222742</v>
      </c>
      <c r="Q17" s="3">
        <f t="shared" si="2"/>
        <v>-0.37707132327599524</v>
      </c>
      <c r="R17" s="3">
        <f t="shared" si="3"/>
        <v>95.724475633370744</v>
      </c>
    </row>
    <row r="18" spans="1:18">
      <c r="A18">
        <v>1958</v>
      </c>
      <c r="B18" s="3">
        <f>Debt!C18</f>
        <v>47.803157505676118</v>
      </c>
      <c r="C18" s="3">
        <f>i!B18</f>
        <v>2.8106875797920852</v>
      </c>
      <c r="D18" s="3">
        <f>(Table10.1!B24/Table10.1!B23-1)*100</f>
        <v>2.1796601025087625</v>
      </c>
      <c r="E18" s="3">
        <v>4.27896182679972</v>
      </c>
      <c r="F18" s="3">
        <v>1.46827424700763</v>
      </c>
      <c r="G18" s="3">
        <f>PB!C18</f>
        <v>0.71712339616664045</v>
      </c>
      <c r="H18" s="3">
        <f>OMF!C18</f>
        <v>0.89698505728919176</v>
      </c>
      <c r="I18" s="3">
        <f t="shared" si="4"/>
        <v>0.29230043047210158</v>
      </c>
      <c r="J18" s="3">
        <f t="shared" si="5"/>
        <v>0.97242484644699889</v>
      </c>
      <c r="K18" s="3">
        <f t="shared" si="6"/>
        <v>-0.68012441597489492</v>
      </c>
      <c r="L18" s="3">
        <f t="shared" si="7"/>
        <v>66.582500345614548</v>
      </c>
      <c r="M18" s="3">
        <f t="shared" si="8"/>
        <v>72.916347320189814</v>
      </c>
      <c r="N18" s="3">
        <f t="shared" si="9"/>
        <v>94.183397472071448</v>
      </c>
      <c r="O18" s="3">
        <f t="shared" si="10"/>
        <v>96.309088152848418</v>
      </c>
      <c r="P18" s="3">
        <f t="shared" si="1"/>
        <v>0.63102747728332265</v>
      </c>
      <c r="Q18" s="3">
        <f t="shared" si="2"/>
        <v>2.0993017242909575</v>
      </c>
      <c r="R18" s="3">
        <f t="shared" si="3"/>
        <v>98.588139348157725</v>
      </c>
    </row>
    <row r="19" spans="1:18">
      <c r="A19">
        <v>1959</v>
      </c>
      <c r="B19" s="3">
        <f>Debt!C19</f>
        <v>46.512286959968293</v>
      </c>
      <c r="C19" s="3">
        <f>i!B19</f>
        <v>2.8003499222395027</v>
      </c>
      <c r="D19" s="3">
        <f>(Table10.1!B25/Table10.1!B24-1)*100</f>
        <v>6.573736733724056</v>
      </c>
      <c r="E19" s="3">
        <v>3.6114938082947901</v>
      </c>
      <c r="F19" s="3">
        <v>0.81114388605528998</v>
      </c>
      <c r="G19" s="3">
        <f>PB!C19</f>
        <v>-1.2902893380895759</v>
      </c>
      <c r="H19" s="3">
        <f>OMF!C19</f>
        <v>-0.88862465319064587</v>
      </c>
      <c r="I19" s="3">
        <f t="shared" si="4"/>
        <v>-1.6925352306067538</v>
      </c>
      <c r="J19" s="3">
        <f t="shared" si="5"/>
        <v>-1.3287003859888196</v>
      </c>
      <c r="K19" s="3">
        <f t="shared" si="6"/>
        <v>-0.36383484461793525</v>
      </c>
      <c r="L19" s="3">
        <f t="shared" si="7"/>
        <v>63.336432513833486</v>
      </c>
      <c r="M19" s="3">
        <f t="shared" si="8"/>
        <v>71.291284402048575</v>
      </c>
      <c r="N19" s="3">
        <f t="shared" si="9"/>
        <v>90.676922385883344</v>
      </c>
      <c r="O19" s="3">
        <f t="shared" si="10"/>
        <v>93.632153630526844</v>
      </c>
      <c r="P19" s="3">
        <f t="shared" si="1"/>
        <v>-3.7733868114845532</v>
      </c>
      <c r="Q19" s="3">
        <f t="shared" si="2"/>
        <v>-2.9622429254292659</v>
      </c>
      <c r="R19" s="3">
        <f t="shared" si="3"/>
        <v>94.959233390531026</v>
      </c>
    </row>
    <row r="20" spans="1:18">
      <c r="A20">
        <v>1960</v>
      </c>
      <c r="B20" s="3">
        <f>Debt!C20</f>
        <v>44.325083048706304</v>
      </c>
      <c r="C20" s="3">
        <f>i!B20</f>
        <v>3.255929885258265</v>
      </c>
      <c r="D20" s="3">
        <f>(Table10.1!B26/Table10.1!B25-1)*100</f>
        <v>5.8908045977011492</v>
      </c>
      <c r="E20" s="3">
        <v>4.1417981115500098</v>
      </c>
      <c r="F20" s="3">
        <v>0.885868226291744</v>
      </c>
      <c r="G20" s="3">
        <f>PB!C20</f>
        <v>1.4864923033734152</v>
      </c>
      <c r="H20" s="3">
        <f>OMF!C20</f>
        <v>0.45665091470546965</v>
      </c>
      <c r="I20" s="3">
        <f t="shared" si="4"/>
        <v>-1.1573625225940343</v>
      </c>
      <c r="J20" s="3">
        <f t="shared" si="5"/>
        <v>-0.76824698695767291</v>
      </c>
      <c r="K20" s="3">
        <f t="shared" si="6"/>
        <v>-0.38911553563636098</v>
      </c>
      <c r="L20" s="3">
        <f t="shared" si="7"/>
        <v>62.217086673758722</v>
      </c>
      <c r="M20" s="3">
        <f t="shared" si="8"/>
        <v>69.083919438043324</v>
      </c>
      <c r="N20" s="3">
        <f t="shared" si="9"/>
        <v>89.635855665902156</v>
      </c>
      <c r="O20" s="3">
        <f t="shared" si="10"/>
        <v>92.085624216247112</v>
      </c>
      <c r="P20" s="3">
        <f t="shared" si="1"/>
        <v>-2.6348747124428842</v>
      </c>
      <c r="Q20" s="3">
        <f t="shared" si="2"/>
        <v>-1.7490064861511394</v>
      </c>
      <c r="R20" s="3">
        <f t="shared" si="3"/>
        <v>93.847435413465718</v>
      </c>
    </row>
    <row r="21" spans="1:18">
      <c r="A21">
        <v>1961</v>
      </c>
      <c r="B21" s="3">
        <f>Debt!C21</f>
        <v>43.60920276265837</v>
      </c>
      <c r="C21" s="3">
        <f>i!B21</f>
        <v>3.1192366154365816</v>
      </c>
      <c r="D21" s="3">
        <f>(Table10.1!B27/Table10.1!B26-1)*100</f>
        <v>2.2926121742385286</v>
      </c>
      <c r="E21" s="3">
        <v>3.8299049961818401</v>
      </c>
      <c r="F21" s="3">
        <v>0.71066838074525596</v>
      </c>
      <c r="G21" s="3">
        <f>PB!C21</f>
        <v>0.74145359740200334</v>
      </c>
      <c r="H21" s="3">
        <f>OMF!C21</f>
        <v>-0.33261674975986821</v>
      </c>
      <c r="I21" s="3">
        <f t="shared" si="4"/>
        <v>0.35819006111393092</v>
      </c>
      <c r="J21" s="3">
        <f t="shared" si="5"/>
        <v>0.66613444074290618</v>
      </c>
      <c r="K21" s="3">
        <f t="shared" si="6"/>
        <v>-0.30794437962897386</v>
      </c>
      <c r="L21" s="3">
        <f t="shared" si="7"/>
        <v>62.38724488898913</v>
      </c>
      <c r="M21" s="3">
        <f t="shared" si="8"/>
        <v>69.048068872412856</v>
      </c>
      <c r="N21" s="3">
        <f t="shared" si="9"/>
        <v>90.650321120566048</v>
      </c>
      <c r="O21" s="3">
        <f t="shared" si="10"/>
        <v>93.469522487127875</v>
      </c>
      <c r="P21" s="3">
        <f t="shared" si="1"/>
        <v>0.82662444119805301</v>
      </c>
      <c r="Q21" s="3">
        <f t="shared" si="2"/>
        <v>1.5372928219433115</v>
      </c>
      <c r="R21" s="3">
        <f t="shared" si="3"/>
        <v>94.925194112649976</v>
      </c>
    </row>
    <row r="22" spans="1:18">
      <c r="A22">
        <v>1962</v>
      </c>
      <c r="B22" s="3">
        <f>Debt!C22</f>
        <v>42.346011012933793</v>
      </c>
      <c r="C22" s="3">
        <f>i!B22</f>
        <v>3.2249944411114422</v>
      </c>
      <c r="D22" s="3">
        <f>(Table10.1!B28/Table10.1!B27-1)*100</f>
        <v>7.1536385674426883</v>
      </c>
      <c r="E22" s="3">
        <v>3.8801547428652201</v>
      </c>
      <c r="F22" s="3">
        <v>0.65516030175378104</v>
      </c>
      <c r="G22" s="3">
        <f>PB!C22</f>
        <v>9.2372049344773124E-2</v>
      </c>
      <c r="H22" s="3">
        <f>OMF!C22</f>
        <v>0.42805310112263623</v>
      </c>
      <c r="I22" s="3">
        <f t="shared" si="4"/>
        <v>-1.5988728015024323</v>
      </c>
      <c r="J22" s="3">
        <f t="shared" si="5"/>
        <v>-1.3322367934004553</v>
      </c>
      <c r="K22" s="3">
        <f t="shared" si="6"/>
        <v>-0.26663600810197807</v>
      </c>
      <c r="L22" s="3">
        <f t="shared" si="7"/>
        <v>60.527953514759659</v>
      </c>
      <c r="M22" s="3">
        <f t="shared" si="8"/>
        <v>67.274369975978402</v>
      </c>
      <c r="N22" s="3">
        <f t="shared" si="9"/>
        <v>88.309057529804676</v>
      </c>
      <c r="O22" s="3">
        <f t="shared" si="10"/>
        <v>90.614080767712878</v>
      </c>
      <c r="P22" s="3">
        <f t="shared" si="1"/>
        <v>-3.9286441263312462</v>
      </c>
      <c r="Q22" s="3">
        <f t="shared" si="2"/>
        <v>-3.2734838245774682</v>
      </c>
      <c r="R22" s="3">
        <f t="shared" si="3"/>
        <v>92.453335539032267</v>
      </c>
    </row>
    <row r="23" spans="1:18">
      <c r="A23">
        <v>1963</v>
      </c>
      <c r="B23" s="3">
        <f>Debt!C23</f>
        <v>41.083468133290197</v>
      </c>
      <c r="C23" s="3">
        <f>i!B23</f>
        <v>3.3942179750816504</v>
      </c>
      <c r="D23" s="3">
        <f>(Table10.1!B29/Table10.1!B28-1)*100</f>
        <v>5.5534212660605542</v>
      </c>
      <c r="E23" s="3">
        <v>3.68718289930837</v>
      </c>
      <c r="F23" s="3">
        <v>0.29296492422672099</v>
      </c>
      <c r="G23" s="3">
        <f>PB!C23</f>
        <v>0.59236493044322225</v>
      </c>
      <c r="H23" s="3">
        <f>OMF!C23</f>
        <v>0.19605305726301675</v>
      </c>
      <c r="I23" s="3">
        <f t="shared" si="4"/>
        <v>-0.86623100646340634</v>
      </c>
      <c r="J23" s="3">
        <f t="shared" si="5"/>
        <v>-0.74869908983857814</v>
      </c>
      <c r="K23" s="3">
        <f t="shared" si="6"/>
        <v>-0.11753191662482862</v>
      </c>
      <c r="L23" s="3">
        <f t="shared" si="7"/>
        <v>59.485845318150467</v>
      </c>
      <c r="M23" s="3">
        <f t="shared" si="8"/>
        <v>65.688612902042564</v>
      </c>
      <c r="N23" s="3">
        <f t="shared" si="9"/>
        <v>86.943761373398573</v>
      </c>
      <c r="O23" s="3">
        <f t="shared" si="10"/>
        <v>89.011977566619734</v>
      </c>
      <c r="P23" s="3">
        <f t="shared" si="1"/>
        <v>-2.1592032909789038</v>
      </c>
      <c r="Q23" s="3">
        <f t="shared" si="2"/>
        <v>-1.8662383667521842</v>
      </c>
      <c r="R23" s="3">
        <f t="shared" si="3"/>
        <v>91.014766432014625</v>
      </c>
    </row>
    <row r="24" spans="1:18">
      <c r="A24">
        <v>1964</v>
      </c>
      <c r="B24" s="3">
        <f>Debt!C24</f>
        <v>38.816533172132381</v>
      </c>
      <c r="C24" s="3">
        <f>i!B24</f>
        <v>3.5644819630046696</v>
      </c>
      <c r="D24" s="3">
        <f>(Table10.1!B30/Table10.1!B29-1)*100</f>
        <v>7.0365577483015196</v>
      </c>
      <c r="E24" s="3">
        <v>4.1564759761333496</v>
      </c>
      <c r="F24" s="3">
        <v>0.59199401312867805</v>
      </c>
      <c r="G24" s="3">
        <f>PB!C24</f>
        <v>0.47423303611908718</v>
      </c>
      <c r="H24" s="3">
        <f>OMF!C24</f>
        <v>-0.46002720265981556</v>
      </c>
      <c r="I24" s="3">
        <f t="shared" si="4"/>
        <v>-1.3326747223789079</v>
      </c>
      <c r="J24" s="3">
        <f t="shared" si="5"/>
        <v>-1.1054517278702243</v>
      </c>
      <c r="K24" s="3">
        <f t="shared" si="6"/>
        <v>-0.22722299450868277</v>
      </c>
      <c r="L24" s="3">
        <f t="shared" si="7"/>
        <v>57.096202968647596</v>
      </c>
      <c r="M24" s="3">
        <f t="shared" si="8"/>
        <v>62.986839015234509</v>
      </c>
      <c r="N24" s="3">
        <f t="shared" si="9"/>
        <v>84.144298490042672</v>
      </c>
      <c r="O24" s="3">
        <f t="shared" si="10"/>
        <v>86.616891443828848</v>
      </c>
      <c r="P24" s="3">
        <f t="shared" si="1"/>
        <v>-3.47207578529685</v>
      </c>
      <c r="Q24" s="3">
        <f t="shared" si="2"/>
        <v>-2.88008177216817</v>
      </c>
      <c r="R24" s="3">
        <f t="shared" si="3"/>
        <v>88.105763147599717</v>
      </c>
    </row>
    <row r="25" spans="1:18">
      <c r="A25">
        <v>1965</v>
      </c>
      <c r="B25" s="3">
        <f>Debt!C25</f>
        <v>36.764247700278432</v>
      </c>
      <c r="C25" s="3">
        <f>i!B25</f>
        <v>3.7286499071438861</v>
      </c>
      <c r="D25" s="3">
        <f>(Table10.1!B31/Table10.1!B30-1)*100</f>
        <v>7.1973704095511515</v>
      </c>
      <c r="E25" s="3">
        <v>4.5253275856536304</v>
      </c>
      <c r="F25" s="3">
        <v>0.79667767850974602</v>
      </c>
      <c r="G25" s="3">
        <f>PB!C25</f>
        <v>1.151235329362422</v>
      </c>
      <c r="H25" s="3">
        <f>OMF!C25</f>
        <v>0.35498537341839503</v>
      </c>
      <c r="I25" s="3">
        <f t="shared" si="4"/>
        <v>-1.2560355159099192</v>
      </c>
      <c r="J25" s="3">
        <f t="shared" si="5"/>
        <v>-0.96755581330878571</v>
      </c>
      <c r="K25" s="3">
        <f t="shared" si="6"/>
        <v>-0.28847970260113454</v>
      </c>
      <c r="L25" s="3">
        <f t="shared" si="7"/>
        <v>55.603654497809408</v>
      </c>
      <c r="M25" s="3">
        <f t="shared" si="8"/>
        <v>60.620554919948852</v>
      </c>
      <c r="N25" s="3">
        <f t="shared" si="9"/>
        <v>82.401870763744057</v>
      </c>
      <c r="O25" s="3">
        <f t="shared" si="10"/>
        <v>84.457845542548313</v>
      </c>
      <c r="P25" s="3">
        <f t="shared" si="1"/>
        <v>-3.4687205024072654</v>
      </c>
      <c r="Q25" s="3">
        <f t="shared" si="2"/>
        <v>-2.6720428238975211</v>
      </c>
      <c r="R25" s="3">
        <f t="shared" si="3"/>
        <v>86.264590431849328</v>
      </c>
    </row>
    <row r="26" spans="1:18">
      <c r="A26">
        <v>1966</v>
      </c>
      <c r="B26" s="3">
        <f>Debt!C26</f>
        <v>33.788910599314519</v>
      </c>
      <c r="C26" s="3">
        <f>i!B26</f>
        <v>3.8780111819248555</v>
      </c>
      <c r="D26" s="3">
        <f>(Table10.1!B32/Table10.1!B31-1)*100</f>
        <v>10.030662954217039</v>
      </c>
      <c r="E26" s="3">
        <v>5.2607439597438903</v>
      </c>
      <c r="F26" s="3">
        <v>1.3827327778190299</v>
      </c>
      <c r="G26" s="3">
        <f>PB!C26</f>
        <v>0.82193535987699806</v>
      </c>
      <c r="H26" s="3">
        <f>OMF!C26</f>
        <v>-9.763285178897467E-2</v>
      </c>
      <c r="I26" s="3">
        <f t="shared" si="4"/>
        <v>-2.0557688892979415</v>
      </c>
      <c r="J26" s="3">
        <f t="shared" si="5"/>
        <v>-1.5937601275386379</v>
      </c>
      <c r="K26" s="3">
        <f t="shared" si="6"/>
        <v>-0.46200876175930167</v>
      </c>
      <c r="L26" s="3">
        <f t="shared" si="7"/>
        <v>52.396798142257502</v>
      </c>
      <c r="M26" s="3">
        <f t="shared" si="8"/>
        <v>57.073036202445422</v>
      </c>
      <c r="N26" s="3">
        <f t="shared" si="9"/>
        <v>78.732049596597477</v>
      </c>
      <c r="O26" s="3">
        <f t="shared" si="10"/>
        <v>80.79652904340746</v>
      </c>
      <c r="P26" s="3">
        <f t="shared" si="1"/>
        <v>-6.1526517722921836</v>
      </c>
      <c r="Q26" s="3">
        <f t="shared" si="2"/>
        <v>-4.7699189944731488</v>
      </c>
      <c r="R26" s="3">
        <f t="shared" si="3"/>
        <v>82.42731721615074</v>
      </c>
    </row>
    <row r="27" spans="1:18">
      <c r="A27">
        <v>1967</v>
      </c>
      <c r="B27" s="3">
        <f>Debt!C27</f>
        <v>31.873046232927887</v>
      </c>
      <c r="C27" s="3">
        <f>i!B27</f>
        <v>4.2117597093821342</v>
      </c>
      <c r="D27" s="3">
        <f>(Table10.1!B33/Table10.1!B32-1)*100</f>
        <v>7.1815240718793083</v>
      </c>
      <c r="E27" s="3">
        <v>5.6277989876588599</v>
      </c>
      <c r="F27" s="3">
        <v>1.4160392782767199</v>
      </c>
      <c r="G27" s="3">
        <f>PB!C27</f>
        <v>0.2945518663518723</v>
      </c>
      <c r="H27" s="3">
        <f>OMF!C27</f>
        <v>-0.68509608200591365</v>
      </c>
      <c r="I27" s="3">
        <f t="shared" si="4"/>
        <v>-0.93621641802884537</v>
      </c>
      <c r="J27" s="3">
        <f t="shared" si="5"/>
        <v>-0.48981089251380561</v>
      </c>
      <c r="K27" s="3">
        <f t="shared" si="6"/>
        <v>-0.44640552551503765</v>
      </c>
      <c r="L27" s="3">
        <f t="shared" si="7"/>
        <v>50.259901993222492</v>
      </c>
      <c r="M27" s="3">
        <f t="shared" si="8"/>
        <v>55.266045960271285</v>
      </c>
      <c r="N27" s="3">
        <f t="shared" si="9"/>
        <v>76.905637775245623</v>
      </c>
      <c r="O27" s="3">
        <f t="shared" si="10"/>
        <v>79.625286191808328</v>
      </c>
      <c r="P27" s="3">
        <f t="shared" si="1"/>
        <v>-2.9697643624971741</v>
      </c>
      <c r="Q27" s="3">
        <f t="shared" si="2"/>
        <v>-1.5537250842204484</v>
      </c>
      <c r="R27" s="3">
        <f t="shared" si="3"/>
        <v>80.547338046852261</v>
      </c>
    </row>
    <row r="28" spans="1:18">
      <c r="A28">
        <v>1968</v>
      </c>
      <c r="B28" s="3">
        <f>Debt!C28</f>
        <v>32.258585633512524</v>
      </c>
      <c r="C28" s="3">
        <f>i!B28</f>
        <v>4.4650559210279575</v>
      </c>
      <c r="D28" s="3">
        <f>(Table10.1!B34/Table10.1!B33-1)*100</f>
        <v>7.2980484743432772</v>
      </c>
      <c r="E28" s="3">
        <v>6.9227055353006399</v>
      </c>
      <c r="F28" s="3">
        <v>2.4576496142726798</v>
      </c>
      <c r="G28" s="3">
        <f>PB!C28</f>
        <v>-1.4768682282817591</v>
      </c>
      <c r="H28" s="3">
        <f>OMF!C28</f>
        <v>-0.24978414060106399</v>
      </c>
      <c r="I28" s="3">
        <f t="shared" si="4"/>
        <v>-0.84154468709606478</v>
      </c>
      <c r="J28" s="3">
        <f t="shared" si="5"/>
        <v>-0.11149618300997938</v>
      </c>
      <c r="K28" s="3">
        <f t="shared" si="6"/>
        <v>-0.73004850408608468</v>
      </c>
      <c r="L28" s="3">
        <f t="shared" si="7"/>
        <v>48.683104639410892</v>
      </c>
      <c r="M28" s="3">
        <f t="shared" si="8"/>
        <v>56.299802019950107</v>
      </c>
      <c r="N28" s="3">
        <f t="shared" si="9"/>
        <v>76.38682741728131</v>
      </c>
      <c r="O28" s="3">
        <f t="shared" si="10"/>
        <v>79.346746280166869</v>
      </c>
      <c r="P28" s="3">
        <f t="shared" si="1"/>
        <v>-2.8329925533153197</v>
      </c>
      <c r="Q28" s="3">
        <f t="shared" si="2"/>
        <v>-0.37534293904263727</v>
      </c>
      <c r="R28" s="3">
        <f t="shared" si="3"/>
        <v>80.015788533772906</v>
      </c>
    </row>
    <row r="29" spans="1:18">
      <c r="A29">
        <v>1969</v>
      </c>
      <c r="B29" s="3">
        <f>Debt!C29</f>
        <v>28.370406263548492</v>
      </c>
      <c r="C29" s="3">
        <f>i!B29</f>
        <v>4.6576525237873216</v>
      </c>
      <c r="D29" s="3">
        <f>(Table10.1!B35/Table10.1!B34-1)*100</f>
        <v>9.2137147313594792</v>
      </c>
      <c r="E29" s="3">
        <v>7.4315384596755498</v>
      </c>
      <c r="F29" s="3">
        <v>2.77388593588823</v>
      </c>
      <c r="G29" s="3">
        <f>PB!C29</f>
        <v>1.7064599219606742</v>
      </c>
      <c r="H29" s="3">
        <f>OMF!C29</f>
        <v>-0.83598990079314472</v>
      </c>
      <c r="I29" s="3">
        <f t="shared" si="4"/>
        <v>-1.345729547210202</v>
      </c>
      <c r="J29" s="3">
        <f t="shared" si="5"/>
        <v>-0.52640353837925402</v>
      </c>
      <c r="K29" s="3">
        <f t="shared" si="6"/>
        <v>-0.8193260088309483</v>
      </c>
      <c r="L29" s="3">
        <f t="shared" si="7"/>
        <v>45.816204483980904</v>
      </c>
      <c r="M29" s="3">
        <f t="shared" si="8"/>
        <v>52.838638173895625</v>
      </c>
      <c r="N29" s="3">
        <f t="shared" si="9"/>
        <v>74.304338469851444</v>
      </c>
      <c r="O29" s="3">
        <f t="shared" si="10"/>
        <v>78.051946549165379</v>
      </c>
      <c r="P29" s="3">
        <f t="shared" si="1"/>
        <v>-4.5560622075721575</v>
      </c>
      <c r="Q29" s="3">
        <f t="shared" si="2"/>
        <v>-1.7821762716839293</v>
      </c>
      <c r="R29" s="3">
        <f t="shared" si="3"/>
        <v>77.874081305849742</v>
      </c>
    </row>
    <row r="30" spans="1:18">
      <c r="A30">
        <v>1970</v>
      </c>
      <c r="B30" s="3">
        <f>Debt!C30</f>
        <v>27.056918336637448</v>
      </c>
      <c r="C30" s="3">
        <f>i!B30</f>
        <v>5.5262703697843998</v>
      </c>
      <c r="D30" s="3">
        <f>(Table10.1!B36/Table10.1!B35-1)*100</f>
        <v>6.7736094463288321</v>
      </c>
      <c r="E30" s="3">
        <v>8.7133457894990105</v>
      </c>
      <c r="F30" s="3">
        <v>3.1870754197146098</v>
      </c>
      <c r="G30" s="3">
        <f>PB!C30</f>
        <v>1.1968376047961402</v>
      </c>
      <c r="H30" s="3">
        <f>OMF!C30</f>
        <v>0.21477536006878928</v>
      </c>
      <c r="I30" s="3">
        <f t="shared" si="4"/>
        <v>-0.33142568218369495</v>
      </c>
      <c r="J30" s="3">
        <f t="shared" si="5"/>
        <v>0.51539990438901473</v>
      </c>
      <c r="K30" s="3">
        <f t="shared" si="6"/>
        <v>-0.84682558657270945</v>
      </c>
      <c r="L30" s="3">
        <f t="shared" si="7"/>
        <v>45.495750750567133</v>
      </c>
      <c r="M30" s="3">
        <f t="shared" si="8"/>
        <v>52.816485660805135</v>
      </c>
      <c r="N30" s="3">
        <f t="shared" si="9"/>
        <v>75.868986954305313</v>
      </c>
      <c r="O30" s="3">
        <f t="shared" si="10"/>
        <v>79.46990177388497</v>
      </c>
      <c r="P30" s="3">
        <f t="shared" si="1"/>
        <v>-1.2473390765444323</v>
      </c>
      <c r="Q30" s="3">
        <f t="shared" si="2"/>
        <v>1.9397363431701784</v>
      </c>
      <c r="R30" s="3">
        <f t="shared" si="3"/>
        <v>79.503580645778698</v>
      </c>
    </row>
    <row r="31" spans="1:18">
      <c r="A31">
        <v>1971</v>
      </c>
      <c r="B31" s="3">
        <f>Debt!C31</f>
        <v>27.140477363306616</v>
      </c>
      <c r="C31" s="3">
        <f>i!B31</f>
        <v>5.7193200516952807</v>
      </c>
      <c r="D31" s="3">
        <f>(Table10.1!B37/Table10.1!B36-1)*100</f>
        <v>6.6759022619246711</v>
      </c>
      <c r="E31" s="3">
        <v>8.2746101070664704</v>
      </c>
      <c r="F31" s="3">
        <v>2.5552900553711901</v>
      </c>
      <c r="G31" s="3">
        <f>PB!C31</f>
        <v>-0.61224307017151047</v>
      </c>
      <c r="H31" s="3">
        <f>OMF!C31</f>
        <v>-0.28605973758452374</v>
      </c>
      <c r="I31" s="3">
        <f t="shared" si="4"/>
        <v>-0.24262430591782089</v>
      </c>
      <c r="J31" s="3">
        <f t="shared" si="5"/>
        <v>0.4054908999404121</v>
      </c>
      <c r="K31" s="3">
        <f t="shared" si="6"/>
        <v>-0.64811520585823323</v>
      </c>
      <c r="L31" s="3">
        <f t="shared" si="7"/>
        <v>44.801722344462092</v>
      </c>
      <c r="M31" s="3">
        <f t="shared" si="8"/>
        <v>53.934207927568885</v>
      </c>
      <c r="N31" s="3">
        <f t="shared" si="9"/>
        <v>76.719944500614929</v>
      </c>
      <c r="O31" s="3">
        <f t="shared" si="10"/>
        <v>80.660884486237478</v>
      </c>
      <c r="P31" s="3">
        <f t="shared" si="1"/>
        <v>-0.95658221022939038</v>
      </c>
      <c r="Q31" s="3">
        <f t="shared" si="2"/>
        <v>1.5987078451417993</v>
      </c>
      <c r="R31" s="3">
        <f t="shared" si="3"/>
        <v>80.409008351939349</v>
      </c>
    </row>
    <row r="32" spans="1:18">
      <c r="A32">
        <v>1972</v>
      </c>
      <c r="B32" s="3">
        <f>Debt!C32</f>
        <v>26.505817060637206</v>
      </c>
      <c r="C32" s="3">
        <f>i!B32</f>
        <v>5.5306777720212388</v>
      </c>
      <c r="D32" s="3">
        <f>(Table10.1!B38/Table10.1!B37-1)*100</f>
        <v>8.9292911199677647</v>
      </c>
      <c r="E32" s="3">
        <v>7.0570864475763004</v>
      </c>
      <c r="F32" s="3">
        <v>1.5264086755550601</v>
      </c>
      <c r="G32" s="3">
        <f>PB!C32</f>
        <v>-0.54372045220966081</v>
      </c>
      <c r="H32" s="3">
        <f>OMF!C32</f>
        <v>-0.33159301130524149</v>
      </c>
      <c r="I32" s="3">
        <f t="shared" si="4"/>
        <v>-0.84678774357383058</v>
      </c>
      <c r="J32" s="3">
        <f t="shared" si="5"/>
        <v>-0.46647258976977768</v>
      </c>
      <c r="K32" s="3">
        <f t="shared" si="6"/>
        <v>-0.3803151538040524</v>
      </c>
      <c r="L32" s="3">
        <f t="shared" si="7"/>
        <v>43.072307590213626</v>
      </c>
      <c r="M32" s="3">
        <f t="shared" si="8"/>
        <v>53.219349843776193</v>
      </c>
      <c r="N32" s="3">
        <f t="shared" si="9"/>
        <v>75.069739781817034</v>
      </c>
      <c r="O32" s="3">
        <f t="shared" si="10"/>
        <v>79.274538506550115</v>
      </c>
      <c r="P32" s="3">
        <f t="shared" si="1"/>
        <v>-3.3986133479465259</v>
      </c>
      <c r="Q32" s="3">
        <f t="shared" si="2"/>
        <v>-1.8722046723914643</v>
      </c>
      <c r="R32" s="3">
        <f t="shared" si="3"/>
        <v>78.695398441496593</v>
      </c>
    </row>
    <row r="33" spans="1:18">
      <c r="A33">
        <v>1973</v>
      </c>
      <c r="B33" s="3">
        <f>Debt!C33</f>
        <v>25.201722449130457</v>
      </c>
      <c r="C33" s="3">
        <f>i!B33</f>
        <v>5.810278028519404</v>
      </c>
      <c r="D33" s="3">
        <f>(Table10.1!B39/Table10.1!B38-1)*100</f>
        <v>11.22096608427543</v>
      </c>
      <c r="E33" s="3">
        <v>7.8871889886271003</v>
      </c>
      <c r="F33" s="3">
        <v>2.0769109601076998</v>
      </c>
      <c r="G33" s="3">
        <f>PB!C33</f>
        <v>0.28261472213494981</v>
      </c>
      <c r="H33" s="3">
        <f>OMF!C33</f>
        <v>0.26797760076881849</v>
      </c>
      <c r="I33" s="3">
        <f t="shared" si="4"/>
        <v>-1.2894574901406128</v>
      </c>
      <c r="J33" s="3">
        <f t="shared" si="5"/>
        <v>-0.7944948594605864</v>
      </c>
      <c r="K33" s="3">
        <f t="shared" si="6"/>
        <v>-0.49496263068002738</v>
      </c>
      <c r="L33" s="3">
        <f t="shared" si="7"/>
        <v>41.244899505916294</v>
      </c>
      <c r="M33" s="3">
        <f t="shared" si="8"/>
        <v>51.609496857983572</v>
      </c>
      <c r="N33" s="3">
        <f t="shared" si="9"/>
        <v>73.08755009963609</v>
      </c>
      <c r="O33" s="3">
        <f t="shared" si="10"/>
        <v>76.898335079752215</v>
      </c>
      <c r="P33" s="3">
        <f t="shared" si="1"/>
        <v>-5.410688055756026</v>
      </c>
      <c r="Q33" s="3">
        <f t="shared" si="2"/>
        <v>-3.3337770956483297</v>
      </c>
      <c r="R33" s="3">
        <f t="shared" si="3"/>
        <v>76.604531967323751</v>
      </c>
    </row>
    <row r="34" spans="1:18">
      <c r="A34">
        <v>1974</v>
      </c>
      <c r="B34" s="3">
        <f>Debt!C34</f>
        <v>23.178271571635701</v>
      </c>
      <c r="C34" s="3">
        <f>i!B34</f>
        <v>6.6689155495585348</v>
      </c>
      <c r="D34" s="3">
        <f>(Table10.1!B40/Table10.1!B39-1)*100</f>
        <v>9.6194718069082761</v>
      </c>
      <c r="E34" s="3">
        <v>11.048308357177399</v>
      </c>
      <c r="F34" s="3">
        <v>4.3793928076189097</v>
      </c>
      <c r="G34" s="3">
        <f>PB!C34</f>
        <v>1.1194658933809893</v>
      </c>
      <c r="H34" s="3">
        <f>OMF!C34</f>
        <v>-0.22564655899113195</v>
      </c>
      <c r="I34" s="3">
        <f t="shared" si="4"/>
        <v>-0.67833842512263565</v>
      </c>
      <c r="J34" s="3">
        <f t="shared" si="5"/>
        <v>0.32849220646204724</v>
      </c>
      <c r="K34" s="3">
        <f t="shared" si="6"/>
        <v>-1.0068306315846933</v>
      </c>
      <c r="L34" s="3">
        <f t="shared" si="7"/>
        <v>39.90909072560644</v>
      </c>
      <c r="M34" s="3">
        <f t="shared" si="8"/>
        <v>50.937089119802927</v>
      </c>
      <c r="N34" s="3">
        <f t="shared" si="9"/>
        <v>73.814564242531375</v>
      </c>
      <c r="O34" s="3">
        <f t="shared" si="10"/>
        <v>77.900667512172021</v>
      </c>
      <c r="P34" s="3">
        <f t="shared" si="1"/>
        <v>-2.9505562573497413</v>
      </c>
      <c r="Q34" s="3">
        <f t="shared" si="2"/>
        <v>1.4288365502691232</v>
      </c>
      <c r="R34" s="3">
        <f t="shared" si="3"/>
        <v>77.377388259942563</v>
      </c>
    </row>
    <row r="35" spans="1:18">
      <c r="A35">
        <v>1975</v>
      </c>
      <c r="B35" s="3">
        <f>Debt!C35</f>
        <v>24.562440686404159</v>
      </c>
      <c r="C35" s="3">
        <f>i!B35</f>
        <v>7.2740973933587236</v>
      </c>
      <c r="D35" s="3">
        <f>(Table10.1!B41/Table10.1!B40-1)*100</f>
        <v>8.3673331759786862</v>
      </c>
      <c r="E35" s="3">
        <v>12.3078492603707</v>
      </c>
      <c r="F35" s="3">
        <v>5.0337518670119703</v>
      </c>
      <c r="G35" s="3">
        <f>PB!C35</f>
        <v>-1.7574560107036734</v>
      </c>
      <c r="H35" s="3">
        <f>OMF!C35</f>
        <v>-0.13945890442926329</v>
      </c>
      <c r="I35" s="3">
        <f t="shared" si="4"/>
        <v>-0.23382799150594991</v>
      </c>
      <c r="J35" s="3">
        <f t="shared" si="5"/>
        <v>0.84282181040773574</v>
      </c>
      <c r="K35" s="3">
        <f t="shared" si="6"/>
        <v>-1.0766498019136843</v>
      </c>
      <c r="L35" s="3">
        <f t="shared" si="7"/>
        <v>39.367019292526976</v>
      </c>
      <c r="M35" s="3">
        <f t="shared" si="8"/>
        <v>54.407290327499155</v>
      </c>
      <c r="N35" s="3">
        <f t="shared" si="9"/>
        <v>76.359193514266238</v>
      </c>
      <c r="O35" s="3">
        <f t="shared" si="10"/>
        <v>80.733336955260555</v>
      </c>
      <c r="P35" s="3">
        <f t="shared" si="1"/>
        <v>-1.0932357826199626</v>
      </c>
      <c r="Q35" s="3">
        <f t="shared" si="2"/>
        <v>3.940516084392014</v>
      </c>
      <c r="R35" s="3">
        <f t="shared" si="3"/>
        <v>80.051571013663249</v>
      </c>
    </row>
    <row r="36" spans="1:18">
      <c r="A36">
        <v>1976</v>
      </c>
      <c r="B36" s="3">
        <f>Debt!C36</f>
        <v>26.728850568277252</v>
      </c>
      <c r="C36" s="3">
        <f>i!B36</f>
        <v>7.4172789460349637</v>
      </c>
      <c r="D36" s="3">
        <f>(Table10.1!B42/Table10.1!B41-1)*100</f>
        <v>11.150178135258336</v>
      </c>
      <c r="E36" s="3">
        <v>8.9469525195556905</v>
      </c>
      <c r="F36" s="3">
        <v>1.5296735735207301</v>
      </c>
      <c r="G36" s="3">
        <f>PB!C36</f>
        <v>-2.488998376350708</v>
      </c>
      <c r="H36" s="3">
        <f>OMF!C36</f>
        <v>0.50232349812440513</v>
      </c>
      <c r="I36" s="3">
        <f t="shared" si="4"/>
        <v>-0.82491199260201853</v>
      </c>
      <c r="J36" s="3">
        <f t="shared" si="5"/>
        <v>-0.48687819859908993</v>
      </c>
      <c r="K36" s="3">
        <f t="shared" si="6"/>
        <v>-0.33803379400292938</v>
      </c>
      <c r="L36" s="3">
        <f t="shared" si="7"/>
        <v>38.547229620302808</v>
      </c>
      <c r="M36" s="3">
        <f t="shared" si="8"/>
        <v>56.320147572033271</v>
      </c>
      <c r="N36" s="3">
        <f t="shared" si="9"/>
        <v>75.347920417517898</v>
      </c>
      <c r="O36" s="3">
        <f t="shared" si="10"/>
        <v>79.133035822098805</v>
      </c>
      <c r="P36" s="3">
        <f t="shared" si="1"/>
        <v>-3.7328991892233727</v>
      </c>
      <c r="Q36" s="3">
        <f t="shared" si="2"/>
        <v>-2.203225615702646</v>
      </c>
      <c r="R36" s="3">
        <f t="shared" si="3"/>
        <v>78.967107384735854</v>
      </c>
    </row>
    <row r="37" spans="1:18">
      <c r="A37" s="1" t="s">
        <v>1</v>
      </c>
      <c r="B37" s="3">
        <f>Debt!C37</f>
        <v>26.264655994911479</v>
      </c>
      <c r="C37" s="3">
        <f>i!B37</f>
        <v>1.6409581821685615</v>
      </c>
      <c r="D37" s="3">
        <f>(Table10.1!B43*4/Table10.1!B42-1)*100</f>
        <v>5.6267846145232614</v>
      </c>
      <c r="E37" s="3">
        <v>1.8348248481352001</v>
      </c>
      <c r="F37" s="3">
        <v>0.19386666596663801</v>
      </c>
      <c r="G37" s="3">
        <f>PB!C37</f>
        <v>-0.36626735927064558</v>
      </c>
      <c r="H37" s="3">
        <f>OMF!C37</f>
        <v>0.17815117141948481</v>
      </c>
      <c r="I37" s="3">
        <f t="shared" si="4"/>
        <v>-1.0086131040559012</v>
      </c>
      <c r="J37" s="3">
        <f t="shared" si="5"/>
        <v>-0.95955515759181931</v>
      </c>
      <c r="K37" s="3">
        <f t="shared" si="6"/>
        <v>-4.9057946464081868E-2</v>
      </c>
      <c r="L37" s="3">
        <f t="shared" si="7"/>
        <v>37.270801186034632</v>
      </c>
      <c r="M37" s="3">
        <f t="shared" si="8"/>
        <v>54.842695093304975</v>
      </c>
      <c r="N37" s="3">
        <f t="shared" si="9"/>
        <v>72.821111064512294</v>
      </c>
      <c r="O37" s="3">
        <f t="shared" si="10"/>
        <v>76.292191152589808</v>
      </c>
      <c r="P37" s="3">
        <f t="shared" si="1"/>
        <v>-3.9858264323546999</v>
      </c>
      <c r="Q37" s="3">
        <f t="shared" si="2"/>
        <v>-3.7919597663880613</v>
      </c>
      <c r="R37" s="3">
        <f t="shared" si="3"/>
        <v>76.310370651882323</v>
      </c>
    </row>
    <row r="38" spans="1:18">
      <c r="A38">
        <v>1977</v>
      </c>
      <c r="B38" s="3">
        <f>Debt!C38</f>
        <v>27.125288676472405</v>
      </c>
      <c r="C38" s="3">
        <f>i!B38</f>
        <v>6.8166269432038575</v>
      </c>
      <c r="D38" s="3">
        <f>(Table10.1!B44/(Table10.1!B43*4)-1)*100</f>
        <v>7.3001696173009778</v>
      </c>
      <c r="E38" s="3">
        <v>8.0254488667964701</v>
      </c>
      <c r="F38" s="3">
        <v>1.2088219235926101</v>
      </c>
      <c r="G38" s="3">
        <f>PB!C38</f>
        <v>-0.98215454534227464</v>
      </c>
      <c r="H38" s="3">
        <f>OMF!C38</f>
        <v>-3.1615476763859562E-3</v>
      </c>
      <c r="I38" s="3">
        <f t="shared" si="4"/>
        <v>-0.11836031610496833</v>
      </c>
      <c r="J38" s="3">
        <f t="shared" si="5"/>
        <v>0.17753196529127566</v>
      </c>
      <c r="K38" s="3">
        <f t="shared" si="6"/>
        <v>-0.29589228139624341</v>
      </c>
      <c r="L38" s="3">
        <f t="shared" si="7"/>
        <v>37.099680697235279</v>
      </c>
      <c r="M38" s="3">
        <f t="shared" si="8"/>
        <v>56.192388984356683</v>
      </c>
      <c r="N38" s="3">
        <f t="shared" si="9"/>
        <v>73.310172790747515</v>
      </c>
      <c r="O38" s="3">
        <f t="shared" si="10"/>
        <v>76.807876666777432</v>
      </c>
      <c r="P38" s="3">
        <f t="shared" si="1"/>
        <v>-0.48354267409712026</v>
      </c>
      <c r="Q38" s="3">
        <f t="shared" si="2"/>
        <v>0.72527924949549227</v>
      </c>
      <c r="R38" s="3">
        <f t="shared" si="3"/>
        <v>76.823017499966355</v>
      </c>
    </row>
    <row r="39" spans="1:18">
      <c r="A39">
        <v>1978</v>
      </c>
      <c r="B39" s="3">
        <f>Debt!C39</f>
        <v>26.705051793529655</v>
      </c>
      <c r="C39" s="3">
        <f>i!B39</f>
        <v>7.3175573297590253</v>
      </c>
      <c r="D39" s="3">
        <f>(Table10.1!B45/Table10.1!B44-1)*100</f>
        <v>12.30657132624453</v>
      </c>
      <c r="E39" s="3">
        <v>9.2784718407874198</v>
      </c>
      <c r="F39" s="3">
        <v>1.9609145110284001</v>
      </c>
      <c r="G39" s="3">
        <f>PB!C39</f>
        <v>-0.83591018056258115</v>
      </c>
      <c r="H39" s="3">
        <f>OMF!C39</f>
        <v>-5.1155732477072294E-2</v>
      </c>
      <c r="I39" s="3">
        <f t="shared" si="4"/>
        <v>-1.2049913310282507</v>
      </c>
      <c r="J39" s="3">
        <f t="shared" si="5"/>
        <v>-0.73137370070265073</v>
      </c>
      <c r="K39" s="3">
        <f t="shared" si="6"/>
        <v>-0.4736176303256015</v>
      </c>
      <c r="L39" s="3">
        <f t="shared" si="7"/>
        <v>35.400439513676531</v>
      </c>
      <c r="M39" s="3">
        <f t="shared" si="8"/>
        <v>55.462039354731182</v>
      </c>
      <c r="N39" s="3">
        <f t="shared" si="9"/>
        <v>71.282369620058091</v>
      </c>
      <c r="O39" s="3">
        <f t="shared" si="10"/>
        <v>74.73692134272892</v>
      </c>
      <c r="P39" s="3">
        <f t="shared" si="1"/>
        <v>-4.9890139964855047</v>
      </c>
      <c r="Q39" s="3">
        <f t="shared" si="2"/>
        <v>-3.0280994854571102</v>
      </c>
      <c r="R39" s="3">
        <f t="shared" si="3"/>
        <v>74.700498204201978</v>
      </c>
    </row>
    <row r="40" spans="1:18">
      <c r="A40">
        <v>1979</v>
      </c>
      <c r="B40" s="3">
        <f>Debt!C40</f>
        <v>24.957602096995799</v>
      </c>
      <c r="C40" s="3">
        <f>i!B40</f>
        <v>8.2197105707876119</v>
      </c>
      <c r="D40" s="3">
        <f>(Table10.1!B46/Table10.1!B45-1)*100</f>
        <v>12.84941388638412</v>
      </c>
      <c r="E40" s="3">
        <v>10.964105775930999</v>
      </c>
      <c r="F40" s="3">
        <v>2.7443952051434302</v>
      </c>
      <c r="G40" s="3">
        <f>PB!C40</f>
        <v>0.35773656977480678</v>
      </c>
      <c r="H40" s="3">
        <f>OMF!C40</f>
        <v>-0.2941250986620933</v>
      </c>
      <c r="I40" s="3">
        <f t="shared" si="4"/>
        <v>-1.095588028096955</v>
      </c>
      <c r="J40" s="3">
        <f t="shared" si="5"/>
        <v>-0.44614543401263329</v>
      </c>
      <c r="K40" s="3">
        <f t="shared" si="6"/>
        <v>-0.64944259408433203</v>
      </c>
      <c r="L40" s="3">
        <f t="shared" si="7"/>
        <v>33.653993782183782</v>
      </c>
      <c r="M40" s="3">
        <f t="shared" si="8"/>
        <v>53.883606346517382</v>
      </c>
      <c r="N40" s="3">
        <f t="shared" si="9"/>
        <v>69.797372323226554</v>
      </c>
      <c r="O40" s="3">
        <f t="shared" si="10"/>
        <v>73.488336001385449</v>
      </c>
      <c r="P40" s="3">
        <f t="shared" si="1"/>
        <v>-4.6297033155965082</v>
      </c>
      <c r="Q40" s="3">
        <f t="shared" si="2"/>
        <v>-1.8853081104531206</v>
      </c>
      <c r="R40" s="3">
        <f t="shared" si="3"/>
        <v>73.15839626393165</v>
      </c>
    </row>
    <row r="41" spans="1:18">
      <c r="A41">
        <v>1980</v>
      </c>
      <c r="B41" s="3">
        <f>Debt!C41</f>
        <v>25.499588094129443</v>
      </c>
      <c r="C41" s="3">
        <f>i!B41</f>
        <v>9.8010951014046412</v>
      </c>
      <c r="D41" s="3">
        <f>(Table10.1!B47/Table10.1!B46-1)*100</f>
        <v>8.8216091909221195</v>
      </c>
      <c r="E41" s="3">
        <v>12.308929816294</v>
      </c>
      <c r="F41" s="3">
        <v>2.5078347148893898</v>
      </c>
      <c r="G41" s="3">
        <f>PB!C41</f>
        <v>-0.39661162649092019</v>
      </c>
      <c r="H41" s="3">
        <f>OMF!C41</f>
        <v>-7.926501665532433E-2</v>
      </c>
      <c r="I41" s="3">
        <f t="shared" si="4"/>
        <v>0.22463938729804853</v>
      </c>
      <c r="J41" s="3">
        <f t="shared" si="5"/>
        <v>0.79979666906026992</v>
      </c>
      <c r="K41" s="3">
        <f t="shared" si="6"/>
        <v>-0.57515728176222847</v>
      </c>
      <c r="L41" s="3">
        <f t="shared" si="7"/>
        <v>33.8776429843697</v>
      </c>
      <c r="M41" s="3">
        <f t="shared" si="8"/>
        <v>55.927718560893446</v>
      </c>
      <c r="N41" s="3">
        <f t="shared" si="9"/>
        <v>71.954848868373574</v>
      </c>
      <c r="O41" s="3">
        <f t="shared" si="10"/>
        <v>75.843358976760342</v>
      </c>
      <c r="P41" s="3">
        <f t="shared" si="1"/>
        <v>0.97948591048252176</v>
      </c>
      <c r="Q41" s="3">
        <f t="shared" si="2"/>
        <v>3.4873206253718809</v>
      </c>
      <c r="R41" s="3">
        <f t="shared" si="3"/>
        <v>75.423580903067844</v>
      </c>
    </row>
    <row r="42" spans="1:18">
      <c r="A42">
        <v>1981</v>
      </c>
      <c r="B42" s="3">
        <f>Debt!C42</f>
        <v>25.194807267272541</v>
      </c>
      <c r="C42" s="3">
        <f>i!B42</f>
        <v>11.479331332180587</v>
      </c>
      <c r="D42" s="3">
        <f>(Table10.1!B48/Table10.1!B47-1)*100</f>
        <v>12.225545327554709</v>
      </c>
      <c r="E42" s="3">
        <v>13.7026098479312</v>
      </c>
      <c r="F42" s="3">
        <v>2.2232785157506099</v>
      </c>
      <c r="G42" s="3">
        <f>PB!C42</f>
        <v>8.7960487995595596E-2</v>
      </c>
      <c r="H42" s="3">
        <f>OMF!C42</f>
        <v>-4.726759169865305E-2</v>
      </c>
      <c r="I42" s="3">
        <f t="shared" si="4"/>
        <v>-0.16955274716266172</v>
      </c>
      <c r="J42" s="3">
        <f t="shared" si="5"/>
        <v>0.33561464770005095</v>
      </c>
      <c r="K42" s="3">
        <f t="shared" si="6"/>
        <v>-0.50516739486271223</v>
      </c>
      <c r="L42" s="3">
        <f t="shared" si="7"/>
        <v>33.605114991828799</v>
      </c>
      <c r="M42" s="3">
        <f t="shared" si="8"/>
        <v>56.528587138611599</v>
      </c>
      <c r="N42" s="3">
        <f t="shared" si="9"/>
        <v>72.854620152915786</v>
      </c>
      <c r="O42" s="3">
        <f t="shared" si="10"/>
        <v>76.841576756177489</v>
      </c>
      <c r="P42" s="3">
        <f t="shared" si="1"/>
        <v>-0.74621399537412181</v>
      </c>
      <c r="Q42" s="3">
        <f t="shared" si="2"/>
        <v>1.4770645203764907</v>
      </c>
      <c r="R42" s="3">
        <f t="shared" si="3"/>
        <v>76.36900615172479</v>
      </c>
    </row>
    <row r="43" spans="1:18">
      <c r="A43">
        <v>1982</v>
      </c>
      <c r="B43" s="3">
        <f>Debt!C43</f>
        <v>27.904537703532679</v>
      </c>
      <c r="C43" s="3">
        <f>i!B43</f>
        <v>12.814760390671514</v>
      </c>
      <c r="D43" s="3">
        <f>(Table10.1!B49/Table10.1!B48-1)*100</f>
        <v>5.7488689768529166</v>
      </c>
      <c r="E43" s="3">
        <v>12.383065536099499</v>
      </c>
      <c r="F43" s="3">
        <v>-0.43169485457205597</v>
      </c>
      <c r="G43" s="3">
        <f>PB!C43</f>
        <v>-0.8093319450103369</v>
      </c>
      <c r="H43" s="3">
        <f>OMF!C43</f>
        <v>0.21694055864910133</v>
      </c>
      <c r="I43" s="3">
        <f t="shared" si="4"/>
        <v>1.6834579326007031</v>
      </c>
      <c r="J43" s="3">
        <f t="shared" si="5"/>
        <v>1.5806060651107932</v>
      </c>
      <c r="K43" s="3">
        <f t="shared" si="6"/>
        <v>0.10285186748992009</v>
      </c>
      <c r="L43" s="3">
        <f t="shared" si="7"/>
        <v>36.067470520666603</v>
      </c>
      <c r="M43" s="3">
        <f t="shared" si="8"/>
        <v>61.10120261428083</v>
      </c>
      <c r="N43" s="3">
        <f t="shared" si="9"/>
        <v>77.642123735264789</v>
      </c>
      <c r="O43" s="3">
        <f t="shared" si="10"/>
        <v>81.662263058122704</v>
      </c>
      <c r="P43" s="3">
        <f t="shared" si="1"/>
        <v>7.0658914138185978</v>
      </c>
      <c r="Q43" s="3">
        <f t="shared" si="2"/>
        <v>6.6341965592465826</v>
      </c>
      <c r="R43" s="3">
        <f t="shared" si="3"/>
        <v>81.376986111048254</v>
      </c>
    </row>
    <row r="44" spans="1:18">
      <c r="A44">
        <v>1983</v>
      </c>
      <c r="B44" s="3">
        <f>Debt!C44</f>
        <v>32.162556561085978</v>
      </c>
      <c r="C44" s="3">
        <f>i!B44</f>
        <v>12.065110996944542</v>
      </c>
      <c r="D44" s="3">
        <f>(Table10.1!B50/Table10.1!B49-1)*100</f>
        <v>6.7197851117449137</v>
      </c>
      <c r="E44" s="3">
        <v>10.282738798013501</v>
      </c>
      <c r="F44" s="3">
        <v>-1.782372198931</v>
      </c>
      <c r="G44" s="3">
        <f>PB!C44</f>
        <v>-2.7220305429864253</v>
      </c>
      <c r="H44" s="3">
        <f>OMF!C44</f>
        <v>0.13832013574660634</v>
      </c>
      <c r="I44" s="3">
        <f t="shared" si="4"/>
        <v>1.3976681788202618</v>
      </c>
      <c r="J44" s="3">
        <f t="shared" si="5"/>
        <v>0.93162271054348944</v>
      </c>
      <c r="K44" s="3">
        <f t="shared" si="6"/>
        <v>0.46604546827676163</v>
      </c>
      <c r="L44" s="3">
        <f t="shared" si="7"/>
        <v>38.012319629329738</v>
      </c>
      <c r="M44" s="3">
        <f t="shared" si="8"/>
        <v>66.001482017214755</v>
      </c>
      <c r="N44" s="3">
        <f t="shared" si="9"/>
        <v>80.372608863497291</v>
      </c>
      <c r="O44" s="3">
        <f t="shared" si="10"/>
        <v>84.388644683491549</v>
      </c>
      <c r="P44" s="3">
        <f t="shared" si="1"/>
        <v>5.3453258851996281</v>
      </c>
      <c r="Q44" s="3">
        <f t="shared" si="2"/>
        <v>3.5629536862685871</v>
      </c>
      <c r="R44" s="3">
        <f t="shared" si="3"/>
        <v>84.232163597455681</v>
      </c>
    </row>
    <row r="45" spans="1:18">
      <c r="A45">
        <v>1984</v>
      </c>
      <c r="B45" s="3">
        <f>Debt!C45</f>
        <v>33.094886906759008</v>
      </c>
      <c r="C45" s="3">
        <f>i!B45</f>
        <v>11.739713066752955</v>
      </c>
      <c r="D45" s="3">
        <f>(Table10.1!B51/Table10.1!B50-1)*100</f>
        <v>11.68481334841629</v>
      </c>
      <c r="E45" s="3">
        <v>10.284142449170201</v>
      </c>
      <c r="F45" s="3">
        <v>-1.45557061758279</v>
      </c>
      <c r="G45" s="3">
        <f>PB!C45</f>
        <v>-1.3130590566384117</v>
      </c>
      <c r="H45" s="3">
        <f>OMF!C45</f>
        <v>-0.39653851753847319</v>
      </c>
      <c r="I45" s="3">
        <f t="shared" si="4"/>
        <v>1.5809806573094994E-2</v>
      </c>
      <c r="J45" s="3">
        <f t="shared" si="5"/>
        <v>-0.40335973772846245</v>
      </c>
      <c r="K45" s="3">
        <f t="shared" si="6"/>
        <v>0.419169544301568</v>
      </c>
      <c r="L45" s="3">
        <f t="shared" si="7"/>
        <v>37.634466424309657</v>
      </c>
      <c r="M45" s="3">
        <f t="shared" si="8"/>
        <v>66.090259263408541</v>
      </c>
      <c r="N45" s="3">
        <f t="shared" si="9"/>
        <v>78.968094678037033</v>
      </c>
      <c r="O45" s="3">
        <f t="shared" si="10"/>
        <v>83.330302772078383</v>
      </c>
      <c r="P45" s="3">
        <f t="shared" si="1"/>
        <v>5.4899718336665515E-2</v>
      </c>
      <c r="Q45" s="3">
        <f t="shared" si="2"/>
        <v>-1.400670899246089</v>
      </c>
      <c r="R45" s="3">
        <f t="shared" si="3"/>
        <v>82.779245642155757</v>
      </c>
    </row>
    <row r="46" spans="1:18">
      <c r="A46">
        <v>1985</v>
      </c>
      <c r="B46" s="3">
        <f>Debt!C46</f>
        <v>35.339175287945842</v>
      </c>
      <c r="C46" s="3">
        <f>i!B46</f>
        <v>11.699917749000555</v>
      </c>
      <c r="D46" s="3">
        <f>(Table10.1!B52/Table10.1!B51-1)*100</f>
        <v>8.0004051479106266</v>
      </c>
      <c r="E46" s="3">
        <v>9.9783354057587097</v>
      </c>
      <c r="F46" s="3">
        <v>-1.72158234324185</v>
      </c>
      <c r="G46" s="3">
        <f>PB!C46</f>
        <v>-1.3925265965241347</v>
      </c>
      <c r="H46" s="3">
        <f>OMF!C46</f>
        <v>-0.28189091761672269</v>
      </c>
      <c r="I46" s="3">
        <f t="shared" si="4"/>
        <v>1.1336527022794198</v>
      </c>
      <c r="J46" s="3">
        <f t="shared" si="5"/>
        <v>0.60610307992169021</v>
      </c>
      <c r="K46" s="3">
        <f t="shared" si="6"/>
        <v>0.52754962235773095</v>
      </c>
      <c r="L46" s="3">
        <f t="shared" si="7"/>
        <v>38.641729770339914</v>
      </c>
      <c r="M46" s="3">
        <f t="shared" si="8"/>
        <v>68.411278582702238</v>
      </c>
      <c r="N46" s="3">
        <f t="shared" si="9"/>
        <v>80.132433370896209</v>
      </c>
      <c r="O46" s="3">
        <f t="shared" si="10"/>
        <v>84.856422299341332</v>
      </c>
      <c r="P46" s="3">
        <f t="shared" si="1"/>
        <v>3.6995126010899284</v>
      </c>
      <c r="Q46" s="3">
        <f t="shared" si="2"/>
        <v>1.9779302578480831</v>
      </c>
      <c r="R46" s="3">
        <f t="shared" si="3"/>
        <v>84.013382136225346</v>
      </c>
    </row>
    <row r="47" spans="1:18">
      <c r="A47">
        <v>1986</v>
      </c>
      <c r="B47" s="3">
        <f>Debt!C47</f>
        <v>38.456183374758353</v>
      </c>
      <c r="C47" s="3">
        <f>i!B47</f>
        <v>10.569841964889932</v>
      </c>
      <c r="D47" s="3">
        <f>(Table10.1!B53/Table10.1!B52-1)*100</f>
        <v>6.1223293572872928</v>
      </c>
      <c r="E47" s="3">
        <v>8.1362551087688999</v>
      </c>
      <c r="F47" s="3">
        <v>-2.4335868561210399</v>
      </c>
      <c r="G47" s="3">
        <f>PB!C47</f>
        <v>-1.3678431372549018</v>
      </c>
      <c r="H47" s="3">
        <f>OMF!C47</f>
        <v>0.268124827395747</v>
      </c>
      <c r="I47" s="3">
        <f t="shared" si="4"/>
        <v>1.4810401221618676</v>
      </c>
      <c r="J47" s="3">
        <f t="shared" si="5"/>
        <v>0.67064561793497224</v>
      </c>
      <c r="K47" s="3">
        <f t="shared" si="6"/>
        <v>0.8103945042268984</v>
      </c>
      <c r="L47" s="3">
        <f t="shared" si="7"/>
        <v>40.529302468640871</v>
      </c>
      <c r="M47" s="3">
        <f t="shared" si="8"/>
        <v>71.345514654205616</v>
      </c>
      <c r="N47" s="3">
        <f t="shared" si="9"/>
        <v>81.921263332375503</v>
      </c>
      <c r="O47" s="3">
        <f t="shared" si="10"/>
        <v>86.466776454609473</v>
      </c>
      <c r="P47" s="3">
        <f t="shared" si="1"/>
        <v>4.447512607602639</v>
      </c>
      <c r="Q47" s="3">
        <f t="shared" si="2"/>
        <v>2.0139257514816071</v>
      </c>
      <c r="R47" s="3">
        <f t="shared" si="3"/>
        <v>85.875862409623096</v>
      </c>
    </row>
    <row r="48" spans="1:18">
      <c r="A48">
        <v>1987</v>
      </c>
      <c r="B48" s="3">
        <f>Debt!C48</f>
        <v>39.636990970394223</v>
      </c>
      <c r="C48" s="3">
        <f>i!B48</f>
        <v>9.211529435150517</v>
      </c>
      <c r="D48" s="3">
        <f>(Table10.1!B54/Table10.1!B53-1)*100</f>
        <v>5.3333333333333233</v>
      </c>
      <c r="E48" s="3">
        <v>7.7117487461037104</v>
      </c>
      <c r="F48" s="3">
        <v>-1.4997806890468099</v>
      </c>
      <c r="G48" s="3">
        <f>PB!C48</f>
        <v>0.22249955428775181</v>
      </c>
      <c r="H48" s="3">
        <f>OMF!C48</f>
        <v>-1.2584816418990489E-2</v>
      </c>
      <c r="I48" s="3">
        <f t="shared" si="4"/>
        <v>1.4158919663426113</v>
      </c>
      <c r="J48" s="3">
        <f t="shared" si="5"/>
        <v>0.86833651191312922</v>
      </c>
      <c r="K48" s="3">
        <f t="shared" si="6"/>
        <v>0.54755545442948328</v>
      </c>
      <c r="L48" s="3">
        <f t="shared" si="7"/>
        <v>42.008938375417316</v>
      </c>
      <c r="M48" s="3">
        <f t="shared" si="8"/>
        <v>72.721404381779877</v>
      </c>
      <c r="N48" s="3">
        <f t="shared" si="9"/>
        <v>83.758451889469271</v>
      </c>
      <c r="O48" s="3">
        <f t="shared" si="10"/>
        <v>88.419187028776079</v>
      </c>
      <c r="P48" s="3">
        <f t="shared" si="1"/>
        <v>3.8781961018171938</v>
      </c>
      <c r="Q48" s="3">
        <f t="shared" si="2"/>
        <v>2.3784154127703871</v>
      </c>
      <c r="R48" s="3">
        <f t="shared" si="3"/>
        <v>87.802345391368647</v>
      </c>
    </row>
    <row r="49" spans="1:18">
      <c r="A49">
        <v>1988</v>
      </c>
      <c r="B49" s="3">
        <f>Debt!C49</f>
        <v>39.92597133432583</v>
      </c>
      <c r="C49" s="3">
        <f>i!B49</f>
        <v>9.1136249023020461</v>
      </c>
      <c r="D49" s="3">
        <f>(Table10.1!B55/Table10.1!B54-1)*100</f>
        <v>7.7795140163392951</v>
      </c>
      <c r="E49" s="3">
        <v>8.3721694087921197</v>
      </c>
      <c r="F49" s="3">
        <v>-0.74145549350992901</v>
      </c>
      <c r="G49" s="3">
        <f>PB!C49</f>
        <v>0.33174728279378424</v>
      </c>
      <c r="H49" s="3">
        <f>OMF!C49</f>
        <v>0.13009506572865887</v>
      </c>
      <c r="I49" s="3">
        <f t="shared" si="4"/>
        <v>0.49063258099673396</v>
      </c>
      <c r="J49" s="3">
        <f t="shared" si="5"/>
        <v>0.21795493005884983</v>
      </c>
      <c r="K49" s="3">
        <f t="shared" si="6"/>
        <v>0.27267765093788499</v>
      </c>
      <c r="L49" s="3">
        <f t="shared" si="7"/>
        <v>42.659026340593329</v>
      </c>
      <c r="M49" s="3">
        <f t="shared" si="8"/>
        <v>72.919630869373506</v>
      </c>
      <c r="N49" s="3">
        <f t="shared" si="9"/>
        <v>84.349115910521576</v>
      </c>
      <c r="O49" s="3">
        <f t="shared" si="10"/>
        <v>88.905384322085041</v>
      </c>
      <c r="P49" s="3">
        <f t="shared" si="1"/>
        <v>1.3341108859627511</v>
      </c>
      <c r="Q49" s="3">
        <f t="shared" si="2"/>
        <v>0.59265539245282461</v>
      </c>
      <c r="R49" s="3">
        <f t="shared" si="3"/>
        <v>88.415245876486296</v>
      </c>
    </row>
    <row r="50" spans="1:18">
      <c r="A50">
        <v>1989</v>
      </c>
      <c r="B50" s="3">
        <f>Debt!C50</f>
        <v>39.439139103547909</v>
      </c>
      <c r="C50" s="3">
        <f>i!B50</f>
        <v>9.2114216305585437</v>
      </c>
      <c r="D50" s="3">
        <f>(Table10.1!B56/Table10.1!B55-1)*100</f>
        <v>8.0981016045382539</v>
      </c>
      <c r="E50" s="3">
        <v>8.2550420326367107</v>
      </c>
      <c r="F50" s="3">
        <v>-0.95637959792183402</v>
      </c>
      <c r="G50" s="3">
        <f>PB!C50</f>
        <v>0.65429570586938024</v>
      </c>
      <c r="H50" s="3">
        <f>OMF!C50</f>
        <v>-0.24374063289031314</v>
      </c>
      <c r="I50" s="3">
        <f t="shared" si="4"/>
        <v>0.41120410798177071</v>
      </c>
      <c r="J50" s="3">
        <f t="shared" si="5"/>
        <v>5.7965856388293796E-2</v>
      </c>
      <c r="K50" s="3">
        <f t="shared" si="6"/>
        <v>0.35323825159347777</v>
      </c>
      <c r="L50" s="3">
        <f t="shared" si="7"/>
        <v>42.85463799613872</v>
      </c>
      <c r="M50" s="3">
        <f t="shared" si="8"/>
        <v>72.127461681984215</v>
      </c>
      <c r="N50" s="3">
        <f t="shared" si="9"/>
        <v>84.227836136464404</v>
      </c>
      <c r="O50" s="3">
        <f t="shared" si="10"/>
        <v>89.034460123312442</v>
      </c>
      <c r="P50" s="3">
        <f t="shared" si="1"/>
        <v>1.1133200260202898</v>
      </c>
      <c r="Q50" s="3">
        <f t="shared" si="2"/>
        <v>0.15694042809845676</v>
      </c>
      <c r="R50" s="3">
        <f t="shared" si="3"/>
        <v>88.299869445485939</v>
      </c>
    </row>
    <row r="51" spans="1:18">
      <c r="A51">
        <v>1990</v>
      </c>
      <c r="B51" s="3">
        <f>Debt!C51</f>
        <v>40.882525958889595</v>
      </c>
      <c r="C51" s="3">
        <f>i!B51</f>
        <v>9.2380299408960358</v>
      </c>
      <c r="D51" s="3">
        <f>(Table10.1!B57/Table10.1!B56-1)*100</f>
        <v>6.1943318015905469</v>
      </c>
      <c r="E51" s="3">
        <v>8.2666176633474802</v>
      </c>
      <c r="F51" s="3">
        <v>-0.97141227754855397</v>
      </c>
      <c r="G51" s="3">
        <f>PB!C51</f>
        <v>-0.31628734901462174</v>
      </c>
      <c r="H51" s="3">
        <f>OMF!C51</f>
        <v>-3.2888323797414703E-3</v>
      </c>
      <c r="I51" s="3">
        <f t="shared" si="4"/>
        <v>1.1303883387068048</v>
      </c>
      <c r="J51" s="3">
        <f t="shared" si="5"/>
        <v>0.76961895213811449</v>
      </c>
      <c r="K51" s="3">
        <f t="shared" si="6"/>
        <v>0.36076938656868962</v>
      </c>
      <c r="L51" s="3">
        <f t="shared" si="7"/>
        <v>44.079631123036812</v>
      </c>
      <c r="M51" s="3">
        <f t="shared" si="8"/>
        <v>73.847962054436152</v>
      </c>
      <c r="N51" s="3">
        <f t="shared" si="9"/>
        <v>85.868176968971937</v>
      </c>
      <c r="O51" s="3">
        <f t="shared" si="10"/>
        <v>90.771886686412103</v>
      </c>
      <c r="P51" s="3">
        <f t="shared" si="1"/>
        <v>3.0436981393054889</v>
      </c>
      <c r="Q51" s="3">
        <f t="shared" si="2"/>
        <v>2.0722858617569333</v>
      </c>
      <c r="R51" s="3">
        <f t="shared" si="3"/>
        <v>90.019672306820524</v>
      </c>
    </row>
    <row r="52" spans="1:18">
      <c r="A52">
        <v>1991</v>
      </c>
      <c r="B52" s="3">
        <f>Debt!C52</f>
        <v>44.131327263700783</v>
      </c>
      <c r="C52" s="3">
        <f>i!B52</f>
        <v>8.9059852593219819</v>
      </c>
      <c r="D52" s="3">
        <f>(Table10.1!B58/Table10.1!B57-1)*100</f>
        <v>3.2960372960372908</v>
      </c>
      <c r="E52" s="3">
        <v>7.4962471526593299</v>
      </c>
      <c r="F52" s="3">
        <v>-1.40973810666265</v>
      </c>
      <c r="G52" s="3">
        <f>PB!C52</f>
        <v>-0.89386895994288695</v>
      </c>
      <c r="H52" s="3">
        <f>OMF!C52</f>
        <v>0.13462603650806024</v>
      </c>
      <c r="I52" s="3">
        <f t="shared" si="4"/>
        <v>2.2203063083602395</v>
      </c>
      <c r="J52" s="3">
        <f t="shared" si="5"/>
        <v>1.6623598832161774</v>
      </c>
      <c r="K52" s="3">
        <f t="shared" si="6"/>
        <v>0.55794642514406145</v>
      </c>
      <c r="L52" s="3">
        <f t="shared" si="7"/>
        <v>46.608196397817153</v>
      </c>
      <c r="M52" s="3">
        <f t="shared" si="8"/>
        <v>77.87925315257641</v>
      </c>
      <c r="N52" s="3">
        <f t="shared" si="9"/>
        <v>89.494363502051712</v>
      </c>
      <c r="O52" s="3">
        <f t="shared" si="10"/>
        <v>94.462841181324492</v>
      </c>
      <c r="P52" s="3">
        <f t="shared" si="1"/>
        <v>5.6099479632846911</v>
      </c>
      <c r="Q52" s="3">
        <f t="shared" si="2"/>
        <v>4.2002098566220392</v>
      </c>
      <c r="R52" s="3">
        <f t="shared" si="3"/>
        <v>93.814666396261615</v>
      </c>
    </row>
    <row r="53" spans="1:18">
      <c r="A53">
        <v>1992</v>
      </c>
      <c r="B53" s="3">
        <f>Debt!C53</f>
        <v>46.752183908045971</v>
      </c>
      <c r="C53" s="3">
        <f>i!B53</f>
        <v>7.9756072798837039</v>
      </c>
      <c r="D53" s="3">
        <f>(Table10.1!B59/Table10.1!B58-1)*100</f>
        <v>5.3022439040401714</v>
      </c>
      <c r="E53" s="3">
        <v>5.9211068356921901</v>
      </c>
      <c r="F53" s="3">
        <v>-2.05450044419152</v>
      </c>
      <c r="G53" s="3">
        <f>PB!C53</f>
        <v>-1.182263783362556</v>
      </c>
      <c r="H53" s="3">
        <f>OMF!C53</f>
        <v>0.31820767582310544</v>
      </c>
      <c r="I53" s="3">
        <f t="shared" si="4"/>
        <v>1.1203851851595377</v>
      </c>
      <c r="J53" s="3">
        <f t="shared" si="5"/>
        <v>0.25936049941154826</v>
      </c>
      <c r="K53" s="3">
        <f t="shared" si="6"/>
        <v>0.86102468574799196</v>
      </c>
      <c r="L53" s="3">
        <f t="shared" si="7"/>
        <v>48.109670836479552</v>
      </c>
      <c r="M53" s="3">
        <f t="shared" si="8"/>
        <v>79.837422198575069</v>
      </c>
      <c r="N53" s="3">
        <f t="shared" si="9"/>
        <v>90.338530949574292</v>
      </c>
      <c r="O53" s="3">
        <f t="shared" si="10"/>
        <v>95.018000773924683</v>
      </c>
      <c r="P53" s="3">
        <f t="shared" si="1"/>
        <v>2.6733633758435325</v>
      </c>
      <c r="Q53" s="3">
        <f t="shared" si="2"/>
        <v>0.61886293165201867</v>
      </c>
      <c r="R53" s="3">
        <f t="shared" si="3"/>
        <v>94.68422433135224</v>
      </c>
    </row>
    <row r="54" spans="1:18">
      <c r="A54">
        <v>1993</v>
      </c>
      <c r="B54" s="3">
        <f>Debt!C54</f>
        <v>47.944504507163863</v>
      </c>
      <c r="C54" s="3">
        <f>i!B54</f>
        <v>7.0057475038645052</v>
      </c>
      <c r="D54" s="3">
        <f>(Table10.1!B60/Table10.1!B59-1)*100</f>
        <v>5.596337424508091</v>
      </c>
      <c r="E54" s="3">
        <v>5.5992074393497004</v>
      </c>
      <c r="F54" s="3">
        <v>-1.4065400645148001</v>
      </c>
      <c r="G54" s="3">
        <f>PB!C54</f>
        <v>-0.66265455900639447</v>
      </c>
      <c r="H54" s="3">
        <f>OMF!C54</f>
        <v>-9.434233782143292E-2</v>
      </c>
      <c r="I54" s="3">
        <f t="shared" si="4"/>
        <v>0.62400837793292152</v>
      </c>
      <c r="J54" s="3">
        <f t="shared" si="5"/>
        <v>1.2706829135021712E-3</v>
      </c>
      <c r="K54" s="3">
        <f t="shared" si="6"/>
        <v>0.62273769501941711</v>
      </c>
      <c r="L54" s="3">
        <f t="shared" si="7"/>
        <v>48.657455457274743</v>
      </c>
      <c r="M54" s="3">
        <f t="shared" si="8"/>
        <v>80.407904330120701</v>
      </c>
      <c r="N54" s="3">
        <f t="shared" si="9"/>
        <v>90.246643932940302</v>
      </c>
      <c r="O54" s="3">
        <f t="shared" si="10"/>
        <v>95.020583278953666</v>
      </c>
      <c r="P54" s="3">
        <f t="shared" si="1"/>
        <v>1.4094100793564142</v>
      </c>
      <c r="Q54" s="3">
        <f t="shared" si="2"/>
        <v>2.8700148416094251E-3</v>
      </c>
      <c r="R54" s="3">
        <f t="shared" si="3"/>
        <v>94.592455426811966</v>
      </c>
    </row>
    <row r="55" spans="1:18">
      <c r="A55">
        <v>1994</v>
      </c>
      <c r="B55" s="3">
        <f>Debt!C55</f>
        <v>47.835261988198162</v>
      </c>
      <c r="C55" s="3">
        <f>i!B55</f>
        <v>6.481845193751008</v>
      </c>
      <c r="D55" s="3">
        <f>(Table10.1!B61/Table10.1!B60-1)*100</f>
        <v>5.9262839789973265</v>
      </c>
      <c r="E55" s="3">
        <v>4.9679707136943003</v>
      </c>
      <c r="F55" s="3">
        <v>-1.5138744800567101</v>
      </c>
      <c r="G55" s="3">
        <f>PB!C55</f>
        <v>0.10269129214070241</v>
      </c>
      <c r="H55" s="3">
        <f>OMF!C55</f>
        <v>-0.25801012979231835</v>
      </c>
      <c r="I55" s="3">
        <f t="shared" si="4"/>
        <v>0.2514589029673186</v>
      </c>
      <c r="J55" s="3">
        <f t="shared" si="5"/>
        <v>-0.43375310585525534</v>
      </c>
      <c r="K55" s="3">
        <f t="shared" si="6"/>
        <v>0.68521200882257494</v>
      </c>
      <c r="L55" s="3">
        <f t="shared" si="7"/>
        <v>48.65464350913512</v>
      </c>
      <c r="M55" s="3">
        <f t="shared" si="8"/>
        <v>79.31975398370686</v>
      </c>
      <c r="N55" s="3">
        <f t="shared" si="9"/>
        <v>89.172173971071146</v>
      </c>
      <c r="O55" s="3">
        <f t="shared" si="10"/>
        <v>94.160933699902003</v>
      </c>
      <c r="P55" s="3">
        <f t="shared" si="1"/>
        <v>0.55556121475368148</v>
      </c>
      <c r="Q55" s="3">
        <f t="shared" si="2"/>
        <v>-0.95831326530302618</v>
      </c>
      <c r="R55" s="3">
        <f t="shared" si="3"/>
        <v>93.478668983266658</v>
      </c>
    </row>
    <row r="56" spans="1:18">
      <c r="A56">
        <v>1995</v>
      </c>
      <c r="B56" s="3">
        <f>Debt!C56</f>
        <v>47.674277570374677</v>
      </c>
      <c r="C56" s="3">
        <f>i!B56</f>
        <v>6.9676222267856858</v>
      </c>
      <c r="D56" s="3">
        <f>(Table10.1!B62/Table10.1!B61-1)*100</f>
        <v>5.3446149773229257</v>
      </c>
      <c r="E56" s="3">
        <v>5.5701866714035297</v>
      </c>
      <c r="F56" s="3">
        <v>-1.39743555538216</v>
      </c>
      <c r="G56" s="3">
        <f>PB!C56</f>
        <v>0.99532764361791837</v>
      </c>
      <c r="H56" s="3">
        <f>OMF!C56</f>
        <v>9.736225146073138E-2</v>
      </c>
      <c r="I56" s="3">
        <f t="shared" si="4"/>
        <v>0.7369809743337008</v>
      </c>
      <c r="J56" s="3">
        <f t="shared" si="5"/>
        <v>0.1024284068605706</v>
      </c>
      <c r="K56" s="3">
        <f t="shared" si="6"/>
        <v>0.63455256747313205</v>
      </c>
      <c r="L56" s="3">
        <f t="shared" si="7"/>
        <v>49.501610656416595</v>
      </c>
      <c r="M56" s="3">
        <f t="shared" si="8"/>
        <v>78.591633925210189</v>
      </c>
      <c r="N56" s="3">
        <f t="shared" si="9"/>
        <v>89.460478287789172</v>
      </c>
      <c r="O56" s="3">
        <f t="shared" si="10"/>
        <v>94.362558067084606</v>
      </c>
      <c r="P56" s="3">
        <f t="shared" si="1"/>
        <v>1.6230072494627601</v>
      </c>
      <c r="Q56" s="3">
        <f t="shared" si="2"/>
        <v>0.22557169408060407</v>
      </c>
      <c r="R56" s="3">
        <f t="shared" si="3"/>
        <v>93.77619468615292</v>
      </c>
    </row>
    <row r="57" spans="1:18">
      <c r="A57">
        <v>1996</v>
      </c>
      <c r="B57" s="3">
        <f>Debt!C57</f>
        <v>46.961644757320322</v>
      </c>
      <c r="C57" s="3">
        <f>i!B57</f>
        <v>6.8400706030277618</v>
      </c>
      <c r="D57" s="3">
        <f>(Table10.1!B63/Table10.1!B62-1)*100</f>
        <v>5.1703442597472948</v>
      </c>
      <c r="E57" s="3">
        <v>5.3147999362296199</v>
      </c>
      <c r="F57" s="3">
        <v>-1.5252706667981399</v>
      </c>
      <c r="G57" s="3">
        <f>PB!C57</f>
        <v>1.749532310652627</v>
      </c>
      <c r="H57" s="3">
        <f>OMF!C57</f>
        <v>0.280003647190877</v>
      </c>
      <c r="I57" s="3">
        <f t="shared" si="4"/>
        <v>0.75689585040739282</v>
      </c>
      <c r="J57" s="3">
        <f t="shared" si="5"/>
        <v>6.5482528042560287E-2</v>
      </c>
      <c r="K57" s="3">
        <f t="shared" si="6"/>
        <v>0.69141332236483177</v>
      </c>
      <c r="L57" s="3">
        <f t="shared" si="7"/>
        <v>50.5675216231052</v>
      </c>
      <c r="M57" s="3">
        <f t="shared" si="8"/>
        <v>77.230054015975966</v>
      </c>
      <c r="N57" s="3">
        <f t="shared" si="9"/>
        <v>89.863359481882227</v>
      </c>
      <c r="O57" s="3">
        <f t="shared" si="10"/>
        <v>94.492168816732047</v>
      </c>
      <c r="P57" s="3">
        <f t="shared" si="1"/>
        <v>1.669726343280467</v>
      </c>
      <c r="Q57" s="3">
        <f t="shared" si="2"/>
        <v>0.14445567648232505</v>
      </c>
      <c r="R57" s="3">
        <f t="shared" si="3"/>
        <v>94.185003689422786</v>
      </c>
    </row>
    <row r="58" spans="1:18">
      <c r="A58">
        <v>1997</v>
      </c>
      <c r="B58" s="3">
        <f>Debt!C58</f>
        <v>44.637709626938744</v>
      </c>
      <c r="C58" s="3">
        <f>i!B58</f>
        <v>6.7158301404391398</v>
      </c>
      <c r="D58" s="3">
        <f>(Table10.1!B64/Table10.1!B63-1)*100</f>
        <v>6.2844871766655208</v>
      </c>
      <c r="E58" s="3">
        <v>5.3992447486376598</v>
      </c>
      <c r="F58" s="3">
        <v>-1.31658539180148</v>
      </c>
      <c r="G58" s="3">
        <f>PB!C58</f>
        <v>2.7084288592212187</v>
      </c>
      <c r="H58" s="3">
        <f>OMF!C58</f>
        <v>0.19390547300474809</v>
      </c>
      <c r="I58" s="3">
        <f t="shared" si="4"/>
        <v>0.19058825583488975</v>
      </c>
      <c r="J58" s="3">
        <f t="shared" si="5"/>
        <v>-0.39114306832050305</v>
      </c>
      <c r="K58" s="3">
        <f t="shared" si="6"/>
        <v>0.58173132415539286</v>
      </c>
      <c r="L58" s="3">
        <f t="shared" si="7"/>
        <v>50.966649374798102</v>
      </c>
      <c r="M58" s="3">
        <f t="shared" si="8"/>
        <v>74.07228228421134</v>
      </c>
      <c r="N58" s="3">
        <f t="shared" si="9"/>
        <v>89.308793934781733</v>
      </c>
      <c r="O58" s="3">
        <f t="shared" si="10"/>
        <v>93.705144490087818</v>
      </c>
      <c r="P58" s="3">
        <f t="shared" si="1"/>
        <v>0.43134296377361903</v>
      </c>
      <c r="Q58" s="3">
        <f t="shared" si="2"/>
        <v>-0.88524242802786102</v>
      </c>
      <c r="R58" s="3">
        <f t="shared" si="3"/>
        <v>93.594443211048855</v>
      </c>
    </row>
    <row r="59" spans="1:18">
      <c r="A59">
        <v>1998</v>
      </c>
      <c r="B59" s="3">
        <f>Debt!C59</f>
        <v>41.665908989116318</v>
      </c>
      <c r="C59" s="3">
        <f>i!B59</f>
        <v>6.6251116016991034</v>
      </c>
      <c r="D59" s="3">
        <f>(Table10.1!B65/Table10.1!B64-1)*100</f>
        <v>5.6771220059105287</v>
      </c>
      <c r="E59" s="3">
        <v>4.9269967134688901</v>
      </c>
      <c r="F59" s="3">
        <v>-1.69811488823021</v>
      </c>
      <c r="G59" s="3">
        <f>PB!C59</f>
        <v>3.5740583150445646</v>
      </c>
      <c r="H59" s="3">
        <f>OMF!C59</f>
        <v>0.20182962332601784</v>
      </c>
      <c r="I59" s="3">
        <f t="shared" si="4"/>
        <v>0.40042805389611841</v>
      </c>
      <c r="J59" s="3">
        <f t="shared" si="5"/>
        <v>-0.31685074642702332</v>
      </c>
      <c r="K59" s="3">
        <f t="shared" si="6"/>
        <v>0.71727880032314051</v>
      </c>
      <c r="L59" s="3">
        <f t="shared" si="7"/>
        <v>51.625681582963729</v>
      </c>
      <c r="M59" s="3">
        <f t="shared" si="8"/>
        <v>70.17426814947936</v>
      </c>
      <c r="N59" s="3">
        <f t="shared" si="9"/>
        <v>88.87668516258455</v>
      </c>
      <c r="O59" s="3">
        <f t="shared" si="10"/>
        <v>93.039999588526442</v>
      </c>
      <c r="P59" s="3">
        <f t="shared" si="1"/>
        <v>0.94798959578857467</v>
      </c>
      <c r="Q59" s="3">
        <f t="shared" si="2"/>
        <v>-0.75012529244163861</v>
      </c>
      <c r="R59" s="3">
        <f t="shared" si="3"/>
        <v>93.131913720955112</v>
      </c>
    </row>
    <row r="60" spans="1:18">
      <c r="A60">
        <v>1999</v>
      </c>
      <c r="B60" s="3">
        <f>Debt!C60</f>
        <v>38.317581127945459</v>
      </c>
      <c r="C60" s="3">
        <f>i!B60</f>
        <v>6.3119255897249706</v>
      </c>
      <c r="D60" s="3">
        <f>(Table10.1!B66/Table10.1!B65-1)*100</f>
        <v>6.1453061315895674</v>
      </c>
      <c r="E60" s="3">
        <v>4.8477937807187201</v>
      </c>
      <c r="F60" s="3">
        <v>-1.4641318090062501</v>
      </c>
      <c r="G60" s="3">
        <f>PB!C60</f>
        <v>3.8027137149412553</v>
      </c>
      <c r="H60" s="3">
        <f>OMF!C60</f>
        <v>0.38898163165737043</v>
      </c>
      <c r="I60" s="3">
        <f t="shared" si="4"/>
        <v>6.5404222113025573E-2</v>
      </c>
      <c r="J60" s="3">
        <f t="shared" si="5"/>
        <v>-0.50932098171743689</v>
      </c>
      <c r="K60" s="3">
        <f t="shared" si="6"/>
        <v>0.57472520383046244</v>
      </c>
      <c r="L60" s="3">
        <f t="shared" si="7"/>
        <v>52.095701589323802</v>
      </c>
      <c r="M60" s="3">
        <f t="shared" si="8"/>
        <v>65.902731016159692</v>
      </c>
      <c r="N60" s="3">
        <f t="shared" si="9"/>
        <v>88.17924478552915</v>
      </c>
      <c r="O60" s="3">
        <f t="shared" si="10"/>
        <v>91.902685533004544</v>
      </c>
      <c r="P60" s="3">
        <f t="shared" si="1"/>
        <v>0.16661945813540324</v>
      </c>
      <c r="Q60" s="3">
        <f t="shared" si="2"/>
        <v>-1.2975123508708473</v>
      </c>
      <c r="R60" s="3">
        <f t="shared" si="3"/>
        <v>92.382457745551733</v>
      </c>
    </row>
    <row r="61" spans="1:18">
      <c r="A61">
        <v>2000</v>
      </c>
      <c r="B61" s="3">
        <f>Debt!C61</f>
        <v>33.703456779751065</v>
      </c>
      <c r="C61" s="3">
        <f>i!B61</f>
        <v>6.4101247590067398</v>
      </c>
      <c r="D61" s="3">
        <f>(Table10.1!B67/Table10.1!B66-1)*100</f>
        <v>6.7244221158537565</v>
      </c>
      <c r="E61" s="3">
        <v>5.9984604446707204</v>
      </c>
      <c r="F61" s="3">
        <v>-0.41166431433601702</v>
      </c>
      <c r="G61" s="3">
        <f>PB!C61</f>
        <v>4.6365179659140612</v>
      </c>
      <c r="H61" s="3">
        <f>OMF!C61</f>
        <v>0.13523671614572877</v>
      </c>
      <c r="I61" s="3">
        <f t="shared" si="4"/>
        <v>-0.11284309842606681</v>
      </c>
      <c r="J61" s="3">
        <f t="shared" si="5"/>
        <v>-0.26064414011198161</v>
      </c>
      <c r="K61" s="3">
        <f t="shared" si="6"/>
        <v>0.14780104168591393</v>
      </c>
      <c r="L61" s="3">
        <f t="shared" si="7"/>
        <v>52.077519425441849</v>
      </c>
      <c r="M61" s="3">
        <f t="shared" si="8"/>
        <v>60.953165711106585</v>
      </c>
      <c r="N61" s="3">
        <f t="shared" si="9"/>
        <v>87.714667975969675</v>
      </c>
      <c r="O61" s="3">
        <f t="shared" si="10"/>
        <v>91.277544390489624</v>
      </c>
      <c r="P61" s="3">
        <f t="shared" si="1"/>
        <v>-0.31429735684701665</v>
      </c>
      <c r="Q61" s="3">
        <f t="shared" si="2"/>
        <v>-0.72596167118303612</v>
      </c>
      <c r="R61" s="3">
        <f t="shared" si="3"/>
        <v>91.889289809010251</v>
      </c>
    </row>
    <row r="62" spans="1:18">
      <c r="A62">
        <v>2001</v>
      </c>
      <c r="B62" s="3">
        <f>Debt!C62</f>
        <v>31.538112576568363</v>
      </c>
      <c r="C62" s="3">
        <f>i!B62</f>
        <v>6.3159935292468425</v>
      </c>
      <c r="D62" s="3">
        <f>(Table10.1!B68/Table10.1!B67-1)*100</f>
        <v>4.0392109379440155</v>
      </c>
      <c r="E62" s="3">
        <v>5.7445620931968904</v>
      </c>
      <c r="F62" s="3">
        <v>-0.57143143604994795</v>
      </c>
      <c r="G62" s="3">
        <f>PB!C62</f>
        <v>3.2643737129746406</v>
      </c>
      <c r="H62" s="3">
        <f>OMF!C62</f>
        <v>0.36146678732344317</v>
      </c>
      <c r="I62" s="3">
        <f t="shared" si="4"/>
        <v>0.7375627224684993</v>
      </c>
      <c r="J62" s="3">
        <f t="shared" si="5"/>
        <v>0.55244775923614498</v>
      </c>
      <c r="K62" s="3">
        <f t="shared" si="6"/>
        <v>0.1851149632323528</v>
      </c>
      <c r="L62" s="3">
        <f t="shared" si="7"/>
        <v>53.578644891038074</v>
      </c>
      <c r="M62" s="3">
        <f t="shared" si="8"/>
        <v>59.049368165703925</v>
      </c>
      <c r="N62" s="3">
        <f t="shared" si="9"/>
        <v>89.513903360506561</v>
      </c>
      <c r="O62" s="3">
        <f t="shared" si="10"/>
        <v>92.773713617184484</v>
      </c>
      <c r="P62" s="3">
        <f t="shared" si="1"/>
        <v>2.276782591302827</v>
      </c>
      <c r="Q62" s="3">
        <f t="shared" si="2"/>
        <v>1.7053511552528748</v>
      </c>
      <c r="R62" s="3">
        <f t="shared" si="3"/>
        <v>93.756953203540078</v>
      </c>
    </row>
    <row r="63" spans="1:18">
      <c r="A63">
        <v>2002</v>
      </c>
      <c r="B63" s="3">
        <f>Debt!C63</f>
        <v>32.694319585367829</v>
      </c>
      <c r="C63" s="3">
        <f>i!B63</f>
        <v>5.3989393348325034</v>
      </c>
      <c r="D63" s="3">
        <f>(Table10.1!B69/Table10.1!B68-1)*100</f>
        <v>2.8800866448629447</v>
      </c>
      <c r="E63" s="3">
        <v>4.3307453924991703</v>
      </c>
      <c r="F63" s="3">
        <v>-1.06819394233333</v>
      </c>
      <c r="G63" s="3">
        <f>PB!C63</f>
        <v>0.19822927127702555</v>
      </c>
      <c r="H63" s="3">
        <f>OMF!C63</f>
        <v>0.58227655227343567</v>
      </c>
      <c r="I63" s="3">
        <f t="shared" si="4"/>
        <v>0.77215972780305397</v>
      </c>
      <c r="J63" s="3">
        <f t="shared" si="5"/>
        <v>0.44470256961451948</v>
      </c>
      <c r="K63" s="3">
        <f t="shared" si="6"/>
        <v>0.32745715818853371</v>
      </c>
      <c r="L63" s="3">
        <f t="shared" si="7"/>
        <v>55.472707992195154</v>
      </c>
      <c r="M63" s="3">
        <f t="shared" si="8"/>
        <v>60.266039963898365</v>
      </c>
      <c r="N63" s="3">
        <f t="shared" si="9"/>
        <v>91.358369041695042</v>
      </c>
      <c r="O63" s="3">
        <f t="shared" si="10"/>
        <v>94.081867639974547</v>
      </c>
      <c r="P63" s="3">
        <f t="shared" si="1"/>
        <v>2.5188526899695587</v>
      </c>
      <c r="Q63" s="3">
        <f t="shared" si="2"/>
        <v>1.4506587476362256</v>
      </c>
      <c r="R63" s="3">
        <f t="shared" si="3"/>
        <v>95.661247930097659</v>
      </c>
    </row>
    <row r="64" spans="1:18">
      <c r="A64">
        <v>2003</v>
      </c>
      <c r="B64" s="3">
        <f>Debt!C64</f>
        <v>34.697488640141863</v>
      </c>
      <c r="C64" s="3">
        <f>i!B64</f>
        <v>4.5778093998266307</v>
      </c>
      <c r="D64" s="3">
        <f>(Table10.1!B70/Table10.1!B69-1)*100</f>
        <v>4.1544020039016027</v>
      </c>
      <c r="E64" s="3">
        <v>4.0718164314437404</v>
      </c>
      <c r="F64" s="3">
        <v>-0.50599296838288998</v>
      </c>
      <c r="G64" s="3">
        <f>PB!C64</f>
        <v>-1.9107702537958551</v>
      </c>
      <c r="H64" s="3">
        <f>OMF!C64</f>
        <v>-4.050980826776017E-2</v>
      </c>
      <c r="I64" s="3">
        <f t="shared" si="4"/>
        <v>0.13290860924594125</v>
      </c>
      <c r="J64" s="3">
        <f t="shared" si="5"/>
        <v>-2.5923811640498579E-2</v>
      </c>
      <c r="K64" s="3">
        <f t="shared" si="6"/>
        <v>0.15883242088643956</v>
      </c>
      <c r="L64" s="3">
        <f t="shared" si="7"/>
        <v>55.657705261727195</v>
      </c>
      <c r="M64" s="3">
        <f t="shared" si="8"/>
        <v>62.088514571147627</v>
      </c>
      <c r="N64" s="3">
        <f t="shared" si="9"/>
        <v>91.245419825577372</v>
      </c>
      <c r="O64" s="3">
        <f t="shared" si="10"/>
        <v>94.007268729631221</v>
      </c>
      <c r="P64" s="3">
        <f t="shared" si="1"/>
        <v>0.42340739592502796</v>
      </c>
      <c r="Q64" s="3">
        <f t="shared" si="2"/>
        <v>-8.2585572457862355E-2</v>
      </c>
      <c r="R64" s="3">
        <f t="shared" si="3"/>
        <v>95.544886897394434</v>
      </c>
    </row>
    <row r="65" spans="1:18">
      <c r="A65">
        <v>2004</v>
      </c>
      <c r="B65" s="3">
        <f>Debt!C65</f>
        <v>35.711608128246219</v>
      </c>
      <c r="C65" s="3">
        <f>i!B65</f>
        <v>4.2849736153049882</v>
      </c>
      <c r="D65" s="3">
        <f>(Table10.1!B71/Table10.1!B70-1)*100</f>
        <v>6.6467915327496296</v>
      </c>
      <c r="E65" s="3">
        <v>4.4982704602462604</v>
      </c>
      <c r="F65" s="3">
        <v>0.21329684494127599</v>
      </c>
      <c r="G65" s="3">
        <f>PB!C65</f>
        <v>-2.0371495021168609</v>
      </c>
      <c r="H65" s="3">
        <f>OMF!C65</f>
        <v>-0.25461355081817022</v>
      </c>
      <c r="I65" s="3">
        <f t="shared" si="4"/>
        <v>-0.76841646319433432</v>
      </c>
      <c r="J65" s="3">
        <f t="shared" si="5"/>
        <v>-0.69902042466414382</v>
      </c>
      <c r="K65" s="3">
        <f t="shared" si="6"/>
        <v>-6.9396038530191786E-2</v>
      </c>
      <c r="L65" s="3">
        <f t="shared" si="7"/>
        <v>54.170486738535033</v>
      </c>
      <c r="M65" s="3">
        <f t="shared" si="8"/>
        <v>62.620206685521524</v>
      </c>
      <c r="N65" s="3">
        <f t="shared" si="9"/>
        <v>89.152563375492349</v>
      </c>
      <c r="O65" s="3">
        <f t="shared" si="10"/>
        <v>92.113385238799012</v>
      </c>
      <c r="P65" s="3">
        <f t="shared" si="1"/>
        <v>-2.3618179174446414</v>
      </c>
      <c r="Q65" s="3">
        <f t="shared" si="2"/>
        <v>-2.1485210725033692</v>
      </c>
      <c r="R65" s="3">
        <f t="shared" si="3"/>
        <v>93.365412786603727</v>
      </c>
    </row>
    <row r="66" spans="1:18">
      <c r="A66">
        <v>2005</v>
      </c>
      <c r="B66" s="3">
        <f>Debt!C66</f>
        <v>35.765030237656688</v>
      </c>
      <c r="C66" s="3">
        <f>i!B66</f>
        <v>4.4547559051891916</v>
      </c>
      <c r="D66" s="3">
        <f>(Table10.1!B72/Table10.1!B71-1)*100</f>
        <v>6.7467270236959642</v>
      </c>
      <c r="E66" s="3">
        <v>5.0266488967322598</v>
      </c>
      <c r="F66" s="3">
        <v>0.57189299154307005</v>
      </c>
      <c r="G66" s="3">
        <f>PB!C66</f>
        <v>-0.98902254292267489</v>
      </c>
      <c r="H66" s="3">
        <f>OMF!C66</f>
        <v>-0.16883243314810414</v>
      </c>
      <c r="I66" s="3">
        <f t="shared" si="4"/>
        <v>-0.76676800036410242</v>
      </c>
      <c r="J66" s="3">
        <f t="shared" si="5"/>
        <v>-0.57544392912824271</v>
      </c>
      <c r="K66" s="3">
        <f t="shared" si="6"/>
        <v>-0.19132407123586034</v>
      </c>
      <c r="L66" s="3">
        <f t="shared" si="7"/>
        <v>52.838553622659532</v>
      </c>
      <c r="M66" s="3">
        <f t="shared" si="8"/>
        <v>62.431357447403002</v>
      </c>
      <c r="N66" s="3">
        <f t="shared" si="9"/>
        <v>87.5471588009718</v>
      </c>
      <c r="O66" s="3">
        <f t="shared" si="10"/>
        <v>90.62910348546086</v>
      </c>
      <c r="P66" s="3">
        <f t="shared" si="1"/>
        <v>-2.2919711185067726</v>
      </c>
      <c r="Q66" s="3">
        <f t="shared" si="2"/>
        <v>-1.7200781269637044</v>
      </c>
      <c r="R66" s="3">
        <f t="shared" si="3"/>
        <v>91.692123881328627</v>
      </c>
    </row>
    <row r="67" spans="1:18">
      <c r="A67">
        <v>2006</v>
      </c>
      <c r="B67" s="3">
        <f>Debt!C67</f>
        <v>35.411458008689756</v>
      </c>
      <c r="C67" s="3">
        <f>i!B67</f>
        <v>5.1515478815002442</v>
      </c>
      <c r="D67" s="3">
        <f>(Table10.1!B73/Table10.1!B72-1)*100</f>
        <v>6.2056316418677593</v>
      </c>
      <c r="E67" s="3">
        <v>5.6609955762399604</v>
      </c>
      <c r="F67" s="3">
        <v>0.50944769473971097</v>
      </c>
      <c r="G67" s="3">
        <f>PB!C67</f>
        <v>-8.5144920893908002E-2</v>
      </c>
      <c r="H67" s="3">
        <f>OMF!C67</f>
        <v>-8.3751627037233947E-2</v>
      </c>
      <c r="I67" s="3">
        <f t="shared" si="4"/>
        <v>-0.35496552282360727</v>
      </c>
      <c r="J67" s="3">
        <f t="shared" si="5"/>
        <v>-0.18340765037188225</v>
      </c>
      <c r="K67" s="3">
        <f t="shared" si="6"/>
        <v>-0.17155787245172327</v>
      </c>
      <c r="L67" s="3">
        <f t="shared" si="7"/>
        <v>52.230382900006312</v>
      </c>
      <c r="M67" s="3">
        <f t="shared" si="8"/>
        <v>62.112594753612861</v>
      </c>
      <c r="N67" s="3">
        <f t="shared" si="9"/>
        <v>87.014454143957423</v>
      </c>
      <c r="O67" s="3">
        <f t="shared" si="10"/>
        <v>90.164345848877701</v>
      </c>
      <c r="P67" s="3">
        <f t="shared" si="1"/>
        <v>-1.0540837603675151</v>
      </c>
      <c r="Q67" s="3">
        <f t="shared" si="2"/>
        <v>-0.54463606562779887</v>
      </c>
      <c r="R67" s="3">
        <f t="shared" si="3"/>
        <v>91.138163313129212</v>
      </c>
    </row>
    <row r="68" spans="1:18">
      <c r="A68">
        <v>2007</v>
      </c>
      <c r="B68" s="3">
        <f>Debt!C68</f>
        <v>35.197462492245045</v>
      </c>
      <c r="C68" s="3">
        <f>i!B68</f>
        <v>5.2184812833870238</v>
      </c>
      <c r="D68" s="3">
        <f>(Table10.1!B74/Table10.1!B73-1)*100</f>
        <v>4.9031110785194398</v>
      </c>
      <c r="E68" s="3">
        <v>5.2824339976650503</v>
      </c>
      <c r="F68" s="3">
        <v>6.3952714278029094E-2</v>
      </c>
      <c r="G68" s="3">
        <f>PB!C68</f>
        <v>0.63820766669870588</v>
      </c>
      <c r="H68" s="3">
        <f>OMF!C68</f>
        <v>0.31775469010773921</v>
      </c>
      <c r="I68" s="3">
        <f t="shared" si="4"/>
        <v>0.10645746014626167</v>
      </c>
      <c r="J68" s="3">
        <f t="shared" si="5"/>
        <v>0.12804556018366636</v>
      </c>
      <c r="K68" s="3">
        <f t="shared" si="6"/>
        <v>-2.1588100037405709E-2</v>
      </c>
      <c r="L68" s="3">
        <f t="shared" si="7"/>
        <v>52.705157781280334</v>
      </c>
      <c r="M68" s="3">
        <f t="shared" si="8"/>
        <v>62.016736934547907</v>
      </c>
      <c r="N68" s="3">
        <f t="shared" si="9"/>
        <v>87.646847517459804</v>
      </c>
      <c r="O68" s="3">
        <f t="shared" si="10"/>
        <v>90.490374338582384</v>
      </c>
      <c r="P68" s="3">
        <f t="shared" si="1"/>
        <v>0.31537020486758394</v>
      </c>
      <c r="Q68" s="3">
        <f t="shared" si="2"/>
        <v>0.37932291914561045</v>
      </c>
      <c r="R68" s="3">
        <f t="shared" si="3"/>
        <v>91.785467754412878</v>
      </c>
    </row>
    <row r="69" spans="1:18">
      <c r="A69">
        <v>2008</v>
      </c>
      <c r="B69" s="3">
        <f>Debt!C69</f>
        <v>39.218873286554491</v>
      </c>
      <c r="C69" s="3">
        <f>i!B69</f>
        <v>5.1558559870064897</v>
      </c>
      <c r="D69" s="3">
        <f>(Table10.1!B75/Table10.1!B74-1)*100</f>
        <v>3.4336744055992963</v>
      </c>
      <c r="E69" s="3">
        <v>4.8937960712287101</v>
      </c>
      <c r="F69" s="3">
        <v>-0.26205991577777799</v>
      </c>
      <c r="G69" s="3">
        <f>PB!C69</f>
        <v>-1.3445611568893476</v>
      </c>
      <c r="H69" s="3">
        <f>OMF!C69</f>
        <v>2.0908081768922875</v>
      </c>
      <c r="I69" s="3">
        <f t="shared" si="4"/>
        <v>0.58604146052780604</v>
      </c>
      <c r="J69" s="3">
        <f t="shared" si="5"/>
        <v>0.49686504763020928</v>
      </c>
      <c r="K69" s="3">
        <f t="shared" si="6"/>
        <v>8.9176412897596063E-2</v>
      </c>
      <c r="L69" s="3">
        <f t="shared" si="7"/>
        <v>55.673512390683072</v>
      </c>
      <c r="M69" s="3">
        <f t="shared" si="8"/>
        <v>66.327565655711325</v>
      </c>
      <c r="N69" s="3">
        <f t="shared" si="9"/>
        <v>90.974922587554829</v>
      </c>
      <c r="O69" s="3">
        <f t="shared" si="10"/>
        <v>91.76778188367804</v>
      </c>
      <c r="P69" s="3">
        <f t="shared" si="1"/>
        <v>1.7221815814071935</v>
      </c>
      <c r="Q69" s="3">
        <f t="shared" si="2"/>
        <v>1.4601216656294138</v>
      </c>
      <c r="R69" s="3">
        <f t="shared" si="3"/>
        <v>95.171965665120638</v>
      </c>
    </row>
    <row r="70" spans="1:18">
      <c r="A70">
        <v>2009</v>
      </c>
      <c r="B70" s="3">
        <f>Debt!C70</f>
        <v>52.150069467004897</v>
      </c>
      <c r="C70" s="3">
        <f>i!B70</f>
        <v>3.472639387908083</v>
      </c>
      <c r="D70" s="3">
        <f>(Table10.1!B76/Table10.1!B75-1)*100</f>
        <v>-2.2253460682624238</v>
      </c>
      <c r="E70" s="3">
        <v>2.0165923906357901</v>
      </c>
      <c r="F70" s="3">
        <v>-1.45604699727229</v>
      </c>
      <c r="G70" s="3">
        <f>PB!C70</f>
        <v>-8.3717694386651278</v>
      </c>
      <c r="H70" s="3">
        <f>OMF!C70</f>
        <v>2.2738797149433481</v>
      </c>
      <c r="I70" s="3">
        <f t="shared" si="4"/>
        <v>2.2855470268419307</v>
      </c>
      <c r="J70" s="3">
        <f t="shared" si="5"/>
        <v>1.7015048401504969</v>
      </c>
      <c r="K70" s="3">
        <f t="shared" si="6"/>
        <v>0.5840421866914326</v>
      </c>
      <c r="L70" s="3">
        <f t="shared" si="7"/>
        <v>61.191861414794381</v>
      </c>
      <c r="M70" s="3">
        <f t="shared" si="8"/>
        <v>79.850826136243953</v>
      </c>
      <c r="N70" s="3">
        <f t="shared" si="9"/>
        <v>97.195735453382682</v>
      </c>
      <c r="O70" s="3">
        <f t="shared" si="10"/>
        <v>95.749113114284413</v>
      </c>
      <c r="P70" s="3">
        <f t="shared" si="1"/>
        <v>5.6979854561705068</v>
      </c>
      <c r="Q70" s="3">
        <f t="shared" si="2"/>
        <v>4.2419384588982139</v>
      </c>
      <c r="R70" s="3">
        <f t="shared" si="3"/>
        <v>101.57486660519326</v>
      </c>
    </row>
    <row r="71" spans="1:18">
      <c r="A71">
        <v>2010</v>
      </c>
      <c r="B71" s="3">
        <f>Debt!C71</f>
        <v>60.592848888769446</v>
      </c>
      <c r="C71" s="3">
        <f>i!B71</f>
        <v>3.0241598514031094</v>
      </c>
      <c r="D71" s="3">
        <f>(Table10.1!B77/Table10.1!B76-1)*100</f>
        <v>2.8830535068741225</v>
      </c>
      <c r="E71" s="3">
        <v>2.63038530466036</v>
      </c>
      <c r="F71" s="3">
        <v>-0.39377454674275397</v>
      </c>
      <c r="G71" s="3">
        <f>PB!C71</f>
        <v>-7.1632648947891759</v>
      </c>
      <c r="H71" s="3">
        <f>OMF!C71</f>
        <v>1.2079895729757264</v>
      </c>
      <c r="I71" s="3">
        <f t="shared" si="4"/>
        <v>7.1524953999641122E-2</v>
      </c>
      <c r="J71" s="3">
        <f t="shared" si="5"/>
        <v>-0.12807419539380752</v>
      </c>
      <c r="K71" s="3">
        <f t="shared" si="6"/>
        <v>0.19959914939345105</v>
      </c>
      <c r="L71" s="3">
        <f t="shared" si="7"/>
        <v>62.483776955991786</v>
      </c>
      <c r="M71" s="3">
        <f t="shared" si="8"/>
        <v>88.025976736584454</v>
      </c>
      <c r="N71" s="3">
        <f t="shared" si="9"/>
        <v>98.16502418202343</v>
      </c>
      <c r="O71" s="3">
        <f t="shared" si="10"/>
        <v>95.513964997568252</v>
      </c>
      <c r="P71" s="3">
        <f t="shared" ref="P71:P83" si="11">C71-D71</f>
        <v>0.14110634452898685</v>
      </c>
      <c r="Q71" s="3">
        <f t="shared" ref="Q71:Q83" si="12">E71-D71</f>
        <v>-0.25266820221376252</v>
      </c>
      <c r="R71" s="3">
        <f t="shared" ref="R71:R83" si="13">R70*(1+E71/100)/(1+D71/100)+H71</f>
        <v>102.53340072306312</v>
      </c>
    </row>
    <row r="72" spans="1:18">
      <c r="A72">
        <v>2011</v>
      </c>
      <c r="B72" s="3">
        <f>Debt!C72</f>
        <v>65.484567477180562</v>
      </c>
      <c r="C72" s="3">
        <f>i!B72</f>
        <v>2.9491016735777231</v>
      </c>
      <c r="D72" s="3">
        <f>(Table10.1!B78/Table10.1!B77-1)*100</f>
        <v>3.9109739055655623</v>
      </c>
      <c r="E72" s="3">
        <v>3.36272173822673</v>
      </c>
      <c r="F72" s="3">
        <v>0.41362006464900802</v>
      </c>
      <c r="G72" s="3">
        <f>PB!C72</f>
        <v>-6.682968540121327</v>
      </c>
      <c r="H72" s="3">
        <f>OMF!C72</f>
        <v>-1.2303604073959731</v>
      </c>
      <c r="I72" s="3">
        <f t="shared" ref="I72:I83" si="14">(C72/100-D72/100)/(1+D72/100)*B71</f>
        <v>-0.56088954431424931</v>
      </c>
      <c r="J72" s="3">
        <f t="shared" ref="J72:J83" si="15">(E72/100-D72/100)/(1+D72/100)*B71</f>
        <v>-0.31969829056450499</v>
      </c>
      <c r="K72" s="3">
        <f t="shared" ref="K72:K83" si="16">-(F72/100)/(1+D72/100)*B71</f>
        <v>-0.24119125374974493</v>
      </c>
      <c r="L72" s="3">
        <f t="shared" ref="L72:L83" si="17">L71*(1+C72/100)/(1+D72/100)+H72</f>
        <v>60.675023259179525</v>
      </c>
      <c r="M72" s="3">
        <f t="shared" ref="M72:M83" si="18">M71*(1+E72/100)/(1+D72/100)+H72-G72</f>
        <v>93.014144678692304</v>
      </c>
      <c r="N72" s="3">
        <f t="shared" ref="N72:N83" si="19">N71*(1+E72/100)/(1+D72/100)+H72</f>
        <v>96.416728226130203</v>
      </c>
      <c r="O72" s="3">
        <f t="shared" ref="O72:O83" si="20">O71*(1+E72/100)/(1+D72/100)</f>
        <v>95.010016893216616</v>
      </c>
      <c r="P72" s="3">
        <f t="shared" si="11"/>
        <v>-0.96187223198783922</v>
      </c>
      <c r="Q72" s="3">
        <f t="shared" si="12"/>
        <v>-0.54825216733883231</v>
      </c>
      <c r="R72" s="3">
        <f t="shared" si="13"/>
        <v>100.76205646133307</v>
      </c>
    </row>
    <row r="73" spans="1:18">
      <c r="A73">
        <v>2012</v>
      </c>
      <c r="B73" s="3">
        <f>Debt!C73</f>
        <v>70.028141910713757</v>
      </c>
      <c r="C73" s="3">
        <f>i!B73</f>
        <v>2.2913577721264429</v>
      </c>
      <c r="D73" s="3">
        <f>(Table10.1!B79/Table10.1!B78-1)*100</f>
        <v>4.1567191078797583</v>
      </c>
      <c r="E73" s="3">
        <v>2.06624550085164</v>
      </c>
      <c r="F73" s="3">
        <v>-0.22511227127480399</v>
      </c>
      <c r="G73" s="3">
        <f>PB!C73</f>
        <v>-5.2422727688915032</v>
      </c>
      <c r="H73" s="3">
        <f>OMF!C73</f>
        <v>0.47407651111073179</v>
      </c>
      <c r="I73" s="3">
        <f t="shared" si="14"/>
        <v>-1.1727748464690309</v>
      </c>
      <c r="J73" s="3">
        <f t="shared" si="15"/>
        <v>-1.3143056074655242</v>
      </c>
      <c r="K73" s="3">
        <f t="shared" si="16"/>
        <v>0.14153076099649387</v>
      </c>
      <c r="L73" s="3">
        <f t="shared" si="17"/>
        <v>60.062459912554523</v>
      </c>
      <c r="M73" s="3">
        <f t="shared" si="18"/>
        <v>96.863656982678549</v>
      </c>
      <c r="N73" s="3">
        <f t="shared" si="19"/>
        <v>94.955676333052565</v>
      </c>
      <c r="O73" s="3">
        <f t="shared" si="20"/>
        <v>93.103121837191949</v>
      </c>
      <c r="P73" s="3">
        <f t="shared" si="11"/>
        <v>-1.8653613357533154</v>
      </c>
      <c r="Q73" s="3">
        <f t="shared" si="12"/>
        <v>-2.0904736070281182</v>
      </c>
      <c r="R73" s="3">
        <f t="shared" si="13"/>
        <v>99.213791817437524</v>
      </c>
    </row>
    <row r="74" spans="1:18">
      <c r="A74">
        <v>2013</v>
      </c>
      <c r="B74" s="3">
        <f>Debt!C74</f>
        <v>71.903252615503703</v>
      </c>
      <c r="C74" s="3">
        <f>i!B74</f>
        <v>2.2957449922352642</v>
      </c>
      <c r="D74" s="3">
        <f>(Table10.1!B80/Table10.1!B79-1)*100</f>
        <v>3.4490678593432023</v>
      </c>
      <c r="E74" s="3">
        <v>2.0120982126799598</v>
      </c>
      <c r="F74" s="3">
        <v>-0.28364677955530698</v>
      </c>
      <c r="G74" s="3">
        <f>PB!C74</f>
        <v>-2.5249789229555266</v>
      </c>
      <c r="H74" s="3">
        <f>OMF!C74</f>
        <v>0.13085469290521182</v>
      </c>
      <c r="I74" s="3">
        <f t="shared" si="14"/>
        <v>-0.78072291107078817</v>
      </c>
      <c r="J74" s="3">
        <f t="shared" si="15"/>
        <v>-0.97273292471560258</v>
      </c>
      <c r="K74" s="3">
        <f t="shared" si="16"/>
        <v>0.19201001364481593</v>
      </c>
      <c r="L74" s="3">
        <f t="shared" si="17"/>
        <v>59.523696116812843</v>
      </c>
      <c r="M74" s="3">
        <f t="shared" si="18"/>
        <v>98.17399626176902</v>
      </c>
      <c r="N74" s="3">
        <f t="shared" si="19"/>
        <v>93.767539685653972</v>
      </c>
      <c r="O74" s="3">
        <f t="shared" si="20"/>
        <v>91.809863590809869</v>
      </c>
      <c r="P74" s="3">
        <f t="shared" si="11"/>
        <v>-1.1533228671079381</v>
      </c>
      <c r="Q74" s="3">
        <f t="shared" si="12"/>
        <v>-1.4369696466632425</v>
      </c>
      <c r="R74" s="3">
        <f t="shared" si="13"/>
        <v>97.966507390076629</v>
      </c>
    </row>
    <row r="75" spans="1:18">
      <c r="A75">
        <v>2014</v>
      </c>
      <c r="B75" s="3">
        <f>Debt!C75</f>
        <v>73.57105376399798</v>
      </c>
      <c r="C75" s="3">
        <f>i!B75</f>
        <v>2.2651297748681789</v>
      </c>
      <c r="D75" s="3">
        <f>(Table10.1!B81/Table10.1!B80-1)*100</f>
        <v>4.2350608008977053</v>
      </c>
      <c r="E75" s="3">
        <v>2.2282770054655998</v>
      </c>
      <c r="F75" s="3">
        <v>-3.6852769402579998E-2</v>
      </c>
      <c r="G75" s="3">
        <f>PB!C75</f>
        <v>-1.2283181714167288</v>
      </c>
      <c r="H75" s="3">
        <f>OMF!C75</f>
        <v>1.7983774518481532</v>
      </c>
      <c r="I75" s="3">
        <f t="shared" si="14"/>
        <v>-1.3588944747706193</v>
      </c>
      <c r="J75" s="3">
        <f t="shared" si="15"/>
        <v>-1.3843161895715159</v>
      </c>
      <c r="K75" s="3">
        <f t="shared" si="16"/>
        <v>2.5421714800897336E-2</v>
      </c>
      <c r="L75" s="3">
        <f t="shared" si="17"/>
        <v>60.197139454712136</v>
      </c>
      <c r="M75" s="3">
        <f t="shared" si="18"/>
        <v>99.310598635054873</v>
      </c>
      <c r="N75" s="3">
        <f t="shared" si="19"/>
        <v>93.760659120354333</v>
      </c>
      <c r="O75" s="3">
        <f t="shared" si="20"/>
        <v>90.042295700512412</v>
      </c>
      <c r="P75" s="3">
        <f t="shared" si="11"/>
        <v>-1.9699310260295264</v>
      </c>
      <c r="Q75" s="3">
        <f t="shared" si="12"/>
        <v>-2.0067837954321055</v>
      </c>
      <c r="R75" s="3">
        <f t="shared" si="13"/>
        <v>97.878786268038851</v>
      </c>
    </row>
    <row r="76" spans="1:18">
      <c r="A76">
        <v>2015</v>
      </c>
      <c r="B76" s="3">
        <f>Debt!C76</f>
        <v>72.523506278984584</v>
      </c>
      <c r="C76" s="3">
        <f>i!B76</f>
        <v>2.0394370878830888</v>
      </c>
      <c r="D76" s="3">
        <f>(Table10.1!B82/Table10.1!B81-1)*100</f>
        <v>4.1178239951182416</v>
      </c>
      <c r="E76" s="3">
        <v>1.1188267952758699</v>
      </c>
      <c r="F76" s="3">
        <v>-0.92061029260721605</v>
      </c>
      <c r="G76" s="3">
        <f>PB!C76</f>
        <v>-1.0025475329845392</v>
      </c>
      <c r="H76" s="3">
        <f>OMF!C76</f>
        <v>-0.58147889611510506</v>
      </c>
      <c r="I76" s="3">
        <f t="shared" si="14"/>
        <v>-1.468616121882804</v>
      </c>
      <c r="J76" s="3">
        <f t="shared" si="15"/>
        <v>-2.1191317275131261</v>
      </c>
      <c r="K76" s="3">
        <f t="shared" si="16"/>
        <v>0.65051560563032007</v>
      </c>
      <c r="L76" s="3">
        <f t="shared" si="17"/>
        <v>58.414012832060322</v>
      </c>
      <c r="M76" s="3">
        <f t="shared" si="18"/>
        <v>96.871136809482408</v>
      </c>
      <c r="N76" s="3">
        <f t="shared" si="19"/>
        <v>90.47850954780921</v>
      </c>
      <c r="O76" s="3">
        <f t="shared" si="20"/>
        <v>87.448728313953538</v>
      </c>
      <c r="P76" s="3">
        <f t="shared" si="11"/>
        <v>-2.0783869072351528</v>
      </c>
      <c r="Q76" s="3">
        <f t="shared" si="12"/>
        <v>-2.9989971998423717</v>
      </c>
      <c r="R76" s="3">
        <f t="shared" si="13"/>
        <v>94.478018659593559</v>
      </c>
    </row>
    <row r="77" spans="1:18">
      <c r="A77">
        <v>2016</v>
      </c>
      <c r="B77" s="3">
        <f>Debt!C77</f>
        <v>76.432501399294623</v>
      </c>
      <c r="C77" s="3">
        <f>i!B77</f>
        <v>2.1639526185413214</v>
      </c>
      <c r="D77" s="3">
        <f>(Table10.1!B83/Table10.1!B82-1)*100</f>
        <v>2.4880951558169606</v>
      </c>
      <c r="E77" s="3">
        <v>1.21086469458955</v>
      </c>
      <c r="F77" s="3">
        <v>-0.953087923951772</v>
      </c>
      <c r="G77" s="3">
        <f>PB!C77</f>
        <v>-1.6228364882088355</v>
      </c>
      <c r="H77" s="3">
        <f>OMF!C77</f>
        <v>2.5155311587508176</v>
      </c>
      <c r="I77" s="3">
        <f t="shared" si="14"/>
        <v>-0.22937252664961405</v>
      </c>
      <c r="J77" s="3">
        <f t="shared" si="15"/>
        <v>-0.90380479053404572</v>
      </c>
      <c r="K77" s="3">
        <f t="shared" si="16"/>
        <v>0.67443226388443211</v>
      </c>
      <c r="L77" s="3">
        <f t="shared" si="17"/>
        <v>60.744796032494136</v>
      </c>
      <c r="M77" s="3">
        <f t="shared" si="18"/>
        <v>99.802273835571498</v>
      </c>
      <c r="N77" s="3">
        <f t="shared" si="19"/>
        <v>91.866476492343509</v>
      </c>
      <c r="O77" s="3">
        <f t="shared" si="20"/>
        <v>86.35892193762885</v>
      </c>
      <c r="P77" s="3">
        <f t="shared" si="11"/>
        <v>-0.32414253727563924</v>
      </c>
      <c r="Q77" s="3">
        <f t="shared" si="12"/>
        <v>-1.2772304612274106</v>
      </c>
      <c r="R77" s="3">
        <f t="shared" si="13"/>
        <v>95.816142792045525</v>
      </c>
    </row>
    <row r="78" spans="1:18">
      <c r="A78">
        <v>2017</v>
      </c>
      <c r="B78" s="3">
        <f>Debt!C78</f>
        <v>76.201318219961394</v>
      </c>
      <c r="C78" s="3">
        <f>i!B78</f>
        <v>2.1871416124538596</v>
      </c>
      <c r="D78" s="3">
        <f>(Table10.1!B84/Table10.1!B83-1)*100</f>
        <v>3.8277957232161652</v>
      </c>
      <c r="E78" s="3">
        <v>2.0392725377506</v>
      </c>
      <c r="F78" s="3">
        <v>-0.14786907470326099</v>
      </c>
      <c r="G78" s="3">
        <f>PB!C78</f>
        <v>-1.8476071216092986</v>
      </c>
      <c r="H78" s="3">
        <f>OMF!C78</f>
        <v>-0.87102799853473378</v>
      </c>
      <c r="I78" s="3">
        <f t="shared" si="14"/>
        <v>-1.207762302407801</v>
      </c>
      <c r="J78" s="3">
        <f t="shared" si="15"/>
        <v>-1.3166156511709601</v>
      </c>
      <c r="K78" s="3">
        <f t="shared" si="16"/>
        <v>0.10885334876316015</v>
      </c>
      <c r="L78" s="3">
        <f t="shared" si="17"/>
        <v>58.913897908392968</v>
      </c>
      <c r="M78" s="3">
        <f t="shared" si="18"/>
        <v>99.059672853995252</v>
      </c>
      <c r="N78" s="3">
        <f t="shared" si="19"/>
        <v>89.412969331758688</v>
      </c>
      <c r="O78" s="3">
        <f t="shared" si="20"/>
        <v>84.871315145233822</v>
      </c>
      <c r="P78" s="3">
        <f t="shared" si="11"/>
        <v>-1.6406541107623056</v>
      </c>
      <c r="Q78" s="3">
        <f t="shared" si="12"/>
        <v>-1.7885231854655652</v>
      </c>
      <c r="R78" s="3">
        <f t="shared" si="13"/>
        <v>93.294599228466069</v>
      </c>
    </row>
    <row r="79" spans="1:18">
      <c r="A79">
        <v>2018</v>
      </c>
      <c r="B79" s="3">
        <f>Debt!C79</f>
        <v>77.576621950108233</v>
      </c>
      <c r="C79" s="3">
        <f>i!B79</f>
        <v>2.5324915265066394</v>
      </c>
      <c r="D79" s="3">
        <f>(Table10.1!B85/Table10.1!B84-1)*100</f>
        <v>5.4885129886493855</v>
      </c>
      <c r="E79" s="3">
        <v>2.9106011964928902</v>
      </c>
      <c r="F79" s="3">
        <v>0.37810966998624701</v>
      </c>
      <c r="G79" s="3">
        <f>PB!C79</f>
        <v>-2.0083735798777949</v>
      </c>
      <c r="H79" s="3">
        <f>OMF!C79</f>
        <v>1.5022596351582087</v>
      </c>
      <c r="I79" s="3">
        <f t="shared" si="14"/>
        <v>-2.1353294848891484</v>
      </c>
      <c r="J79" s="3">
        <f t="shared" si="15"/>
        <v>-1.8621959041004317</v>
      </c>
      <c r="K79" s="3">
        <f t="shared" si="16"/>
        <v>-0.27313358078871419</v>
      </c>
      <c r="L79" s="3">
        <f t="shared" si="17"/>
        <v>58.765259813535437</v>
      </c>
      <c r="M79" s="3">
        <f t="shared" si="18"/>
        <v>100.14950126723301</v>
      </c>
      <c r="N79" s="3">
        <f t="shared" si="19"/>
        <v>88.730168797978223</v>
      </c>
      <c r="O79" s="3">
        <f t="shared" si="20"/>
        <v>82.797243211427428</v>
      </c>
      <c r="P79" s="3">
        <f t="shared" si="11"/>
        <v>-2.9560214621427461</v>
      </c>
      <c r="Q79" s="3">
        <f t="shared" si="12"/>
        <v>-2.5779117921564954</v>
      </c>
      <c r="R79" s="3">
        <f t="shared" si="13"/>
        <v>92.516940029983544</v>
      </c>
    </row>
    <row r="80" spans="1:18">
      <c r="A80">
        <v>2019</v>
      </c>
      <c r="B80" s="3">
        <f>Debt!C80</f>
        <v>79.401582766793567</v>
      </c>
      <c r="C80" s="3">
        <f>i!B80</f>
        <v>2.6875024564167385</v>
      </c>
      <c r="D80" s="3">
        <f>(Table10.1!B86/Table10.1!B85-1)*100</f>
        <v>4.2222545124975808</v>
      </c>
      <c r="E80" s="3">
        <v>2.4148877866900702</v>
      </c>
      <c r="F80" s="3">
        <v>-0.27261466972667198</v>
      </c>
      <c r="G80" s="3">
        <f>PB!C80</f>
        <v>-2.6481498547909532</v>
      </c>
      <c r="H80" s="3">
        <f>OMF!C80</f>
        <v>0.31918578959929866</v>
      </c>
      <c r="I80" s="3">
        <f t="shared" si="14"/>
        <v>-1.1423748277049399</v>
      </c>
      <c r="J80" s="3">
        <f t="shared" si="15"/>
        <v>-1.3452923837524668</v>
      </c>
      <c r="K80" s="3">
        <f t="shared" si="16"/>
        <v>0.20291755604752984</v>
      </c>
      <c r="L80" s="3">
        <f t="shared" si="17"/>
        <v>58.219082406504462</v>
      </c>
      <c r="M80" s="3">
        <f t="shared" si="18"/>
        <v>101.38009769941492</v>
      </c>
      <c r="N80" s="3">
        <f t="shared" si="19"/>
        <v>87.510643345809882</v>
      </c>
      <c r="O80" s="3">
        <f t="shared" si="20"/>
        <v>81.361417599432244</v>
      </c>
      <c r="P80" s="3">
        <f t="shared" si="11"/>
        <v>-1.5347520560808423</v>
      </c>
      <c r="Q80" s="3">
        <f t="shared" si="12"/>
        <v>-1.8073667258075106</v>
      </c>
      <c r="R80" s="3">
        <f t="shared" si="13"/>
        <v>91.231746411692853</v>
      </c>
    </row>
    <row r="81" spans="1:18">
      <c r="A81">
        <v>2020</v>
      </c>
      <c r="B81" s="3">
        <f>Debt!C81</f>
        <v>99.789985233299618</v>
      </c>
      <c r="C81" s="3">
        <f>i!B81</f>
        <v>2.3060705803924839</v>
      </c>
      <c r="D81" s="3">
        <f>(Table10.1!B87/Table10.1!B86-1)*100</f>
        <v>-0.4643381232232846</v>
      </c>
      <c r="E81" s="3">
        <v>1.6825317345997901</v>
      </c>
      <c r="F81" s="3">
        <v>-0.62353884579269303</v>
      </c>
      <c r="G81" s="3">
        <f>PB!C81</f>
        <v>-13.033730752247056</v>
      </c>
      <c r="H81" s="3">
        <f>OMF!C81</f>
        <v>5.1446614342216996</v>
      </c>
      <c r="I81" s="3">
        <f t="shared" si="14"/>
        <v>2.2100102800372943</v>
      </c>
      <c r="J81" s="3">
        <f t="shared" si="15"/>
        <v>1.7126009059597704</v>
      </c>
      <c r="K81" s="3">
        <f t="shared" si="16"/>
        <v>0.49740937407752273</v>
      </c>
      <c r="L81" s="3">
        <f t="shared" si="17"/>
        <v>64.984174644865277</v>
      </c>
      <c r="M81" s="3">
        <f t="shared" si="18"/>
        <v>121.74514210510011</v>
      </c>
      <c r="N81" s="3">
        <f t="shared" si="19"/>
        <v>94.542808805175937</v>
      </c>
      <c r="O81" s="3">
        <f t="shared" si="20"/>
        <v>83.116289890834864</v>
      </c>
      <c r="P81" s="3">
        <f t="shared" si="11"/>
        <v>2.7704087036157685</v>
      </c>
      <c r="Q81" s="3">
        <f t="shared" si="12"/>
        <v>2.1468698578230745</v>
      </c>
      <c r="R81" s="3">
        <f t="shared" si="13"/>
        <v>98.344171788553481</v>
      </c>
    </row>
    <row r="82" spans="1:18">
      <c r="A82">
        <v>2021</v>
      </c>
      <c r="B82" s="3">
        <f>Debt!C82</f>
        <v>98.361620863446703</v>
      </c>
      <c r="C82" s="3">
        <f>i!B82</f>
        <v>1.9641552141302694</v>
      </c>
      <c r="D82" s="3">
        <f>(Table10.1!B88/Table10.1!B87-1)*100</f>
        <v>7.5641354358075619</v>
      </c>
      <c r="E82" s="3">
        <v>4.0987284419424803</v>
      </c>
      <c r="F82" s="3">
        <v>2.13457322781221</v>
      </c>
      <c r="G82" s="3">
        <f>PB!C82</f>
        <v>-10.428893825476544</v>
      </c>
      <c r="H82" s="3">
        <f>OMF!C82</f>
        <v>-6.6620140615499048</v>
      </c>
      <c r="I82" s="3">
        <f t="shared" si="14"/>
        <v>-5.1952441337795374</v>
      </c>
      <c r="J82" s="3">
        <f t="shared" si="15"/>
        <v>-3.2149462396929214</v>
      </c>
      <c r="K82" s="3">
        <f t="shared" si="16"/>
        <v>-1.9802978940866149</v>
      </c>
      <c r="L82" s="3">
        <f t="shared" si="17"/>
        <v>54.938968859988186</v>
      </c>
      <c r="M82" s="3">
        <f t="shared" si="18"/>
        <v>121.5897436374326</v>
      </c>
      <c r="N82" s="3">
        <f t="shared" si="19"/>
        <v>84.834897432912925</v>
      </c>
      <c r="O82" s="3">
        <f t="shared" si="20"/>
        <v>80.438522146736645</v>
      </c>
      <c r="P82" s="3">
        <f t="shared" si="11"/>
        <v>-5.599980221677292</v>
      </c>
      <c r="Q82" s="3">
        <f t="shared" si="12"/>
        <v>-3.4654069938650816</v>
      </c>
      <c r="R82" s="3">
        <f t="shared" si="13"/>
        <v>88.513791437058288</v>
      </c>
    </row>
    <row r="83" spans="1:18">
      <c r="A83">
        <v>2022</v>
      </c>
      <c r="B83" s="3">
        <f>Debt!C83</f>
        <v>97.007875873986009</v>
      </c>
      <c r="C83" s="3">
        <f>i!B83</f>
        <v>2.3947465888177426</v>
      </c>
      <c r="D83" s="3">
        <f>(Table10.1!B89/Table10.1!B88-1)*100</f>
        <v>10.357674536146533</v>
      </c>
      <c r="E83" s="3">
        <v>6.2782948803194802</v>
      </c>
      <c r="F83" s="3">
        <v>3.8835482915017301</v>
      </c>
      <c r="G83" s="3">
        <f>PB!C83</f>
        <v>-3.3691780931505093</v>
      </c>
      <c r="H83" s="3">
        <f>OMF!C83</f>
        <v>2.3744220092478363</v>
      </c>
      <c r="I83" s="3">
        <f t="shared" si="14"/>
        <v>-7.0973450918590535</v>
      </c>
      <c r="J83" s="3">
        <f t="shared" si="15"/>
        <v>-3.6359446386584686</v>
      </c>
      <c r="K83" s="3">
        <f t="shared" si="16"/>
        <v>-3.4614004532005769</v>
      </c>
      <c r="L83" s="3">
        <f t="shared" si="17"/>
        <v>53.349234752577956</v>
      </c>
      <c r="M83" s="3">
        <f t="shared" si="18"/>
        <v>122.83876981339952</v>
      </c>
      <c r="N83" s="3">
        <f t="shared" si="19"/>
        <v>84.073391142234073</v>
      </c>
      <c r="O83" s="3">
        <f t="shared" si="20"/>
        <v>77.465106186592308</v>
      </c>
      <c r="P83" s="3">
        <f t="shared" si="11"/>
        <v>-7.9629279473287902</v>
      </c>
      <c r="Q83" s="3">
        <f t="shared" si="12"/>
        <v>-4.0793796558270525</v>
      </c>
      <c r="R83" s="3">
        <f t="shared" si="13"/>
        <v>87.616294555606913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DC005-22F6-4301-935C-5F63227C8D15}">
  <dimension ref="A2:N11"/>
  <sheetViews>
    <sheetView zoomScaleNormal="100" workbookViewId="0"/>
  </sheetViews>
  <sheetFormatPr defaultRowHeight="14.4"/>
  <sheetData>
    <row r="2" spans="1:14">
      <c r="A2" s="59" t="s">
        <v>438</v>
      </c>
      <c r="K2" s="59" t="s">
        <v>421</v>
      </c>
    </row>
    <row r="3" spans="1:14">
      <c r="C3" s="131" t="s">
        <v>432</v>
      </c>
      <c r="D3" s="131"/>
      <c r="E3" s="131"/>
      <c r="F3" s="131"/>
      <c r="G3" s="131"/>
      <c r="H3" s="131"/>
      <c r="I3" s="131"/>
      <c r="K3" s="4" t="s">
        <v>422</v>
      </c>
      <c r="L3" s="129" t="s">
        <v>423</v>
      </c>
      <c r="M3" s="129"/>
      <c r="N3" s="129"/>
    </row>
    <row r="4" spans="1:14">
      <c r="C4" s="63"/>
      <c r="D4" s="63"/>
      <c r="E4" s="63"/>
      <c r="F4" s="63"/>
      <c r="G4" s="63"/>
      <c r="H4" s="63"/>
      <c r="I4" s="63"/>
      <c r="L4" s="129" t="s">
        <v>424</v>
      </c>
      <c r="M4" s="129"/>
      <c r="N4" s="4" t="s">
        <v>425</v>
      </c>
    </row>
    <row r="5" spans="1:14" ht="15" thickBot="1">
      <c r="A5" s="4" t="s">
        <v>44</v>
      </c>
      <c r="B5" s="4"/>
      <c r="C5" s="4" t="s">
        <v>433</v>
      </c>
      <c r="D5" s="4"/>
      <c r="E5" s="132" t="s">
        <v>434</v>
      </c>
      <c r="F5" s="132"/>
      <c r="G5" s="132"/>
      <c r="H5" s="132"/>
      <c r="I5" s="132"/>
      <c r="K5" s="60">
        <f>Decomposition!B34-Decomposition!B6</f>
        <v>-82.901114393276586</v>
      </c>
      <c r="L5" s="130">
        <f>SUM(Decomposition!I7:I34)</f>
        <v>-48.05606414619907</v>
      </c>
      <c r="M5" s="130"/>
      <c r="N5" s="61">
        <f>-SUM(Decomposition!G7:G34)</f>
        <v>-29.558724263663727</v>
      </c>
    </row>
    <row r="6" spans="1:14" ht="15" thickTop="1">
      <c r="E6" s="63"/>
      <c r="F6" s="63"/>
      <c r="G6" s="63"/>
      <c r="H6" s="63"/>
      <c r="I6" s="63"/>
      <c r="K6" s="8"/>
      <c r="L6" s="62"/>
      <c r="M6" s="62"/>
      <c r="N6" s="8"/>
    </row>
    <row r="7" spans="1:14">
      <c r="E7" s="4" t="s">
        <v>435</v>
      </c>
      <c r="F7" s="4"/>
      <c r="G7" s="4" t="s">
        <v>436</v>
      </c>
      <c r="H7" s="4"/>
      <c r="I7" s="4" t="s">
        <v>437</v>
      </c>
      <c r="K7" s="59" t="s">
        <v>426</v>
      </c>
    </row>
    <row r="8" spans="1:14">
      <c r="A8">
        <v>1946</v>
      </c>
      <c r="C8" s="64">
        <f>Debt!C6</f>
        <v>106.07938596491229</v>
      </c>
      <c r="D8" s="64"/>
      <c r="E8" s="64">
        <f>C8</f>
        <v>106.07938596491229</v>
      </c>
      <c r="F8" s="64"/>
      <c r="G8" s="64">
        <f>C8</f>
        <v>106.07938596491229</v>
      </c>
      <c r="H8" s="64"/>
      <c r="I8" s="64">
        <f>C8</f>
        <v>106.07938596491229</v>
      </c>
      <c r="K8" s="4" t="s">
        <v>422</v>
      </c>
      <c r="L8" s="129" t="s">
        <v>423</v>
      </c>
      <c r="M8" s="129"/>
      <c r="N8" s="129"/>
    </row>
    <row r="9" spans="1:14">
      <c r="A9">
        <v>1974</v>
      </c>
      <c r="C9" s="64">
        <f>Debt!C34</f>
        <v>23.178271571635701</v>
      </c>
      <c r="D9" s="64"/>
      <c r="E9" s="64">
        <f>Decomposition!L34</f>
        <v>39.90909072560644</v>
      </c>
      <c r="F9" s="64"/>
      <c r="G9" s="64">
        <f>Decomposition!M34</f>
        <v>50.937089119802927</v>
      </c>
      <c r="H9" s="64"/>
      <c r="I9" s="64">
        <f>Decomposition!N34</f>
        <v>73.814564242531375</v>
      </c>
      <c r="L9" s="4" t="s">
        <v>427</v>
      </c>
      <c r="M9" s="4" t="s">
        <v>428</v>
      </c>
      <c r="N9" s="4" t="s">
        <v>425</v>
      </c>
    </row>
    <row r="10" spans="1:14" ht="15" thickBot="1">
      <c r="A10" s="65">
        <v>2022</v>
      </c>
      <c r="B10" s="65"/>
      <c r="C10" s="66">
        <f>Debt!C83</f>
        <v>97.007875873986009</v>
      </c>
      <c r="D10" s="66"/>
      <c r="E10" s="66">
        <f>Decomposition!L83</f>
        <v>53.349234752577956</v>
      </c>
      <c r="F10" s="66"/>
      <c r="G10" s="66">
        <f>Decomposition!M83</f>
        <v>122.83876981339952</v>
      </c>
      <c r="H10" s="66"/>
      <c r="I10" s="66">
        <f>Decomposition!N83</f>
        <v>84.073391142234073</v>
      </c>
      <c r="K10" s="60">
        <f>Decomposition!B34-Decomposition!B6</f>
        <v>-82.901114393276586</v>
      </c>
      <c r="L10" s="61">
        <f>SUM(Decomposition!J7:J34)</f>
        <v>-11.733312224823791</v>
      </c>
      <c r="M10" s="61">
        <f>SUM(Decomposition!K7:K34)</f>
        <v>-36.322751921375314</v>
      </c>
      <c r="N10" s="61">
        <f>-SUM(Decomposition!G7:G34)</f>
        <v>-29.558724263663727</v>
      </c>
    </row>
    <row r="11" spans="1:14" ht="15" thickTop="1"/>
  </sheetData>
  <mergeCells count="6">
    <mergeCell ref="L3:N3"/>
    <mergeCell ref="L4:M4"/>
    <mergeCell ref="L5:M5"/>
    <mergeCell ref="L8:N8"/>
    <mergeCell ref="C3:I3"/>
    <mergeCell ref="E5:I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ECF4F-46D0-4EFD-A119-6B095C8825C7}">
  <dimension ref="A1:J137"/>
  <sheetViews>
    <sheetView workbookViewId="0">
      <selection sqref="A1:J1"/>
    </sheetView>
  </sheetViews>
  <sheetFormatPr defaultRowHeight="14.4"/>
  <cols>
    <col min="1" max="1" width="13.6640625" style="14" customWidth="1"/>
    <col min="2" max="10" width="10.77734375" style="14" customWidth="1"/>
    <col min="11" max="16384" width="8.88671875" style="14"/>
  </cols>
  <sheetData>
    <row r="1" spans="1:10" ht="13.95" customHeight="1">
      <c r="A1" s="137" t="s">
        <v>361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13.95" customHeight="1">
      <c r="A2" s="136" t="s">
        <v>254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13.95" customHeight="1">
      <c r="A3" s="135" t="s">
        <v>44</v>
      </c>
      <c r="B3" s="138" t="s">
        <v>360</v>
      </c>
      <c r="C3" s="138"/>
      <c r="D3" s="138"/>
      <c r="E3" s="138" t="s">
        <v>359</v>
      </c>
      <c r="F3" s="138"/>
      <c r="G3" s="138"/>
      <c r="H3" s="138" t="s">
        <v>358</v>
      </c>
      <c r="I3" s="138"/>
      <c r="J3" s="138"/>
    </row>
    <row r="4" spans="1:10" ht="36" customHeight="1">
      <c r="A4" s="135"/>
      <c r="B4" s="46" t="s">
        <v>357</v>
      </c>
      <c r="C4" s="46" t="s">
        <v>356</v>
      </c>
      <c r="D4" s="46" t="s">
        <v>355</v>
      </c>
      <c r="E4" s="46" t="s">
        <v>357</v>
      </c>
      <c r="F4" s="46" t="s">
        <v>356</v>
      </c>
      <c r="G4" s="46" t="s">
        <v>355</v>
      </c>
      <c r="H4" s="46" t="s">
        <v>357</v>
      </c>
      <c r="I4" s="46" t="s">
        <v>356</v>
      </c>
      <c r="J4" s="43" t="s">
        <v>355</v>
      </c>
    </row>
    <row r="5" spans="1:10" ht="13.95" hidden="1" customHeight="1">
      <c r="A5" s="39" t="s">
        <v>354</v>
      </c>
      <c r="B5" s="29">
        <v>1160</v>
      </c>
      <c r="C5" s="45">
        <v>1090</v>
      </c>
      <c r="D5" s="45">
        <v>70</v>
      </c>
      <c r="E5" s="45">
        <v>1160</v>
      </c>
      <c r="F5" s="45">
        <v>1090</v>
      </c>
      <c r="G5" s="45">
        <v>70</v>
      </c>
      <c r="H5" s="45" t="s">
        <v>58</v>
      </c>
      <c r="I5" s="45" t="s">
        <v>58</v>
      </c>
      <c r="J5" s="44" t="s">
        <v>58</v>
      </c>
    </row>
    <row r="6" spans="1:10" ht="13.95" hidden="1" customHeight="1">
      <c r="A6" s="39" t="s">
        <v>353</v>
      </c>
      <c r="B6" s="29">
        <v>14462</v>
      </c>
      <c r="C6" s="45">
        <v>15453</v>
      </c>
      <c r="D6" s="45">
        <v>-991</v>
      </c>
      <c r="E6" s="45">
        <v>14462</v>
      </c>
      <c r="F6" s="45">
        <v>15453</v>
      </c>
      <c r="G6" s="45">
        <v>-991</v>
      </c>
      <c r="H6" s="45" t="s">
        <v>58</v>
      </c>
      <c r="I6" s="45" t="s">
        <v>58</v>
      </c>
      <c r="J6" s="44" t="s">
        <v>58</v>
      </c>
    </row>
    <row r="7" spans="1:10" ht="13.95" hidden="1" customHeight="1">
      <c r="A7" s="39" t="s">
        <v>352</v>
      </c>
      <c r="B7" s="29">
        <v>588</v>
      </c>
      <c r="C7" s="45">
        <v>525</v>
      </c>
      <c r="D7" s="45">
        <v>63</v>
      </c>
      <c r="E7" s="45">
        <v>588</v>
      </c>
      <c r="F7" s="45">
        <v>525</v>
      </c>
      <c r="G7" s="45">
        <v>63</v>
      </c>
      <c r="H7" s="45" t="s">
        <v>58</v>
      </c>
      <c r="I7" s="45" t="s">
        <v>58</v>
      </c>
      <c r="J7" s="44" t="s">
        <v>58</v>
      </c>
    </row>
    <row r="8" spans="1:10" ht="13.95" hidden="1" customHeight="1">
      <c r="A8" s="39" t="s">
        <v>351</v>
      </c>
      <c r="B8" s="29">
        <v>562</v>
      </c>
      <c r="C8" s="45">
        <v>485</v>
      </c>
      <c r="D8" s="45">
        <v>77</v>
      </c>
      <c r="E8" s="45">
        <v>562</v>
      </c>
      <c r="F8" s="45">
        <v>485</v>
      </c>
      <c r="G8" s="45">
        <v>77</v>
      </c>
      <c r="H8" s="45" t="s">
        <v>58</v>
      </c>
      <c r="I8" s="45" t="s">
        <v>58</v>
      </c>
      <c r="J8" s="44" t="s">
        <v>58</v>
      </c>
    </row>
    <row r="9" spans="1:10" ht="13.95" hidden="1" customHeight="1">
      <c r="A9" s="39" t="s">
        <v>350</v>
      </c>
      <c r="B9" s="29">
        <v>562</v>
      </c>
      <c r="C9" s="45">
        <v>517</v>
      </c>
      <c r="D9" s="45">
        <v>45</v>
      </c>
      <c r="E9" s="45">
        <v>562</v>
      </c>
      <c r="F9" s="45">
        <v>517</v>
      </c>
      <c r="G9" s="45">
        <v>45</v>
      </c>
      <c r="H9" s="45" t="s">
        <v>58</v>
      </c>
      <c r="I9" s="45" t="s">
        <v>58</v>
      </c>
      <c r="J9" s="44" t="s">
        <v>58</v>
      </c>
    </row>
    <row r="10" spans="1:10" ht="13.95" hidden="1" customHeight="1">
      <c r="A10" s="39" t="s">
        <v>349</v>
      </c>
      <c r="B10" s="29">
        <v>541</v>
      </c>
      <c r="C10" s="45">
        <v>584</v>
      </c>
      <c r="D10" s="45">
        <v>-43</v>
      </c>
      <c r="E10" s="45">
        <v>541</v>
      </c>
      <c r="F10" s="45">
        <v>584</v>
      </c>
      <c r="G10" s="45">
        <v>-43</v>
      </c>
      <c r="H10" s="45" t="s">
        <v>58</v>
      </c>
      <c r="I10" s="45" t="s">
        <v>58</v>
      </c>
      <c r="J10" s="44" t="s">
        <v>58</v>
      </c>
    </row>
    <row r="11" spans="1:10" ht="13.95" hidden="1" customHeight="1">
      <c r="A11" s="39" t="s">
        <v>348</v>
      </c>
      <c r="B11" s="29">
        <v>544</v>
      </c>
      <c r="C11" s="45">
        <v>567</v>
      </c>
      <c r="D11" s="45">
        <v>-23</v>
      </c>
      <c r="E11" s="45">
        <v>544</v>
      </c>
      <c r="F11" s="45">
        <v>567</v>
      </c>
      <c r="G11" s="45">
        <v>-23</v>
      </c>
      <c r="H11" s="45" t="s">
        <v>58</v>
      </c>
      <c r="I11" s="45" t="s">
        <v>58</v>
      </c>
      <c r="J11" s="44" t="s">
        <v>58</v>
      </c>
    </row>
    <row r="12" spans="1:10" ht="13.95" hidden="1" customHeight="1">
      <c r="A12" s="39" t="s">
        <v>347</v>
      </c>
      <c r="B12" s="29">
        <v>595</v>
      </c>
      <c r="C12" s="45">
        <v>570</v>
      </c>
      <c r="D12" s="45">
        <v>25</v>
      </c>
      <c r="E12" s="45">
        <v>595</v>
      </c>
      <c r="F12" s="45">
        <v>570</v>
      </c>
      <c r="G12" s="45">
        <v>25</v>
      </c>
      <c r="H12" s="45" t="s">
        <v>58</v>
      </c>
      <c r="I12" s="45" t="s">
        <v>58</v>
      </c>
      <c r="J12" s="44" t="s">
        <v>58</v>
      </c>
    </row>
    <row r="13" spans="1:10" ht="13.95" hidden="1" customHeight="1">
      <c r="A13" s="39" t="s">
        <v>346</v>
      </c>
      <c r="B13" s="29">
        <v>666</v>
      </c>
      <c r="C13" s="45">
        <v>579</v>
      </c>
      <c r="D13" s="45">
        <v>87</v>
      </c>
      <c r="E13" s="45">
        <v>666</v>
      </c>
      <c r="F13" s="45">
        <v>579</v>
      </c>
      <c r="G13" s="45">
        <v>87</v>
      </c>
      <c r="H13" s="45" t="s">
        <v>58</v>
      </c>
      <c r="I13" s="45" t="s">
        <v>58</v>
      </c>
      <c r="J13" s="44" t="s">
        <v>58</v>
      </c>
    </row>
    <row r="14" spans="1:10" ht="13.95" hidden="1" customHeight="1">
      <c r="A14" s="39" t="s">
        <v>345</v>
      </c>
      <c r="B14" s="29">
        <v>602</v>
      </c>
      <c r="C14" s="45">
        <v>659</v>
      </c>
      <c r="D14" s="45">
        <v>-57</v>
      </c>
      <c r="E14" s="45">
        <v>602</v>
      </c>
      <c r="F14" s="45">
        <v>659</v>
      </c>
      <c r="G14" s="45">
        <v>-57</v>
      </c>
      <c r="H14" s="45" t="s">
        <v>58</v>
      </c>
      <c r="I14" s="45" t="s">
        <v>58</v>
      </c>
      <c r="J14" s="44" t="s">
        <v>58</v>
      </c>
    </row>
    <row r="15" spans="1:10" ht="13.95" hidden="1" customHeight="1">
      <c r="A15" s="39" t="s">
        <v>344</v>
      </c>
      <c r="B15" s="29">
        <v>604</v>
      </c>
      <c r="C15" s="45">
        <v>694</v>
      </c>
      <c r="D15" s="45">
        <v>-89</v>
      </c>
      <c r="E15" s="45">
        <v>604</v>
      </c>
      <c r="F15" s="45">
        <v>694</v>
      </c>
      <c r="G15" s="45">
        <v>-89</v>
      </c>
      <c r="H15" s="45" t="s">
        <v>58</v>
      </c>
      <c r="I15" s="45" t="s">
        <v>58</v>
      </c>
      <c r="J15" s="44" t="s">
        <v>58</v>
      </c>
    </row>
    <row r="16" spans="1:10" ht="13.95" hidden="1" customHeight="1">
      <c r="A16" s="39" t="s">
        <v>343</v>
      </c>
      <c r="B16" s="29">
        <v>676</v>
      </c>
      <c r="C16" s="45">
        <v>694</v>
      </c>
      <c r="D16" s="45">
        <v>-18</v>
      </c>
      <c r="E16" s="45">
        <v>676</v>
      </c>
      <c r="F16" s="45">
        <v>694</v>
      </c>
      <c r="G16" s="45">
        <v>-18</v>
      </c>
      <c r="H16" s="45" t="s">
        <v>58</v>
      </c>
      <c r="I16" s="45" t="s">
        <v>58</v>
      </c>
      <c r="J16" s="44" t="s">
        <v>58</v>
      </c>
    </row>
    <row r="17" spans="1:10" ht="13.95" hidden="1" customHeight="1">
      <c r="A17" s="39" t="s">
        <v>342</v>
      </c>
      <c r="B17" s="29">
        <v>702</v>
      </c>
      <c r="C17" s="45">
        <v>691</v>
      </c>
      <c r="D17" s="45">
        <v>11</v>
      </c>
      <c r="E17" s="45">
        <v>702</v>
      </c>
      <c r="F17" s="45">
        <v>691</v>
      </c>
      <c r="G17" s="45">
        <v>11</v>
      </c>
      <c r="H17" s="45" t="s">
        <v>58</v>
      </c>
      <c r="I17" s="45" t="s">
        <v>58</v>
      </c>
      <c r="J17" s="44" t="s">
        <v>58</v>
      </c>
    </row>
    <row r="18" spans="1:10" ht="13.95" hidden="1" customHeight="1">
      <c r="A18" s="39" t="s">
        <v>341</v>
      </c>
      <c r="B18" s="29">
        <v>693</v>
      </c>
      <c r="C18" s="45">
        <v>690</v>
      </c>
      <c r="D18" s="45">
        <v>3</v>
      </c>
      <c r="E18" s="45">
        <v>693</v>
      </c>
      <c r="F18" s="45">
        <v>690</v>
      </c>
      <c r="G18" s="45">
        <v>3</v>
      </c>
      <c r="H18" s="45" t="s">
        <v>58</v>
      </c>
      <c r="I18" s="45" t="s">
        <v>58</v>
      </c>
      <c r="J18" s="44" t="s">
        <v>58</v>
      </c>
    </row>
    <row r="19" spans="1:10" ht="13.95" hidden="1" customHeight="1">
      <c r="A19" s="39" t="s">
        <v>340</v>
      </c>
      <c r="B19" s="29">
        <v>714</v>
      </c>
      <c r="C19" s="45">
        <v>715</v>
      </c>
      <c r="D19" s="45" t="s">
        <v>338</v>
      </c>
      <c r="E19" s="45">
        <v>714</v>
      </c>
      <c r="F19" s="45">
        <v>715</v>
      </c>
      <c r="G19" s="45" t="s">
        <v>338</v>
      </c>
      <c r="H19" s="45" t="s">
        <v>58</v>
      </c>
      <c r="I19" s="45" t="s">
        <v>58</v>
      </c>
      <c r="J19" s="44" t="s">
        <v>58</v>
      </c>
    </row>
    <row r="20" spans="1:10" ht="13.95" hidden="1" customHeight="1">
      <c r="A20" s="39" t="s">
        <v>339</v>
      </c>
      <c r="B20" s="29">
        <v>725</v>
      </c>
      <c r="C20" s="45">
        <v>726</v>
      </c>
      <c r="D20" s="45" t="s">
        <v>338</v>
      </c>
      <c r="E20" s="45">
        <v>725</v>
      </c>
      <c r="F20" s="45">
        <v>726</v>
      </c>
      <c r="G20" s="45" t="s">
        <v>338</v>
      </c>
      <c r="H20" s="45" t="s">
        <v>58</v>
      </c>
      <c r="I20" s="45" t="s">
        <v>58</v>
      </c>
      <c r="J20" s="44" t="s">
        <v>58</v>
      </c>
    </row>
    <row r="21" spans="1:10" ht="13.95" hidden="1" customHeight="1">
      <c r="A21" s="39" t="s">
        <v>337</v>
      </c>
      <c r="B21" s="29">
        <v>683</v>
      </c>
      <c r="C21" s="45">
        <v>746</v>
      </c>
      <c r="D21" s="45">
        <v>-63</v>
      </c>
      <c r="E21" s="45">
        <v>683</v>
      </c>
      <c r="F21" s="45">
        <v>746</v>
      </c>
      <c r="G21" s="45">
        <v>-63</v>
      </c>
      <c r="H21" s="45" t="s">
        <v>58</v>
      </c>
      <c r="I21" s="45" t="s">
        <v>58</v>
      </c>
      <c r="J21" s="44" t="s">
        <v>58</v>
      </c>
    </row>
    <row r="22" spans="1:10" ht="13.95" hidden="1" customHeight="1">
      <c r="A22" s="39" t="s">
        <v>336</v>
      </c>
      <c r="B22" s="29">
        <v>761</v>
      </c>
      <c r="C22" s="45">
        <v>713</v>
      </c>
      <c r="D22" s="45">
        <v>48</v>
      </c>
      <c r="E22" s="45">
        <v>761</v>
      </c>
      <c r="F22" s="45">
        <v>713</v>
      </c>
      <c r="G22" s="45">
        <v>48</v>
      </c>
      <c r="H22" s="45" t="s">
        <v>58</v>
      </c>
      <c r="I22" s="45" t="s">
        <v>58</v>
      </c>
      <c r="J22" s="44" t="s">
        <v>58</v>
      </c>
    </row>
    <row r="23" spans="1:10" ht="13.95" hidden="1" customHeight="1">
      <c r="A23" s="39" t="s">
        <v>335</v>
      </c>
      <c r="B23" s="29">
        <v>1101</v>
      </c>
      <c r="C23" s="45">
        <v>1954</v>
      </c>
      <c r="D23" s="45">
        <v>-853</v>
      </c>
      <c r="E23" s="45">
        <v>1101</v>
      </c>
      <c r="F23" s="45">
        <v>1954</v>
      </c>
      <c r="G23" s="45">
        <v>-853</v>
      </c>
      <c r="H23" s="45" t="s">
        <v>58</v>
      </c>
      <c r="I23" s="45" t="s">
        <v>58</v>
      </c>
      <c r="J23" s="44" t="s">
        <v>58</v>
      </c>
    </row>
    <row r="24" spans="1:10" ht="13.95" hidden="1" customHeight="1">
      <c r="A24" s="39" t="s">
        <v>334</v>
      </c>
      <c r="B24" s="29">
        <v>3645</v>
      </c>
      <c r="C24" s="45">
        <v>12677</v>
      </c>
      <c r="D24" s="45">
        <v>-9032</v>
      </c>
      <c r="E24" s="45">
        <v>3645</v>
      </c>
      <c r="F24" s="45">
        <v>12677</v>
      </c>
      <c r="G24" s="45">
        <v>-9032</v>
      </c>
      <c r="H24" s="45" t="s">
        <v>58</v>
      </c>
      <c r="I24" s="45" t="s">
        <v>58</v>
      </c>
      <c r="J24" s="44" t="s">
        <v>58</v>
      </c>
    </row>
    <row r="25" spans="1:10" ht="13.95" hidden="1" customHeight="1">
      <c r="A25" s="39" t="s">
        <v>333</v>
      </c>
      <c r="B25" s="29">
        <v>5130</v>
      </c>
      <c r="C25" s="45">
        <v>18493</v>
      </c>
      <c r="D25" s="45">
        <v>-13363</v>
      </c>
      <c r="E25" s="45">
        <v>5130</v>
      </c>
      <c r="F25" s="45">
        <v>18493</v>
      </c>
      <c r="G25" s="45">
        <v>-13363</v>
      </c>
      <c r="H25" s="45" t="s">
        <v>58</v>
      </c>
      <c r="I25" s="45" t="s">
        <v>58</v>
      </c>
      <c r="J25" s="44" t="s">
        <v>58</v>
      </c>
    </row>
    <row r="26" spans="1:10" ht="13.95" hidden="1" customHeight="1">
      <c r="A26" s="39" t="s">
        <v>332</v>
      </c>
      <c r="B26" s="29">
        <v>6649</v>
      </c>
      <c r="C26" s="45">
        <v>6358</v>
      </c>
      <c r="D26" s="45">
        <v>291</v>
      </c>
      <c r="E26" s="45">
        <v>6649</v>
      </c>
      <c r="F26" s="45">
        <v>6358</v>
      </c>
      <c r="G26" s="45">
        <v>291</v>
      </c>
      <c r="H26" s="45" t="s">
        <v>58</v>
      </c>
      <c r="I26" s="45" t="s">
        <v>58</v>
      </c>
      <c r="J26" s="44" t="s">
        <v>58</v>
      </c>
    </row>
    <row r="27" spans="1:10" ht="13.95" hidden="1" customHeight="1">
      <c r="A27" s="39" t="s">
        <v>331</v>
      </c>
      <c r="B27" s="29">
        <v>5571</v>
      </c>
      <c r="C27" s="45">
        <v>5062</v>
      </c>
      <c r="D27" s="45">
        <v>509</v>
      </c>
      <c r="E27" s="45">
        <v>5571</v>
      </c>
      <c r="F27" s="45">
        <v>5062</v>
      </c>
      <c r="G27" s="45">
        <v>509</v>
      </c>
      <c r="H27" s="45" t="s">
        <v>58</v>
      </c>
      <c r="I27" s="45" t="s">
        <v>58</v>
      </c>
      <c r="J27" s="44" t="s">
        <v>58</v>
      </c>
    </row>
    <row r="28" spans="1:10" ht="13.95" hidden="1" customHeight="1">
      <c r="A28" s="39" t="s">
        <v>330</v>
      </c>
      <c r="B28" s="29">
        <v>4026</v>
      </c>
      <c r="C28" s="45">
        <v>3289</v>
      </c>
      <c r="D28" s="45">
        <v>736</v>
      </c>
      <c r="E28" s="45">
        <v>4026</v>
      </c>
      <c r="F28" s="45">
        <v>3289</v>
      </c>
      <c r="G28" s="45">
        <v>736</v>
      </c>
      <c r="H28" s="45" t="s">
        <v>58</v>
      </c>
      <c r="I28" s="45" t="s">
        <v>58</v>
      </c>
      <c r="J28" s="44" t="s">
        <v>58</v>
      </c>
    </row>
    <row r="29" spans="1:10" ht="13.95" hidden="1" customHeight="1">
      <c r="A29" s="39" t="s">
        <v>329</v>
      </c>
      <c r="B29" s="29">
        <v>3853</v>
      </c>
      <c r="C29" s="45">
        <v>3140</v>
      </c>
      <c r="D29" s="45">
        <v>713</v>
      </c>
      <c r="E29" s="45">
        <v>3853</v>
      </c>
      <c r="F29" s="45">
        <v>3140</v>
      </c>
      <c r="G29" s="45">
        <v>713</v>
      </c>
      <c r="H29" s="45" t="s">
        <v>58</v>
      </c>
      <c r="I29" s="45" t="s">
        <v>58</v>
      </c>
      <c r="J29" s="44" t="s">
        <v>58</v>
      </c>
    </row>
    <row r="30" spans="1:10" ht="13.95" hidden="1" customHeight="1">
      <c r="A30" s="39" t="s">
        <v>328</v>
      </c>
      <c r="B30" s="29">
        <v>3871</v>
      </c>
      <c r="C30" s="45">
        <v>2908</v>
      </c>
      <c r="D30" s="45">
        <v>963</v>
      </c>
      <c r="E30" s="45">
        <v>3871</v>
      </c>
      <c r="F30" s="45">
        <v>2908</v>
      </c>
      <c r="G30" s="45">
        <v>963</v>
      </c>
      <c r="H30" s="45" t="s">
        <v>58</v>
      </c>
      <c r="I30" s="45" t="s">
        <v>58</v>
      </c>
      <c r="J30" s="44" t="s">
        <v>58</v>
      </c>
    </row>
    <row r="31" spans="1:10" ht="13.95" hidden="1" customHeight="1">
      <c r="A31" s="39" t="s">
        <v>327</v>
      </c>
      <c r="B31" s="29">
        <v>3641</v>
      </c>
      <c r="C31" s="45">
        <v>2924</v>
      </c>
      <c r="D31" s="45">
        <v>717</v>
      </c>
      <c r="E31" s="45">
        <v>3641</v>
      </c>
      <c r="F31" s="45">
        <v>2924</v>
      </c>
      <c r="G31" s="45">
        <v>717</v>
      </c>
      <c r="H31" s="45" t="s">
        <v>58</v>
      </c>
      <c r="I31" s="45" t="s">
        <v>58</v>
      </c>
      <c r="J31" s="44" t="s">
        <v>58</v>
      </c>
    </row>
    <row r="32" spans="1:10" ht="13.95" hidden="1" customHeight="1">
      <c r="A32" s="39" t="s">
        <v>326</v>
      </c>
      <c r="B32" s="29">
        <v>3795</v>
      </c>
      <c r="C32" s="45">
        <v>2930</v>
      </c>
      <c r="D32" s="45">
        <v>865</v>
      </c>
      <c r="E32" s="45">
        <v>3795</v>
      </c>
      <c r="F32" s="45">
        <v>2930</v>
      </c>
      <c r="G32" s="45">
        <v>865</v>
      </c>
      <c r="H32" s="45" t="s">
        <v>58</v>
      </c>
      <c r="I32" s="45" t="s">
        <v>58</v>
      </c>
      <c r="J32" s="44" t="s">
        <v>58</v>
      </c>
    </row>
    <row r="33" spans="1:10" ht="13.95" hidden="1" customHeight="1">
      <c r="A33" s="39" t="s">
        <v>325</v>
      </c>
      <c r="B33" s="29">
        <v>4013</v>
      </c>
      <c r="C33" s="45">
        <v>2857</v>
      </c>
      <c r="D33" s="45">
        <v>1155</v>
      </c>
      <c r="E33" s="45">
        <v>4013</v>
      </c>
      <c r="F33" s="45">
        <v>2857</v>
      </c>
      <c r="G33" s="45">
        <v>1155</v>
      </c>
      <c r="H33" s="45" t="s">
        <v>58</v>
      </c>
      <c r="I33" s="45" t="s">
        <v>58</v>
      </c>
      <c r="J33" s="44" t="s">
        <v>58</v>
      </c>
    </row>
    <row r="34" spans="1:10" ht="13.95" hidden="1" customHeight="1">
      <c r="A34" s="39" t="s">
        <v>324</v>
      </c>
      <c r="B34" s="29">
        <v>3900</v>
      </c>
      <c r="C34" s="45">
        <v>2961</v>
      </c>
      <c r="D34" s="45">
        <v>939</v>
      </c>
      <c r="E34" s="45">
        <v>3900</v>
      </c>
      <c r="F34" s="45">
        <v>2961</v>
      </c>
      <c r="G34" s="45">
        <v>939</v>
      </c>
      <c r="H34" s="45" t="s">
        <v>58</v>
      </c>
      <c r="I34" s="45" t="s">
        <v>58</v>
      </c>
      <c r="J34" s="44" t="s">
        <v>58</v>
      </c>
    </row>
    <row r="35" spans="1:10" ht="13.95" hidden="1" customHeight="1">
      <c r="A35" s="39" t="s">
        <v>323</v>
      </c>
      <c r="B35" s="29">
        <v>3862</v>
      </c>
      <c r="C35" s="45">
        <v>3127</v>
      </c>
      <c r="D35" s="45">
        <v>734</v>
      </c>
      <c r="E35" s="45">
        <v>3862</v>
      </c>
      <c r="F35" s="45">
        <v>3127</v>
      </c>
      <c r="G35" s="45">
        <v>734</v>
      </c>
      <c r="H35" s="45" t="s">
        <v>58</v>
      </c>
      <c r="I35" s="45" t="s">
        <v>58</v>
      </c>
      <c r="J35" s="44" t="s">
        <v>58</v>
      </c>
    </row>
    <row r="36" spans="1:10" ht="13.95" hidden="1" customHeight="1">
      <c r="A36" s="39" t="s">
        <v>322</v>
      </c>
      <c r="B36" s="29">
        <v>4058</v>
      </c>
      <c r="C36" s="45">
        <v>3320</v>
      </c>
      <c r="D36" s="45">
        <v>738</v>
      </c>
      <c r="E36" s="45">
        <v>4058</v>
      </c>
      <c r="F36" s="45">
        <v>3320</v>
      </c>
      <c r="G36" s="45">
        <v>738</v>
      </c>
      <c r="H36" s="45" t="s">
        <v>58</v>
      </c>
      <c r="I36" s="45" t="s">
        <v>58</v>
      </c>
      <c r="J36" s="44" t="s">
        <v>58</v>
      </c>
    </row>
    <row r="37" spans="1:10" ht="13.95" hidden="1" customHeight="1">
      <c r="A37" s="39" t="s">
        <v>321</v>
      </c>
      <c r="B37" s="29">
        <v>3116</v>
      </c>
      <c r="C37" s="45">
        <v>3577</v>
      </c>
      <c r="D37" s="45">
        <v>-462</v>
      </c>
      <c r="E37" s="45">
        <v>3116</v>
      </c>
      <c r="F37" s="45">
        <v>3577</v>
      </c>
      <c r="G37" s="45">
        <v>-462</v>
      </c>
      <c r="H37" s="45" t="s">
        <v>58</v>
      </c>
      <c r="I37" s="45" t="s">
        <v>58</v>
      </c>
      <c r="J37" s="44" t="s">
        <v>58</v>
      </c>
    </row>
    <row r="38" spans="1:10" ht="13.95" hidden="1" customHeight="1">
      <c r="A38" s="39" t="s">
        <v>320</v>
      </c>
      <c r="B38" s="29">
        <v>1924</v>
      </c>
      <c r="C38" s="45">
        <v>4659</v>
      </c>
      <c r="D38" s="45">
        <v>-2735</v>
      </c>
      <c r="E38" s="45">
        <v>1924</v>
      </c>
      <c r="F38" s="45">
        <v>4659</v>
      </c>
      <c r="G38" s="45">
        <v>-2735</v>
      </c>
      <c r="H38" s="45" t="s">
        <v>58</v>
      </c>
      <c r="I38" s="45" t="s">
        <v>58</v>
      </c>
      <c r="J38" s="44" t="s">
        <v>58</v>
      </c>
    </row>
    <row r="39" spans="1:10" ht="13.95" hidden="1" customHeight="1">
      <c r="A39" s="39" t="s">
        <v>319</v>
      </c>
      <c r="B39" s="29">
        <v>1997</v>
      </c>
      <c r="C39" s="45">
        <v>4598</v>
      </c>
      <c r="D39" s="45">
        <v>-2602</v>
      </c>
      <c r="E39" s="45">
        <v>1997</v>
      </c>
      <c r="F39" s="45">
        <v>4598</v>
      </c>
      <c r="G39" s="45">
        <v>-2602</v>
      </c>
      <c r="H39" s="45" t="s">
        <v>58</v>
      </c>
      <c r="I39" s="45" t="s">
        <v>58</v>
      </c>
      <c r="J39" s="44" t="s">
        <v>58</v>
      </c>
    </row>
    <row r="40" spans="1:10" ht="13.95" hidden="1" customHeight="1">
      <c r="A40" s="39" t="s">
        <v>318</v>
      </c>
      <c r="B40" s="29">
        <v>2955</v>
      </c>
      <c r="C40" s="45">
        <v>6541</v>
      </c>
      <c r="D40" s="45">
        <v>-3586</v>
      </c>
      <c r="E40" s="45">
        <v>2955</v>
      </c>
      <c r="F40" s="45">
        <v>6541</v>
      </c>
      <c r="G40" s="45">
        <v>-3586</v>
      </c>
      <c r="H40" s="45" t="s">
        <v>58</v>
      </c>
      <c r="I40" s="45" t="s">
        <v>58</v>
      </c>
      <c r="J40" s="44" t="s">
        <v>58</v>
      </c>
    </row>
    <row r="41" spans="1:10" ht="13.95" hidden="1" customHeight="1">
      <c r="A41" s="39" t="s">
        <v>317</v>
      </c>
      <c r="B41" s="29">
        <v>3609</v>
      </c>
      <c r="C41" s="45">
        <v>6412</v>
      </c>
      <c r="D41" s="45">
        <v>-2803</v>
      </c>
      <c r="E41" s="45">
        <v>3609</v>
      </c>
      <c r="F41" s="45">
        <v>6412</v>
      </c>
      <c r="G41" s="45">
        <v>-2803</v>
      </c>
      <c r="H41" s="45" t="s">
        <v>58</v>
      </c>
      <c r="I41" s="45" t="s">
        <v>58</v>
      </c>
      <c r="J41" s="44" t="s">
        <v>58</v>
      </c>
    </row>
    <row r="42" spans="1:10" ht="13.95" hidden="1" customHeight="1">
      <c r="A42" s="39" t="s">
        <v>316</v>
      </c>
      <c r="B42" s="29">
        <v>3923</v>
      </c>
      <c r="C42" s="45">
        <v>8228</v>
      </c>
      <c r="D42" s="45">
        <v>-4304</v>
      </c>
      <c r="E42" s="45">
        <v>3923</v>
      </c>
      <c r="F42" s="45">
        <v>8228</v>
      </c>
      <c r="G42" s="45">
        <v>-4304</v>
      </c>
      <c r="H42" s="45" t="s">
        <v>58</v>
      </c>
      <c r="I42" s="45" t="s">
        <v>58</v>
      </c>
      <c r="J42" s="44" t="s">
        <v>58</v>
      </c>
    </row>
    <row r="43" spans="1:10" ht="13.95" hidden="1" customHeight="1">
      <c r="A43" s="39" t="s">
        <v>315</v>
      </c>
      <c r="B43" s="29">
        <v>5387</v>
      </c>
      <c r="C43" s="45">
        <v>7580</v>
      </c>
      <c r="D43" s="45">
        <v>-2193</v>
      </c>
      <c r="E43" s="45">
        <v>5122</v>
      </c>
      <c r="F43" s="45">
        <v>7582</v>
      </c>
      <c r="G43" s="45">
        <v>-2460</v>
      </c>
      <c r="H43" s="45">
        <v>265</v>
      </c>
      <c r="I43" s="45">
        <v>-2</v>
      </c>
      <c r="J43" s="44">
        <v>267</v>
      </c>
    </row>
    <row r="44" spans="1:10" ht="13.95" hidden="1" customHeight="1">
      <c r="A44" s="39" t="s">
        <v>314</v>
      </c>
      <c r="B44" s="29">
        <v>6751</v>
      </c>
      <c r="C44" s="45">
        <v>6840</v>
      </c>
      <c r="D44" s="45">
        <v>-89</v>
      </c>
      <c r="E44" s="45">
        <v>6364</v>
      </c>
      <c r="F44" s="45">
        <v>6850</v>
      </c>
      <c r="G44" s="45">
        <v>-486</v>
      </c>
      <c r="H44" s="45">
        <v>387</v>
      </c>
      <c r="I44" s="45">
        <v>-10</v>
      </c>
      <c r="J44" s="44">
        <v>397</v>
      </c>
    </row>
    <row r="45" spans="1:10" ht="13.95" hidden="1" customHeight="1">
      <c r="A45" s="39" t="s">
        <v>313</v>
      </c>
      <c r="B45" s="29">
        <v>6295</v>
      </c>
      <c r="C45" s="45">
        <v>9141</v>
      </c>
      <c r="D45" s="45">
        <v>-2846</v>
      </c>
      <c r="E45" s="45">
        <v>5792</v>
      </c>
      <c r="F45" s="45">
        <v>9154</v>
      </c>
      <c r="G45" s="45">
        <v>-3362</v>
      </c>
      <c r="H45" s="45">
        <v>503</v>
      </c>
      <c r="I45" s="45">
        <v>-13</v>
      </c>
      <c r="J45" s="44">
        <v>516</v>
      </c>
    </row>
    <row r="46" spans="1:10" ht="13.95" hidden="1" customHeight="1">
      <c r="A46" s="39" t="s">
        <v>308</v>
      </c>
      <c r="B46" s="29">
        <v>6548</v>
      </c>
      <c r="C46" s="45">
        <v>9468</v>
      </c>
      <c r="D46" s="45">
        <v>-2920</v>
      </c>
      <c r="E46" s="45">
        <v>5998</v>
      </c>
      <c r="F46" s="45">
        <v>9482</v>
      </c>
      <c r="G46" s="45">
        <v>-3484</v>
      </c>
      <c r="H46" s="45">
        <v>550</v>
      </c>
      <c r="I46" s="45">
        <v>-14</v>
      </c>
      <c r="J46" s="44">
        <v>564</v>
      </c>
    </row>
    <row r="47" spans="1:10" ht="13.95" hidden="1" customHeight="1">
      <c r="A47" s="39" t="s">
        <v>307</v>
      </c>
      <c r="B47" s="29">
        <v>8712</v>
      </c>
      <c r="C47" s="45">
        <v>13653</v>
      </c>
      <c r="D47" s="45">
        <v>-4941</v>
      </c>
      <c r="E47" s="45">
        <v>8024</v>
      </c>
      <c r="F47" s="45">
        <v>13618</v>
      </c>
      <c r="G47" s="45">
        <v>-5594</v>
      </c>
      <c r="H47" s="45">
        <v>688</v>
      </c>
      <c r="I47" s="45">
        <v>35</v>
      </c>
      <c r="J47" s="44">
        <v>653</v>
      </c>
    </row>
    <row r="48" spans="1:10" ht="13.95" customHeight="1">
      <c r="A48" s="39" t="s">
        <v>306</v>
      </c>
      <c r="B48" s="29">
        <v>14634</v>
      </c>
      <c r="C48" s="45">
        <v>35137</v>
      </c>
      <c r="D48" s="45">
        <v>-20503</v>
      </c>
      <c r="E48" s="45">
        <v>13738</v>
      </c>
      <c r="F48" s="45">
        <v>35071</v>
      </c>
      <c r="G48" s="45">
        <v>-21333</v>
      </c>
      <c r="H48" s="45">
        <v>896</v>
      </c>
      <c r="I48" s="45">
        <v>66</v>
      </c>
      <c r="J48" s="44">
        <v>830</v>
      </c>
    </row>
    <row r="49" spans="1:10" ht="13.95" customHeight="1">
      <c r="A49" s="39" t="s">
        <v>305</v>
      </c>
      <c r="B49" s="29">
        <v>24001</v>
      </c>
      <c r="C49" s="45">
        <v>78555</v>
      </c>
      <c r="D49" s="45">
        <v>-54554</v>
      </c>
      <c r="E49" s="45">
        <v>22871</v>
      </c>
      <c r="F49" s="45">
        <v>78466</v>
      </c>
      <c r="G49" s="45">
        <v>-55595</v>
      </c>
      <c r="H49" s="45">
        <v>1130</v>
      </c>
      <c r="I49" s="45">
        <v>89</v>
      </c>
      <c r="J49" s="44">
        <v>1041</v>
      </c>
    </row>
    <row r="50" spans="1:10" ht="13.95" customHeight="1">
      <c r="A50" s="39" t="s">
        <v>304</v>
      </c>
      <c r="B50" s="29">
        <v>43747</v>
      </c>
      <c r="C50" s="45">
        <v>91304</v>
      </c>
      <c r="D50" s="45">
        <v>-47557</v>
      </c>
      <c r="E50" s="45">
        <v>42455</v>
      </c>
      <c r="F50" s="45">
        <v>91190</v>
      </c>
      <c r="G50" s="45">
        <v>-48735</v>
      </c>
      <c r="H50" s="45">
        <v>1292</v>
      </c>
      <c r="I50" s="45">
        <v>114</v>
      </c>
      <c r="J50" s="44">
        <v>1178</v>
      </c>
    </row>
    <row r="51" spans="1:10" ht="13.95" customHeight="1">
      <c r="A51" s="39" t="s">
        <v>303</v>
      </c>
      <c r="B51" s="29">
        <v>45159</v>
      </c>
      <c r="C51" s="45">
        <v>92712</v>
      </c>
      <c r="D51" s="45">
        <v>-47553</v>
      </c>
      <c r="E51" s="45">
        <v>43849</v>
      </c>
      <c r="F51" s="45">
        <v>92569</v>
      </c>
      <c r="G51" s="45">
        <v>-48720</v>
      </c>
      <c r="H51" s="45">
        <v>1310</v>
      </c>
      <c r="I51" s="45">
        <v>143</v>
      </c>
      <c r="J51" s="44">
        <v>1167</v>
      </c>
    </row>
    <row r="52" spans="1:10" ht="13.95" customHeight="1">
      <c r="A52" s="39" t="s">
        <v>302</v>
      </c>
      <c r="B52" s="29">
        <v>39296</v>
      </c>
      <c r="C52" s="45">
        <v>55232</v>
      </c>
      <c r="D52" s="45">
        <v>-15936</v>
      </c>
      <c r="E52" s="45">
        <v>38057</v>
      </c>
      <c r="F52" s="45">
        <v>55022</v>
      </c>
      <c r="G52" s="45">
        <v>-16964</v>
      </c>
      <c r="H52" s="45">
        <v>1238</v>
      </c>
      <c r="I52" s="45">
        <v>210</v>
      </c>
      <c r="J52" s="44">
        <v>1028</v>
      </c>
    </row>
    <row r="53" spans="1:10" ht="13.95" customHeight="1">
      <c r="A53" s="39" t="s">
        <v>301</v>
      </c>
      <c r="B53" s="29">
        <v>38514</v>
      </c>
      <c r="C53" s="45">
        <v>34496</v>
      </c>
      <c r="D53" s="45">
        <v>4018</v>
      </c>
      <c r="E53" s="45">
        <v>37055</v>
      </c>
      <c r="F53" s="45">
        <v>34193</v>
      </c>
      <c r="G53" s="45">
        <v>2861</v>
      </c>
      <c r="H53" s="45">
        <v>1459</v>
      </c>
      <c r="I53" s="45">
        <v>303</v>
      </c>
      <c r="J53" s="44">
        <v>1157</v>
      </c>
    </row>
    <row r="54" spans="1:10" ht="13.95" customHeight="1">
      <c r="A54" s="39" t="s">
        <v>300</v>
      </c>
      <c r="B54" s="29">
        <v>41560</v>
      </c>
      <c r="C54" s="45">
        <v>29764</v>
      </c>
      <c r="D54" s="45">
        <v>11796</v>
      </c>
      <c r="E54" s="45">
        <v>39944</v>
      </c>
      <c r="F54" s="45">
        <v>29396</v>
      </c>
      <c r="G54" s="45">
        <v>10548</v>
      </c>
      <c r="H54" s="45">
        <v>1616</v>
      </c>
      <c r="I54" s="45">
        <v>368</v>
      </c>
      <c r="J54" s="44">
        <v>1248</v>
      </c>
    </row>
    <row r="55" spans="1:10" ht="13.95" customHeight="1">
      <c r="A55" s="39" t="s">
        <v>299</v>
      </c>
      <c r="B55" s="29">
        <v>39415</v>
      </c>
      <c r="C55" s="45">
        <v>38835</v>
      </c>
      <c r="D55" s="45">
        <v>580</v>
      </c>
      <c r="E55" s="45">
        <v>37724</v>
      </c>
      <c r="F55" s="45">
        <v>38408</v>
      </c>
      <c r="G55" s="45">
        <v>-684</v>
      </c>
      <c r="H55" s="45">
        <v>1690</v>
      </c>
      <c r="I55" s="45">
        <v>427</v>
      </c>
      <c r="J55" s="44">
        <v>1263</v>
      </c>
    </row>
    <row r="56" spans="1:10" ht="13.95" customHeight="1">
      <c r="A56" s="39" t="s">
        <v>298</v>
      </c>
      <c r="B56" s="29">
        <v>39443</v>
      </c>
      <c r="C56" s="45">
        <v>42562</v>
      </c>
      <c r="D56" s="45">
        <v>-3119</v>
      </c>
      <c r="E56" s="45">
        <v>37336</v>
      </c>
      <c r="F56" s="45">
        <v>42038</v>
      </c>
      <c r="G56" s="45">
        <v>-4702</v>
      </c>
      <c r="H56" s="45">
        <v>2106</v>
      </c>
      <c r="I56" s="45">
        <v>524</v>
      </c>
      <c r="J56" s="44">
        <v>1583</v>
      </c>
    </row>
    <row r="57" spans="1:10" ht="13.95" customHeight="1">
      <c r="A57" s="39" t="s">
        <v>297</v>
      </c>
      <c r="B57" s="29">
        <v>51616</v>
      </c>
      <c r="C57" s="45">
        <v>45514</v>
      </c>
      <c r="D57" s="45">
        <v>6102</v>
      </c>
      <c r="E57" s="45">
        <v>48496</v>
      </c>
      <c r="F57" s="45">
        <v>44237</v>
      </c>
      <c r="G57" s="45">
        <v>4259</v>
      </c>
      <c r="H57" s="45">
        <v>3120</v>
      </c>
      <c r="I57" s="45">
        <v>1277</v>
      </c>
      <c r="J57" s="44">
        <v>1843</v>
      </c>
    </row>
    <row r="58" spans="1:10" ht="13.95" customHeight="1">
      <c r="A58" s="39" t="s">
        <v>296</v>
      </c>
      <c r="B58" s="29">
        <v>66167</v>
      </c>
      <c r="C58" s="45">
        <v>67686</v>
      </c>
      <c r="D58" s="45">
        <v>-1519</v>
      </c>
      <c r="E58" s="45">
        <v>62573</v>
      </c>
      <c r="F58" s="45">
        <v>65956</v>
      </c>
      <c r="G58" s="45">
        <v>-3383</v>
      </c>
      <c r="H58" s="45">
        <v>3594</v>
      </c>
      <c r="I58" s="45">
        <v>1730</v>
      </c>
      <c r="J58" s="44">
        <v>1864</v>
      </c>
    </row>
    <row r="59" spans="1:10" ht="13.95" customHeight="1">
      <c r="A59" s="39" t="s">
        <v>295</v>
      </c>
      <c r="B59" s="29">
        <v>69608</v>
      </c>
      <c r="C59" s="45">
        <v>76101</v>
      </c>
      <c r="D59" s="45">
        <v>-6493</v>
      </c>
      <c r="E59" s="45">
        <v>65511</v>
      </c>
      <c r="F59" s="45">
        <v>73771</v>
      </c>
      <c r="G59" s="45">
        <v>-8259</v>
      </c>
      <c r="H59" s="45">
        <v>4097</v>
      </c>
      <c r="I59" s="45">
        <v>2330</v>
      </c>
      <c r="J59" s="44">
        <v>1766</v>
      </c>
    </row>
    <row r="60" spans="1:10" ht="13.95" customHeight="1">
      <c r="A60" s="39" t="s">
        <v>294</v>
      </c>
      <c r="B60" s="29">
        <v>69701</v>
      </c>
      <c r="C60" s="45">
        <v>70855</v>
      </c>
      <c r="D60" s="45">
        <v>-1154</v>
      </c>
      <c r="E60" s="45">
        <v>65112</v>
      </c>
      <c r="F60" s="45">
        <v>67943</v>
      </c>
      <c r="G60" s="45">
        <v>-2831</v>
      </c>
      <c r="H60" s="45">
        <v>4589</v>
      </c>
      <c r="I60" s="45">
        <v>2912</v>
      </c>
      <c r="J60" s="44">
        <v>1677</v>
      </c>
    </row>
    <row r="61" spans="1:10" ht="13.95" customHeight="1">
      <c r="A61" s="39" t="s">
        <v>293</v>
      </c>
      <c r="B61" s="29">
        <v>65451</v>
      </c>
      <c r="C61" s="45">
        <v>68444</v>
      </c>
      <c r="D61" s="45">
        <v>-2993</v>
      </c>
      <c r="E61" s="45">
        <v>60370</v>
      </c>
      <c r="F61" s="45">
        <v>64461</v>
      </c>
      <c r="G61" s="45">
        <v>-4091</v>
      </c>
      <c r="H61" s="45">
        <v>5081</v>
      </c>
      <c r="I61" s="45">
        <v>3983</v>
      </c>
      <c r="J61" s="44">
        <v>1098</v>
      </c>
    </row>
    <row r="62" spans="1:10" ht="13.95" customHeight="1">
      <c r="A62" s="39" t="s">
        <v>292</v>
      </c>
      <c r="B62" s="29">
        <v>74587</v>
      </c>
      <c r="C62" s="45">
        <v>70640</v>
      </c>
      <c r="D62" s="45">
        <v>3947</v>
      </c>
      <c r="E62" s="45">
        <v>68162</v>
      </c>
      <c r="F62" s="45">
        <v>65668</v>
      </c>
      <c r="G62" s="45">
        <v>2494</v>
      </c>
      <c r="H62" s="45">
        <v>6425</v>
      </c>
      <c r="I62" s="45">
        <v>4972</v>
      </c>
      <c r="J62" s="44">
        <v>1452</v>
      </c>
    </row>
    <row r="63" spans="1:10" ht="13.95" customHeight="1">
      <c r="A63" s="39" t="s">
        <v>291</v>
      </c>
      <c r="B63" s="29">
        <v>79990</v>
      </c>
      <c r="C63" s="45">
        <v>76578</v>
      </c>
      <c r="D63" s="45">
        <v>3412</v>
      </c>
      <c r="E63" s="45">
        <v>73201</v>
      </c>
      <c r="F63" s="45">
        <v>70562</v>
      </c>
      <c r="G63" s="45">
        <v>2639</v>
      </c>
      <c r="H63" s="45">
        <v>6789</v>
      </c>
      <c r="I63" s="45">
        <v>6016</v>
      </c>
      <c r="J63" s="44">
        <v>773</v>
      </c>
    </row>
    <row r="64" spans="1:10" ht="13.95" customHeight="1">
      <c r="A64" s="39" t="s">
        <v>290</v>
      </c>
      <c r="B64" s="29">
        <v>79636</v>
      </c>
      <c r="C64" s="45">
        <v>82405</v>
      </c>
      <c r="D64" s="45">
        <v>-2769</v>
      </c>
      <c r="E64" s="45">
        <v>71587</v>
      </c>
      <c r="F64" s="45">
        <v>74902</v>
      </c>
      <c r="G64" s="45">
        <v>-3315</v>
      </c>
      <c r="H64" s="45">
        <v>8049</v>
      </c>
      <c r="I64" s="45">
        <v>7503</v>
      </c>
      <c r="J64" s="44">
        <v>546</v>
      </c>
    </row>
    <row r="65" spans="1:10" ht="13.95" customHeight="1">
      <c r="A65" s="39" t="s">
        <v>289</v>
      </c>
      <c r="B65" s="29">
        <v>79249</v>
      </c>
      <c r="C65" s="45">
        <v>92098</v>
      </c>
      <c r="D65" s="45">
        <v>-12849</v>
      </c>
      <c r="E65" s="45">
        <v>70953</v>
      </c>
      <c r="F65" s="45">
        <v>83102</v>
      </c>
      <c r="G65" s="45">
        <v>-12149</v>
      </c>
      <c r="H65" s="45">
        <v>8296</v>
      </c>
      <c r="I65" s="45">
        <v>8996</v>
      </c>
      <c r="J65" s="44">
        <v>-700</v>
      </c>
    </row>
    <row r="66" spans="1:10" ht="13.95" customHeight="1">
      <c r="A66" s="39" t="s">
        <v>288</v>
      </c>
      <c r="B66" s="29">
        <v>92492</v>
      </c>
      <c r="C66" s="45">
        <v>92191</v>
      </c>
      <c r="D66" s="45">
        <v>301</v>
      </c>
      <c r="E66" s="45">
        <v>81851</v>
      </c>
      <c r="F66" s="45">
        <v>81341</v>
      </c>
      <c r="G66" s="45">
        <v>510</v>
      </c>
      <c r="H66" s="45">
        <v>10641</v>
      </c>
      <c r="I66" s="45">
        <v>10850</v>
      </c>
      <c r="J66" s="44">
        <v>-209</v>
      </c>
    </row>
    <row r="67" spans="1:10" ht="13.95" customHeight="1">
      <c r="A67" s="39" t="s">
        <v>287</v>
      </c>
      <c r="B67" s="29">
        <v>94388</v>
      </c>
      <c r="C67" s="45">
        <v>97723</v>
      </c>
      <c r="D67" s="45">
        <v>-3335</v>
      </c>
      <c r="E67" s="45">
        <v>82279</v>
      </c>
      <c r="F67" s="45">
        <v>86046</v>
      </c>
      <c r="G67" s="45">
        <v>-3766</v>
      </c>
      <c r="H67" s="45">
        <v>12109</v>
      </c>
      <c r="I67" s="45">
        <v>11677</v>
      </c>
      <c r="J67" s="44">
        <v>431</v>
      </c>
    </row>
    <row r="68" spans="1:10" ht="13.95" customHeight="1">
      <c r="A68" s="39" t="s">
        <v>252</v>
      </c>
      <c r="B68" s="29">
        <v>99676</v>
      </c>
      <c r="C68" s="45">
        <v>106821</v>
      </c>
      <c r="D68" s="45">
        <v>-7146</v>
      </c>
      <c r="E68" s="45">
        <v>87405</v>
      </c>
      <c r="F68" s="45">
        <v>93286</v>
      </c>
      <c r="G68" s="45">
        <v>-5881</v>
      </c>
      <c r="H68" s="45">
        <v>12271</v>
      </c>
      <c r="I68" s="45">
        <v>13535</v>
      </c>
      <c r="J68" s="44">
        <v>-1265</v>
      </c>
    </row>
    <row r="69" spans="1:10" ht="13.95" customHeight="1">
      <c r="A69" s="39" t="s">
        <v>251</v>
      </c>
      <c r="B69" s="29">
        <v>106560</v>
      </c>
      <c r="C69" s="45">
        <v>111316</v>
      </c>
      <c r="D69" s="45">
        <v>-4756</v>
      </c>
      <c r="E69" s="45">
        <v>92385</v>
      </c>
      <c r="F69" s="45">
        <v>96352</v>
      </c>
      <c r="G69" s="45">
        <v>-3966</v>
      </c>
      <c r="H69" s="45">
        <v>14175</v>
      </c>
      <c r="I69" s="45">
        <v>14964</v>
      </c>
      <c r="J69" s="44">
        <v>-789</v>
      </c>
    </row>
    <row r="70" spans="1:10" ht="13.95" customHeight="1">
      <c r="A70" s="39" t="s">
        <v>250</v>
      </c>
      <c r="B70" s="29">
        <v>112613</v>
      </c>
      <c r="C70" s="45">
        <v>118528</v>
      </c>
      <c r="D70" s="45">
        <v>-5915</v>
      </c>
      <c r="E70" s="45">
        <v>96248</v>
      </c>
      <c r="F70" s="45">
        <v>102794</v>
      </c>
      <c r="G70" s="45">
        <v>-6546</v>
      </c>
      <c r="H70" s="45">
        <v>16366</v>
      </c>
      <c r="I70" s="45">
        <v>15734</v>
      </c>
      <c r="J70" s="44">
        <v>632</v>
      </c>
    </row>
    <row r="71" spans="1:10" ht="13.95" customHeight="1">
      <c r="A71" s="39" t="s">
        <v>249</v>
      </c>
      <c r="B71" s="29">
        <v>116817</v>
      </c>
      <c r="C71" s="45">
        <v>118228</v>
      </c>
      <c r="D71" s="45">
        <v>-1411</v>
      </c>
      <c r="E71" s="45">
        <v>100094</v>
      </c>
      <c r="F71" s="45">
        <v>101699</v>
      </c>
      <c r="G71" s="45">
        <v>-1605</v>
      </c>
      <c r="H71" s="45">
        <v>16723</v>
      </c>
      <c r="I71" s="45">
        <v>16529</v>
      </c>
      <c r="J71" s="44">
        <v>194</v>
      </c>
    </row>
    <row r="72" spans="1:10" ht="13.95" customHeight="1">
      <c r="A72" s="39" t="s">
        <v>248</v>
      </c>
      <c r="B72" s="29">
        <v>130835</v>
      </c>
      <c r="C72" s="45">
        <v>134532</v>
      </c>
      <c r="D72" s="45">
        <v>-3698</v>
      </c>
      <c r="E72" s="45">
        <v>111749</v>
      </c>
      <c r="F72" s="45">
        <v>114817</v>
      </c>
      <c r="G72" s="45">
        <v>-3068</v>
      </c>
      <c r="H72" s="45">
        <v>19085</v>
      </c>
      <c r="I72" s="45">
        <v>19715</v>
      </c>
      <c r="J72" s="44">
        <v>-630</v>
      </c>
    </row>
    <row r="73" spans="1:10" ht="13.95" customHeight="1">
      <c r="A73" s="39" t="s">
        <v>247</v>
      </c>
      <c r="B73" s="29">
        <v>148822</v>
      </c>
      <c r="C73" s="45">
        <v>157464</v>
      </c>
      <c r="D73" s="45">
        <v>-8643</v>
      </c>
      <c r="E73" s="45">
        <v>124420</v>
      </c>
      <c r="F73" s="45">
        <v>137040</v>
      </c>
      <c r="G73" s="45">
        <v>-12620</v>
      </c>
      <c r="H73" s="45">
        <v>24401</v>
      </c>
      <c r="I73" s="45">
        <v>20424</v>
      </c>
      <c r="J73" s="44">
        <v>3978</v>
      </c>
    </row>
    <row r="74" spans="1:10" ht="13.95" customHeight="1">
      <c r="A74" s="39" t="s">
        <v>246</v>
      </c>
      <c r="B74" s="29">
        <v>152973</v>
      </c>
      <c r="C74" s="45">
        <v>178134</v>
      </c>
      <c r="D74" s="45">
        <v>-25161</v>
      </c>
      <c r="E74" s="45">
        <v>128056</v>
      </c>
      <c r="F74" s="45">
        <v>155798</v>
      </c>
      <c r="G74" s="45">
        <v>-27742</v>
      </c>
      <c r="H74" s="45">
        <v>24917</v>
      </c>
      <c r="I74" s="45">
        <v>22336</v>
      </c>
      <c r="J74" s="44">
        <v>2581</v>
      </c>
    </row>
    <row r="75" spans="1:10" ht="13.95" customHeight="1">
      <c r="A75" s="39" t="s">
        <v>245</v>
      </c>
      <c r="B75" s="29">
        <v>186882</v>
      </c>
      <c r="C75" s="45">
        <v>183640</v>
      </c>
      <c r="D75" s="45">
        <v>3242</v>
      </c>
      <c r="E75" s="45">
        <v>157928</v>
      </c>
      <c r="F75" s="45">
        <v>158436</v>
      </c>
      <c r="G75" s="45">
        <v>-507</v>
      </c>
      <c r="H75" s="45">
        <v>28953</v>
      </c>
      <c r="I75" s="45">
        <v>25204</v>
      </c>
      <c r="J75" s="44">
        <v>3749</v>
      </c>
    </row>
    <row r="76" spans="1:10" ht="13.95" customHeight="1">
      <c r="A76" s="39" t="s">
        <v>244</v>
      </c>
      <c r="B76" s="29">
        <v>192807</v>
      </c>
      <c r="C76" s="45">
        <v>195649</v>
      </c>
      <c r="D76" s="45">
        <v>-2842</v>
      </c>
      <c r="E76" s="45">
        <v>159348</v>
      </c>
      <c r="F76" s="45">
        <v>168042</v>
      </c>
      <c r="G76" s="45">
        <v>-8694</v>
      </c>
      <c r="H76" s="45">
        <v>33459</v>
      </c>
      <c r="I76" s="45">
        <v>27607</v>
      </c>
      <c r="J76" s="44">
        <v>5852</v>
      </c>
    </row>
    <row r="77" spans="1:10" ht="13.95" customHeight="1">
      <c r="A77" s="39" t="s">
        <v>243</v>
      </c>
      <c r="B77" s="29">
        <v>187139</v>
      </c>
      <c r="C77" s="45">
        <v>210172</v>
      </c>
      <c r="D77" s="45">
        <v>-23033</v>
      </c>
      <c r="E77" s="45">
        <v>151294</v>
      </c>
      <c r="F77" s="45">
        <v>177346</v>
      </c>
      <c r="G77" s="45">
        <v>-26052</v>
      </c>
      <c r="H77" s="45">
        <v>35845</v>
      </c>
      <c r="I77" s="45">
        <v>32826</v>
      </c>
      <c r="J77" s="44">
        <v>3019</v>
      </c>
    </row>
    <row r="78" spans="1:10" ht="13.95" customHeight="1">
      <c r="A78" s="39" t="s">
        <v>242</v>
      </c>
      <c r="B78" s="29">
        <v>207309</v>
      </c>
      <c r="C78" s="45">
        <v>230681</v>
      </c>
      <c r="D78" s="45">
        <v>-23373</v>
      </c>
      <c r="E78" s="45">
        <v>167402</v>
      </c>
      <c r="F78" s="45">
        <v>193470</v>
      </c>
      <c r="G78" s="45">
        <v>-26068</v>
      </c>
      <c r="H78" s="45">
        <v>39907</v>
      </c>
      <c r="I78" s="45">
        <v>37212</v>
      </c>
      <c r="J78" s="44">
        <v>2695</v>
      </c>
    </row>
    <row r="79" spans="1:10" ht="13.95" customHeight="1">
      <c r="A79" s="39" t="s">
        <v>241</v>
      </c>
      <c r="B79" s="29">
        <v>230799</v>
      </c>
      <c r="C79" s="45">
        <v>245707</v>
      </c>
      <c r="D79" s="45">
        <v>-14908</v>
      </c>
      <c r="E79" s="45">
        <v>184715</v>
      </c>
      <c r="F79" s="45">
        <v>199961</v>
      </c>
      <c r="G79" s="45">
        <v>-15246</v>
      </c>
      <c r="H79" s="45">
        <v>46084</v>
      </c>
      <c r="I79" s="45">
        <v>45746</v>
      </c>
      <c r="J79" s="44">
        <v>338</v>
      </c>
    </row>
    <row r="80" spans="1:10" ht="13.95" customHeight="1">
      <c r="A80" s="39" t="s">
        <v>240</v>
      </c>
      <c r="B80" s="29">
        <v>263224</v>
      </c>
      <c r="C80" s="45">
        <v>269359</v>
      </c>
      <c r="D80" s="45">
        <v>-6135</v>
      </c>
      <c r="E80" s="45">
        <v>209299</v>
      </c>
      <c r="F80" s="45">
        <v>216496</v>
      </c>
      <c r="G80" s="45">
        <v>-7198</v>
      </c>
      <c r="H80" s="45">
        <v>53925</v>
      </c>
      <c r="I80" s="45">
        <v>52862</v>
      </c>
      <c r="J80" s="44">
        <v>1063</v>
      </c>
    </row>
    <row r="81" spans="1:10" ht="13.95" customHeight="1">
      <c r="A81" s="39" t="s">
        <v>239</v>
      </c>
      <c r="B81" s="29">
        <v>279090</v>
      </c>
      <c r="C81" s="45">
        <v>332332</v>
      </c>
      <c r="D81" s="45">
        <v>-53242</v>
      </c>
      <c r="E81" s="45">
        <v>216633</v>
      </c>
      <c r="F81" s="45">
        <v>270780</v>
      </c>
      <c r="G81" s="45">
        <v>-54148</v>
      </c>
      <c r="H81" s="45">
        <v>62458</v>
      </c>
      <c r="I81" s="45">
        <v>61552</v>
      </c>
      <c r="J81" s="44">
        <v>906</v>
      </c>
    </row>
    <row r="82" spans="1:10" ht="13.95" customHeight="1">
      <c r="A82" s="39" t="s">
        <v>238</v>
      </c>
      <c r="B82" s="29">
        <v>298060</v>
      </c>
      <c r="C82" s="45">
        <v>371792</v>
      </c>
      <c r="D82" s="45">
        <v>-73732</v>
      </c>
      <c r="E82" s="45">
        <v>231671</v>
      </c>
      <c r="F82" s="45">
        <v>301098</v>
      </c>
      <c r="G82" s="45">
        <v>-69427</v>
      </c>
      <c r="H82" s="45">
        <v>66389</v>
      </c>
      <c r="I82" s="45">
        <v>70695</v>
      </c>
      <c r="J82" s="44">
        <v>-4306</v>
      </c>
    </row>
    <row r="83" spans="1:10" ht="13.95" customHeight="1">
      <c r="A83" s="39" t="s">
        <v>1</v>
      </c>
      <c r="B83" s="29">
        <v>81232</v>
      </c>
      <c r="C83" s="45">
        <v>95975</v>
      </c>
      <c r="D83" s="45">
        <v>-14744</v>
      </c>
      <c r="E83" s="45">
        <v>63216</v>
      </c>
      <c r="F83" s="45">
        <v>77281</v>
      </c>
      <c r="G83" s="45">
        <v>-14065</v>
      </c>
      <c r="H83" s="45">
        <v>18016</v>
      </c>
      <c r="I83" s="45">
        <v>18695</v>
      </c>
      <c r="J83" s="44">
        <v>-679</v>
      </c>
    </row>
    <row r="84" spans="1:10" ht="13.95" customHeight="1">
      <c r="A84" s="39" t="s">
        <v>237</v>
      </c>
      <c r="B84" s="29">
        <v>355559</v>
      </c>
      <c r="C84" s="45">
        <v>409218</v>
      </c>
      <c r="D84" s="45">
        <v>-53659</v>
      </c>
      <c r="E84" s="45">
        <v>278741</v>
      </c>
      <c r="F84" s="45">
        <v>328675</v>
      </c>
      <c r="G84" s="45">
        <v>-49933</v>
      </c>
      <c r="H84" s="45">
        <v>76817</v>
      </c>
      <c r="I84" s="45">
        <v>80543</v>
      </c>
      <c r="J84" s="44">
        <v>-3726</v>
      </c>
    </row>
    <row r="85" spans="1:10" ht="13.95" customHeight="1">
      <c r="A85" s="39" t="s">
        <v>236</v>
      </c>
      <c r="B85" s="29">
        <v>399561</v>
      </c>
      <c r="C85" s="45">
        <v>458746</v>
      </c>
      <c r="D85" s="45">
        <v>-59185</v>
      </c>
      <c r="E85" s="45">
        <v>314169</v>
      </c>
      <c r="F85" s="45">
        <v>369585</v>
      </c>
      <c r="G85" s="45">
        <v>-55416</v>
      </c>
      <c r="H85" s="45">
        <v>85391</v>
      </c>
      <c r="I85" s="45">
        <v>89161</v>
      </c>
      <c r="J85" s="44">
        <v>-3770</v>
      </c>
    </row>
    <row r="86" spans="1:10" ht="13.95" customHeight="1">
      <c r="A86" s="39" t="s">
        <v>235</v>
      </c>
      <c r="B86" s="29">
        <v>463302</v>
      </c>
      <c r="C86" s="45">
        <v>504028</v>
      </c>
      <c r="D86" s="45">
        <v>-40726</v>
      </c>
      <c r="E86" s="45">
        <v>365309</v>
      </c>
      <c r="F86" s="45">
        <v>404941</v>
      </c>
      <c r="G86" s="45">
        <v>-39633</v>
      </c>
      <c r="H86" s="45">
        <v>97994</v>
      </c>
      <c r="I86" s="45">
        <v>99087</v>
      </c>
      <c r="J86" s="44">
        <v>-1093</v>
      </c>
    </row>
    <row r="87" spans="1:10" ht="13.95" customHeight="1">
      <c r="A87" s="39" t="s">
        <v>234</v>
      </c>
      <c r="B87" s="29">
        <v>517112</v>
      </c>
      <c r="C87" s="45">
        <v>590941</v>
      </c>
      <c r="D87" s="45">
        <v>-73830</v>
      </c>
      <c r="E87" s="45">
        <v>403903</v>
      </c>
      <c r="F87" s="45">
        <v>477044</v>
      </c>
      <c r="G87" s="45">
        <v>-73141</v>
      </c>
      <c r="H87" s="45">
        <v>113209</v>
      </c>
      <c r="I87" s="45">
        <v>113898</v>
      </c>
      <c r="J87" s="44">
        <v>-689</v>
      </c>
    </row>
    <row r="88" spans="1:10" ht="13.95" customHeight="1">
      <c r="A88" s="39" t="s">
        <v>233</v>
      </c>
      <c r="B88" s="29">
        <v>599272</v>
      </c>
      <c r="C88" s="45">
        <v>678241</v>
      </c>
      <c r="D88" s="45">
        <v>-78968</v>
      </c>
      <c r="E88" s="45">
        <v>469097</v>
      </c>
      <c r="F88" s="45">
        <v>542956</v>
      </c>
      <c r="G88" s="45">
        <v>-73859</v>
      </c>
      <c r="H88" s="45">
        <v>130176</v>
      </c>
      <c r="I88" s="45">
        <v>135285</v>
      </c>
      <c r="J88" s="44">
        <v>-5109</v>
      </c>
    </row>
    <row r="89" spans="1:10" ht="13.95" customHeight="1">
      <c r="A89" s="39" t="s">
        <v>232</v>
      </c>
      <c r="B89" s="29">
        <v>617766</v>
      </c>
      <c r="C89" s="45">
        <v>745743</v>
      </c>
      <c r="D89" s="45">
        <v>-127977</v>
      </c>
      <c r="E89" s="45">
        <v>474299</v>
      </c>
      <c r="F89" s="45">
        <v>594892</v>
      </c>
      <c r="G89" s="45">
        <v>-120593</v>
      </c>
      <c r="H89" s="45">
        <v>143467</v>
      </c>
      <c r="I89" s="45">
        <v>150851</v>
      </c>
      <c r="J89" s="44">
        <v>-7384</v>
      </c>
    </row>
    <row r="90" spans="1:10" ht="13.95" customHeight="1">
      <c r="A90" s="39" t="s">
        <v>231</v>
      </c>
      <c r="B90" s="29">
        <v>600562</v>
      </c>
      <c r="C90" s="45">
        <v>808364</v>
      </c>
      <c r="D90" s="45">
        <v>-207802</v>
      </c>
      <c r="E90" s="45">
        <v>453242</v>
      </c>
      <c r="F90" s="45">
        <v>660934</v>
      </c>
      <c r="G90" s="45">
        <v>-207692</v>
      </c>
      <c r="H90" s="45">
        <v>147320</v>
      </c>
      <c r="I90" s="45">
        <v>147430</v>
      </c>
      <c r="J90" s="44">
        <v>-110</v>
      </c>
    </row>
    <row r="91" spans="1:10" ht="13.95" customHeight="1">
      <c r="A91" s="39" t="s">
        <v>230</v>
      </c>
      <c r="B91" s="29">
        <v>666438</v>
      </c>
      <c r="C91" s="45">
        <v>851805</v>
      </c>
      <c r="D91" s="45">
        <v>-185367</v>
      </c>
      <c r="E91" s="45">
        <v>500363</v>
      </c>
      <c r="F91" s="45">
        <v>685632</v>
      </c>
      <c r="G91" s="45">
        <v>-185269</v>
      </c>
      <c r="H91" s="45">
        <v>166075</v>
      </c>
      <c r="I91" s="45">
        <v>166173</v>
      </c>
      <c r="J91" s="44">
        <v>-98</v>
      </c>
    </row>
    <row r="92" spans="1:10" ht="13.95" customHeight="1">
      <c r="A92" s="39" t="s">
        <v>229</v>
      </c>
      <c r="B92" s="29">
        <v>734037</v>
      </c>
      <c r="C92" s="45">
        <v>946344</v>
      </c>
      <c r="D92" s="45">
        <v>-212308</v>
      </c>
      <c r="E92" s="45">
        <v>547866</v>
      </c>
      <c r="F92" s="45">
        <v>769396</v>
      </c>
      <c r="G92" s="45">
        <v>-221529</v>
      </c>
      <c r="H92" s="45">
        <v>186170</v>
      </c>
      <c r="I92" s="45">
        <v>176949</v>
      </c>
      <c r="J92" s="44">
        <v>9222</v>
      </c>
    </row>
    <row r="93" spans="1:10" ht="13.95" customHeight="1">
      <c r="A93" s="39" t="s">
        <v>228</v>
      </c>
      <c r="B93" s="29">
        <v>769155</v>
      </c>
      <c r="C93" s="45">
        <v>990382</v>
      </c>
      <c r="D93" s="45">
        <v>-221227</v>
      </c>
      <c r="E93" s="45">
        <v>568927</v>
      </c>
      <c r="F93" s="45">
        <v>806842</v>
      </c>
      <c r="G93" s="45">
        <v>-237915</v>
      </c>
      <c r="H93" s="45">
        <v>200228</v>
      </c>
      <c r="I93" s="45">
        <v>183540</v>
      </c>
      <c r="J93" s="44">
        <v>16688</v>
      </c>
    </row>
    <row r="94" spans="1:10" ht="13.95" customHeight="1">
      <c r="A94" s="39" t="s">
        <v>227</v>
      </c>
      <c r="B94" s="29">
        <v>854287</v>
      </c>
      <c r="C94" s="45">
        <v>1004017</v>
      </c>
      <c r="D94" s="45">
        <v>-149730</v>
      </c>
      <c r="E94" s="45">
        <v>640886</v>
      </c>
      <c r="F94" s="45">
        <v>809243</v>
      </c>
      <c r="G94" s="45">
        <v>-168357</v>
      </c>
      <c r="H94" s="45">
        <v>213401</v>
      </c>
      <c r="I94" s="45">
        <v>194774</v>
      </c>
      <c r="J94" s="44">
        <v>18627</v>
      </c>
    </row>
    <row r="95" spans="1:10" ht="13.95" customHeight="1">
      <c r="A95" s="39" t="s">
        <v>226</v>
      </c>
      <c r="B95" s="29">
        <v>909238</v>
      </c>
      <c r="C95" s="45">
        <v>1064416</v>
      </c>
      <c r="D95" s="45">
        <v>-155178</v>
      </c>
      <c r="E95" s="45">
        <v>667747</v>
      </c>
      <c r="F95" s="45">
        <v>860012</v>
      </c>
      <c r="G95" s="45">
        <v>-192265</v>
      </c>
      <c r="H95" s="45">
        <v>241491</v>
      </c>
      <c r="I95" s="45">
        <v>204404</v>
      </c>
      <c r="J95" s="44">
        <v>37087</v>
      </c>
    </row>
    <row r="96" spans="1:10" ht="13.95" customHeight="1">
      <c r="A96" s="39" t="s">
        <v>225</v>
      </c>
      <c r="B96" s="29">
        <v>991104</v>
      </c>
      <c r="C96" s="45">
        <v>1143743</v>
      </c>
      <c r="D96" s="45">
        <v>-152639</v>
      </c>
      <c r="E96" s="45">
        <v>727439</v>
      </c>
      <c r="F96" s="45">
        <v>932832</v>
      </c>
      <c r="G96" s="45">
        <v>-205393</v>
      </c>
      <c r="H96" s="45">
        <v>263665</v>
      </c>
      <c r="I96" s="45">
        <v>210911</v>
      </c>
      <c r="J96" s="44">
        <v>52754</v>
      </c>
    </row>
    <row r="97" spans="1:10" ht="13.95" customHeight="1">
      <c r="A97" s="39" t="s">
        <v>224</v>
      </c>
      <c r="B97" s="29">
        <v>1031958</v>
      </c>
      <c r="C97" s="45">
        <v>1252993</v>
      </c>
      <c r="D97" s="45">
        <v>-221036</v>
      </c>
      <c r="E97" s="45">
        <v>750302</v>
      </c>
      <c r="F97" s="45">
        <v>1027928</v>
      </c>
      <c r="G97" s="45">
        <v>-277626</v>
      </c>
      <c r="H97" s="45">
        <v>281655</v>
      </c>
      <c r="I97" s="45">
        <v>225065</v>
      </c>
      <c r="J97" s="44">
        <v>56590</v>
      </c>
    </row>
    <row r="98" spans="1:10" ht="13.95" customHeight="1">
      <c r="A98" s="39" t="s">
        <v>223</v>
      </c>
      <c r="B98" s="29">
        <v>1054988</v>
      </c>
      <c r="C98" s="45">
        <v>1324226</v>
      </c>
      <c r="D98" s="45">
        <v>-269238</v>
      </c>
      <c r="E98" s="45">
        <v>761103</v>
      </c>
      <c r="F98" s="45">
        <v>1082539</v>
      </c>
      <c r="G98" s="45">
        <v>-321435</v>
      </c>
      <c r="H98" s="45">
        <v>293884</v>
      </c>
      <c r="I98" s="45">
        <v>241687</v>
      </c>
      <c r="J98" s="44">
        <v>52198</v>
      </c>
    </row>
    <row r="99" spans="1:10" ht="13.95" customHeight="1">
      <c r="A99" s="39" t="s">
        <v>222</v>
      </c>
      <c r="B99" s="29">
        <v>1091208</v>
      </c>
      <c r="C99" s="45">
        <v>1381529</v>
      </c>
      <c r="D99" s="45">
        <v>-290321</v>
      </c>
      <c r="E99" s="45">
        <v>788783</v>
      </c>
      <c r="F99" s="45">
        <v>1129191</v>
      </c>
      <c r="G99" s="45">
        <v>-340408</v>
      </c>
      <c r="H99" s="45">
        <v>302426</v>
      </c>
      <c r="I99" s="45">
        <v>252338</v>
      </c>
      <c r="J99" s="44">
        <v>50087</v>
      </c>
    </row>
    <row r="100" spans="1:10" ht="13.95" customHeight="1">
      <c r="A100" s="39" t="s">
        <v>221</v>
      </c>
      <c r="B100" s="29">
        <v>1154334</v>
      </c>
      <c r="C100" s="45">
        <v>1409386</v>
      </c>
      <c r="D100" s="45">
        <v>-255051</v>
      </c>
      <c r="E100" s="45">
        <v>842401</v>
      </c>
      <c r="F100" s="45">
        <v>1142799</v>
      </c>
      <c r="G100" s="45">
        <v>-300398</v>
      </c>
      <c r="H100" s="45">
        <v>311934</v>
      </c>
      <c r="I100" s="45">
        <v>266587</v>
      </c>
      <c r="J100" s="44">
        <v>45347</v>
      </c>
    </row>
    <row r="101" spans="1:10" ht="13.95" customHeight="1">
      <c r="A101" s="39" t="s">
        <v>220</v>
      </c>
      <c r="B101" s="29">
        <v>1258566</v>
      </c>
      <c r="C101" s="45">
        <v>1461752</v>
      </c>
      <c r="D101" s="45">
        <v>-203186</v>
      </c>
      <c r="E101" s="45">
        <v>923541</v>
      </c>
      <c r="F101" s="45">
        <v>1182380</v>
      </c>
      <c r="G101" s="45">
        <v>-258840</v>
      </c>
      <c r="H101" s="45">
        <v>335026</v>
      </c>
      <c r="I101" s="45">
        <v>279372</v>
      </c>
      <c r="J101" s="44">
        <v>55654</v>
      </c>
    </row>
    <row r="102" spans="1:10" ht="13.95" customHeight="1">
      <c r="A102" s="39" t="s">
        <v>219</v>
      </c>
      <c r="B102" s="29">
        <v>1351790</v>
      </c>
      <c r="C102" s="45">
        <v>1515742</v>
      </c>
      <c r="D102" s="45">
        <v>-163952</v>
      </c>
      <c r="E102" s="45">
        <v>1000711</v>
      </c>
      <c r="F102" s="45">
        <v>1227078</v>
      </c>
      <c r="G102" s="45">
        <v>-226367</v>
      </c>
      <c r="H102" s="45">
        <v>351079</v>
      </c>
      <c r="I102" s="45">
        <v>288664</v>
      </c>
      <c r="J102" s="44">
        <v>62415</v>
      </c>
    </row>
    <row r="103" spans="1:10" ht="13.95" customHeight="1">
      <c r="A103" s="39" t="s">
        <v>218</v>
      </c>
      <c r="B103" s="29">
        <v>1453053</v>
      </c>
      <c r="C103" s="45">
        <v>1560484</v>
      </c>
      <c r="D103" s="45">
        <v>-107431</v>
      </c>
      <c r="E103" s="45">
        <v>1085561</v>
      </c>
      <c r="F103" s="45">
        <v>1259580</v>
      </c>
      <c r="G103" s="45">
        <v>-174019</v>
      </c>
      <c r="H103" s="45">
        <v>367492</v>
      </c>
      <c r="I103" s="45">
        <v>300904</v>
      </c>
      <c r="J103" s="44">
        <v>66588</v>
      </c>
    </row>
    <row r="104" spans="1:10" ht="13.95" customHeight="1">
      <c r="A104" s="39" t="s">
        <v>217</v>
      </c>
      <c r="B104" s="29">
        <v>1579232</v>
      </c>
      <c r="C104" s="45">
        <v>1601116</v>
      </c>
      <c r="D104" s="45">
        <v>-21884</v>
      </c>
      <c r="E104" s="45">
        <v>1187242</v>
      </c>
      <c r="F104" s="45">
        <v>1290490</v>
      </c>
      <c r="G104" s="45">
        <v>-103248</v>
      </c>
      <c r="H104" s="45">
        <v>391990</v>
      </c>
      <c r="I104" s="45">
        <v>310626</v>
      </c>
      <c r="J104" s="44">
        <v>81364</v>
      </c>
    </row>
    <row r="105" spans="1:10" ht="13.95" customHeight="1">
      <c r="A105" s="39" t="s">
        <v>216</v>
      </c>
      <c r="B105" s="29">
        <v>1721728</v>
      </c>
      <c r="C105" s="45">
        <v>1652458</v>
      </c>
      <c r="D105" s="45">
        <v>69270</v>
      </c>
      <c r="E105" s="45">
        <v>1305929</v>
      </c>
      <c r="F105" s="45">
        <v>1335854</v>
      </c>
      <c r="G105" s="45">
        <v>-29925</v>
      </c>
      <c r="H105" s="45">
        <v>415799</v>
      </c>
      <c r="I105" s="45">
        <v>316604</v>
      </c>
      <c r="J105" s="44">
        <v>99195</v>
      </c>
    </row>
    <row r="106" spans="1:10" ht="13.95" customHeight="1">
      <c r="A106" s="39" t="s">
        <v>215</v>
      </c>
      <c r="B106" s="29">
        <v>1827452</v>
      </c>
      <c r="C106" s="45">
        <v>1701842</v>
      </c>
      <c r="D106" s="45">
        <v>125610</v>
      </c>
      <c r="E106" s="45">
        <v>1382984</v>
      </c>
      <c r="F106" s="45">
        <v>1381064</v>
      </c>
      <c r="G106" s="45">
        <v>1920</v>
      </c>
      <c r="H106" s="45">
        <v>444468</v>
      </c>
      <c r="I106" s="45">
        <v>320778</v>
      </c>
      <c r="J106" s="44">
        <v>123690</v>
      </c>
    </row>
    <row r="107" spans="1:10" ht="13.95" customHeight="1">
      <c r="A107" s="39" t="s">
        <v>214</v>
      </c>
      <c r="B107" s="29">
        <v>2025191</v>
      </c>
      <c r="C107" s="45">
        <v>1788950</v>
      </c>
      <c r="D107" s="45">
        <v>236241</v>
      </c>
      <c r="E107" s="45">
        <v>1544607</v>
      </c>
      <c r="F107" s="45">
        <v>1458185</v>
      </c>
      <c r="G107" s="45">
        <v>86422</v>
      </c>
      <c r="H107" s="45">
        <v>480584</v>
      </c>
      <c r="I107" s="45">
        <v>330765</v>
      </c>
      <c r="J107" s="44">
        <v>149819</v>
      </c>
    </row>
    <row r="108" spans="1:10" ht="13.95" customHeight="1">
      <c r="A108" s="39" t="s">
        <v>213</v>
      </c>
      <c r="B108" s="29">
        <v>1991082</v>
      </c>
      <c r="C108" s="45">
        <v>1862846</v>
      </c>
      <c r="D108" s="45">
        <v>128236</v>
      </c>
      <c r="E108" s="45">
        <v>1483563</v>
      </c>
      <c r="F108" s="45">
        <v>1516008</v>
      </c>
      <c r="G108" s="45">
        <v>-32445</v>
      </c>
      <c r="H108" s="45">
        <v>507519</v>
      </c>
      <c r="I108" s="45">
        <v>346838</v>
      </c>
      <c r="J108" s="44">
        <v>160681</v>
      </c>
    </row>
    <row r="109" spans="1:10" ht="13.95" customHeight="1">
      <c r="A109" s="39" t="s">
        <v>212</v>
      </c>
      <c r="B109" s="29">
        <v>1853136</v>
      </c>
      <c r="C109" s="45">
        <v>2010894</v>
      </c>
      <c r="D109" s="45">
        <v>-157758</v>
      </c>
      <c r="E109" s="45">
        <v>1337815</v>
      </c>
      <c r="F109" s="45">
        <v>1655232</v>
      </c>
      <c r="G109" s="45">
        <v>-317417</v>
      </c>
      <c r="H109" s="45">
        <v>515321</v>
      </c>
      <c r="I109" s="45">
        <v>355662</v>
      </c>
      <c r="J109" s="44">
        <v>159659</v>
      </c>
    </row>
    <row r="110" spans="1:10" ht="13.95" customHeight="1">
      <c r="A110" s="39" t="s">
        <v>211</v>
      </c>
      <c r="B110" s="29">
        <v>1782314</v>
      </c>
      <c r="C110" s="45">
        <v>2159899</v>
      </c>
      <c r="D110" s="45">
        <v>-377585</v>
      </c>
      <c r="E110" s="45">
        <v>1258472</v>
      </c>
      <c r="F110" s="45">
        <v>1796890</v>
      </c>
      <c r="G110" s="45">
        <v>-538418</v>
      </c>
      <c r="H110" s="45">
        <v>523842</v>
      </c>
      <c r="I110" s="45">
        <v>363009</v>
      </c>
      <c r="J110" s="44">
        <v>160833</v>
      </c>
    </row>
    <row r="111" spans="1:10" ht="13.95" customHeight="1">
      <c r="A111" s="39" t="s">
        <v>210</v>
      </c>
      <c r="B111" s="29">
        <v>1880114</v>
      </c>
      <c r="C111" s="45">
        <v>2292841</v>
      </c>
      <c r="D111" s="45">
        <v>-412727</v>
      </c>
      <c r="E111" s="45">
        <v>1345369</v>
      </c>
      <c r="F111" s="45">
        <v>1913330</v>
      </c>
      <c r="G111" s="45">
        <v>-567961</v>
      </c>
      <c r="H111" s="45">
        <v>534745</v>
      </c>
      <c r="I111" s="45">
        <v>379511</v>
      </c>
      <c r="J111" s="44">
        <v>155234</v>
      </c>
    </row>
    <row r="112" spans="1:10" ht="13.95" customHeight="1">
      <c r="A112" s="39" t="s">
        <v>209</v>
      </c>
      <c r="B112" s="29">
        <v>2153611</v>
      </c>
      <c r="C112" s="45">
        <v>2471957</v>
      </c>
      <c r="D112" s="45">
        <v>-318346</v>
      </c>
      <c r="E112" s="45">
        <v>1576135</v>
      </c>
      <c r="F112" s="45">
        <v>2069746</v>
      </c>
      <c r="G112" s="45">
        <v>-493611</v>
      </c>
      <c r="H112" s="45">
        <v>577476</v>
      </c>
      <c r="I112" s="45">
        <v>402211</v>
      </c>
      <c r="J112" s="44">
        <v>175265</v>
      </c>
    </row>
    <row r="113" spans="1:10" ht="13.95" customHeight="1">
      <c r="A113" s="39" t="s">
        <v>208</v>
      </c>
      <c r="B113" s="29">
        <v>2406869</v>
      </c>
      <c r="C113" s="45">
        <v>2655050</v>
      </c>
      <c r="D113" s="45">
        <v>-248181</v>
      </c>
      <c r="E113" s="45">
        <v>1798487</v>
      </c>
      <c r="F113" s="45">
        <v>2232981</v>
      </c>
      <c r="G113" s="45">
        <v>-434494</v>
      </c>
      <c r="H113" s="45">
        <v>608382</v>
      </c>
      <c r="I113" s="45">
        <v>422069</v>
      </c>
      <c r="J113" s="44">
        <v>186313</v>
      </c>
    </row>
    <row r="114" spans="1:10" ht="13.95" customHeight="1">
      <c r="A114" s="39" t="s">
        <v>207</v>
      </c>
      <c r="B114" s="29">
        <v>2567985</v>
      </c>
      <c r="C114" s="45">
        <v>2728686</v>
      </c>
      <c r="D114" s="45">
        <v>-160701</v>
      </c>
      <c r="E114" s="45">
        <v>1932896</v>
      </c>
      <c r="F114" s="45">
        <v>2275049</v>
      </c>
      <c r="G114" s="45">
        <v>-342153</v>
      </c>
      <c r="H114" s="45">
        <v>635089</v>
      </c>
      <c r="I114" s="45">
        <v>453637</v>
      </c>
      <c r="J114" s="44">
        <v>181452</v>
      </c>
    </row>
    <row r="115" spans="1:10" ht="13.95" customHeight="1">
      <c r="A115" s="39" t="s">
        <v>206</v>
      </c>
      <c r="B115" s="29">
        <v>2523991</v>
      </c>
      <c r="C115" s="45">
        <v>2982544</v>
      </c>
      <c r="D115" s="45">
        <v>-458553</v>
      </c>
      <c r="E115" s="45">
        <v>1865945</v>
      </c>
      <c r="F115" s="45">
        <v>2507793</v>
      </c>
      <c r="G115" s="45">
        <v>-641848</v>
      </c>
      <c r="H115" s="45">
        <v>658046</v>
      </c>
      <c r="I115" s="45">
        <v>474751</v>
      </c>
      <c r="J115" s="44">
        <v>183295</v>
      </c>
    </row>
    <row r="116" spans="1:10" ht="13.95" customHeight="1">
      <c r="A116" s="39" t="s">
        <v>205</v>
      </c>
      <c r="B116" s="29">
        <v>2104989</v>
      </c>
      <c r="C116" s="45">
        <v>3517677</v>
      </c>
      <c r="D116" s="45">
        <v>-1412688</v>
      </c>
      <c r="E116" s="45">
        <v>1450980</v>
      </c>
      <c r="F116" s="45">
        <v>3000661</v>
      </c>
      <c r="G116" s="45">
        <v>-1549681</v>
      </c>
      <c r="H116" s="45">
        <v>654009</v>
      </c>
      <c r="I116" s="45">
        <v>517016</v>
      </c>
      <c r="J116" s="44">
        <v>136993</v>
      </c>
    </row>
    <row r="117" spans="1:10" ht="13.95" customHeight="1">
      <c r="A117" s="39" t="s">
        <v>204</v>
      </c>
      <c r="B117" s="29">
        <v>2162706</v>
      </c>
      <c r="C117" s="45">
        <v>3457079</v>
      </c>
      <c r="D117" s="45">
        <v>-1294373</v>
      </c>
      <c r="E117" s="45">
        <v>1531019</v>
      </c>
      <c r="F117" s="45">
        <v>2902397</v>
      </c>
      <c r="G117" s="45">
        <v>-1371378</v>
      </c>
      <c r="H117" s="45">
        <v>631687</v>
      </c>
      <c r="I117" s="45">
        <v>554682</v>
      </c>
      <c r="J117" s="44">
        <v>77005</v>
      </c>
    </row>
    <row r="118" spans="1:10" ht="13.95" customHeight="1">
      <c r="A118" s="39" t="s">
        <v>203</v>
      </c>
      <c r="B118" s="29">
        <v>2303466</v>
      </c>
      <c r="C118" s="45">
        <v>3603065</v>
      </c>
      <c r="D118" s="45">
        <v>-1299599</v>
      </c>
      <c r="E118" s="45">
        <v>1737678</v>
      </c>
      <c r="F118" s="45">
        <v>3104459</v>
      </c>
      <c r="G118" s="45">
        <v>-1366781</v>
      </c>
      <c r="H118" s="45">
        <v>565788</v>
      </c>
      <c r="I118" s="45">
        <v>498606</v>
      </c>
      <c r="J118" s="44">
        <v>67182</v>
      </c>
    </row>
    <row r="119" spans="1:10" ht="13.95" customHeight="1">
      <c r="A119" s="39" t="s">
        <v>202</v>
      </c>
      <c r="B119" s="29">
        <v>2449990</v>
      </c>
      <c r="C119" s="45">
        <v>3526563</v>
      </c>
      <c r="D119" s="45">
        <v>-1076573</v>
      </c>
      <c r="E119" s="45">
        <v>1880489</v>
      </c>
      <c r="F119" s="45">
        <v>3018975</v>
      </c>
      <c r="G119" s="45">
        <v>-1138486</v>
      </c>
      <c r="H119" s="45">
        <v>569501</v>
      </c>
      <c r="I119" s="45">
        <v>507588</v>
      </c>
      <c r="J119" s="44">
        <v>61913</v>
      </c>
    </row>
    <row r="120" spans="1:10" ht="13.95" customHeight="1">
      <c r="A120" s="39" t="s">
        <v>201</v>
      </c>
      <c r="B120" s="29">
        <v>2775106</v>
      </c>
      <c r="C120" s="45">
        <v>3454881</v>
      </c>
      <c r="D120" s="45">
        <v>-679775</v>
      </c>
      <c r="E120" s="45">
        <v>2101832</v>
      </c>
      <c r="F120" s="45">
        <v>2821070</v>
      </c>
      <c r="G120" s="45">
        <v>-719238</v>
      </c>
      <c r="H120" s="45">
        <v>673274</v>
      </c>
      <c r="I120" s="45">
        <v>633811</v>
      </c>
      <c r="J120" s="44">
        <v>39463</v>
      </c>
    </row>
    <row r="121" spans="1:10" ht="13.95" customHeight="1">
      <c r="A121" s="39" t="s">
        <v>200</v>
      </c>
      <c r="B121" s="29">
        <v>3021491</v>
      </c>
      <c r="C121" s="45">
        <v>3506284</v>
      </c>
      <c r="D121" s="45">
        <v>-484793</v>
      </c>
      <c r="E121" s="45">
        <v>2285926</v>
      </c>
      <c r="F121" s="45">
        <v>2800231</v>
      </c>
      <c r="G121" s="45">
        <v>-514305</v>
      </c>
      <c r="H121" s="45">
        <v>735565</v>
      </c>
      <c r="I121" s="45">
        <v>706053</v>
      </c>
      <c r="J121" s="44">
        <v>29512</v>
      </c>
    </row>
    <row r="122" spans="1:10" ht="13.95" customHeight="1">
      <c r="A122" s="39" t="s">
        <v>199</v>
      </c>
      <c r="B122" s="29">
        <v>3249890</v>
      </c>
      <c r="C122" s="45">
        <v>3691850</v>
      </c>
      <c r="D122" s="45">
        <v>-441960</v>
      </c>
      <c r="E122" s="45">
        <v>2479518</v>
      </c>
      <c r="F122" s="45">
        <v>2948773</v>
      </c>
      <c r="G122" s="45">
        <v>-469255</v>
      </c>
      <c r="H122" s="45">
        <v>770372</v>
      </c>
      <c r="I122" s="45">
        <v>743077</v>
      </c>
      <c r="J122" s="44">
        <v>27295</v>
      </c>
    </row>
    <row r="123" spans="1:10" ht="13.95" customHeight="1">
      <c r="A123" s="39" t="s">
        <v>198</v>
      </c>
      <c r="B123" s="29">
        <v>3267965</v>
      </c>
      <c r="C123" s="45">
        <v>3852615</v>
      </c>
      <c r="D123" s="45">
        <v>-584650</v>
      </c>
      <c r="E123" s="45">
        <v>2457785</v>
      </c>
      <c r="F123" s="45">
        <v>3077942</v>
      </c>
      <c r="G123" s="45">
        <v>-620157</v>
      </c>
      <c r="H123" s="45">
        <v>810180</v>
      </c>
      <c r="I123" s="45">
        <v>774673</v>
      </c>
      <c r="J123" s="44">
        <v>35507</v>
      </c>
    </row>
    <row r="124" spans="1:10" ht="13.95" customHeight="1">
      <c r="A124" s="39" t="s">
        <v>197</v>
      </c>
      <c r="B124" s="29">
        <v>3316184</v>
      </c>
      <c r="C124" s="45">
        <v>3981634</v>
      </c>
      <c r="D124" s="45">
        <v>-665450</v>
      </c>
      <c r="E124" s="45">
        <v>2465566</v>
      </c>
      <c r="F124" s="45">
        <v>3180433</v>
      </c>
      <c r="G124" s="45">
        <v>-714867</v>
      </c>
      <c r="H124" s="45">
        <v>850618</v>
      </c>
      <c r="I124" s="45">
        <v>801201</v>
      </c>
      <c r="J124" s="44">
        <v>49417</v>
      </c>
    </row>
    <row r="125" spans="1:10" ht="13.95" customHeight="1">
      <c r="A125" s="39" t="s">
        <v>196</v>
      </c>
      <c r="B125" s="29">
        <v>3329907</v>
      </c>
      <c r="C125" s="45">
        <v>4109047</v>
      </c>
      <c r="D125" s="45">
        <v>-779140</v>
      </c>
      <c r="E125" s="45">
        <v>2475160</v>
      </c>
      <c r="F125" s="45">
        <v>3260475</v>
      </c>
      <c r="G125" s="45">
        <v>-785315</v>
      </c>
      <c r="H125" s="45">
        <v>854747</v>
      </c>
      <c r="I125" s="45">
        <v>848572</v>
      </c>
      <c r="J125" s="44">
        <v>6175</v>
      </c>
    </row>
    <row r="126" spans="1:10" ht="13.95" customHeight="1">
      <c r="A126" s="39" t="s">
        <v>195</v>
      </c>
      <c r="B126" s="29">
        <v>3463364</v>
      </c>
      <c r="C126" s="45">
        <v>4446960</v>
      </c>
      <c r="D126" s="45">
        <v>-983596</v>
      </c>
      <c r="E126" s="45">
        <v>2549061</v>
      </c>
      <c r="F126" s="45">
        <v>3540343</v>
      </c>
      <c r="G126" s="45">
        <v>-991282</v>
      </c>
      <c r="H126" s="45">
        <v>914303</v>
      </c>
      <c r="I126" s="45">
        <v>906617</v>
      </c>
      <c r="J126" s="44">
        <v>7686</v>
      </c>
    </row>
    <row r="127" spans="1:10" ht="13.95" customHeight="1">
      <c r="A127" s="39" t="s">
        <v>194</v>
      </c>
      <c r="B127" s="29">
        <v>3421164</v>
      </c>
      <c r="C127" s="45">
        <v>6553621</v>
      </c>
      <c r="D127" s="45">
        <v>-3132457</v>
      </c>
      <c r="E127" s="45">
        <v>2455736</v>
      </c>
      <c r="F127" s="45">
        <v>5598039</v>
      </c>
      <c r="G127" s="45">
        <v>-3142303</v>
      </c>
      <c r="H127" s="45">
        <v>965428</v>
      </c>
      <c r="I127" s="45">
        <v>955582</v>
      </c>
      <c r="J127" s="44">
        <v>9846</v>
      </c>
    </row>
    <row r="128" spans="1:10" ht="13.95" customHeight="1">
      <c r="A128" s="39" t="s">
        <v>193</v>
      </c>
      <c r="B128" s="29">
        <v>4047111</v>
      </c>
      <c r="C128" s="45">
        <v>6822470</v>
      </c>
      <c r="D128" s="45">
        <v>-2775359</v>
      </c>
      <c r="E128" s="45">
        <v>3094788</v>
      </c>
      <c r="F128" s="45">
        <v>5818623</v>
      </c>
      <c r="G128" s="45">
        <v>-2723835</v>
      </c>
      <c r="H128" s="45">
        <v>952323</v>
      </c>
      <c r="I128" s="45">
        <v>1003847</v>
      </c>
      <c r="J128" s="44">
        <v>-51524</v>
      </c>
    </row>
    <row r="129" spans="1:10" ht="13.95" customHeight="1">
      <c r="A129" s="39" t="s">
        <v>192</v>
      </c>
      <c r="B129" s="29">
        <v>4897399</v>
      </c>
      <c r="C129" s="45">
        <v>6273324</v>
      </c>
      <c r="D129" s="45">
        <v>-1375925</v>
      </c>
      <c r="E129" s="45">
        <v>3831424</v>
      </c>
      <c r="F129" s="45">
        <v>5192169</v>
      </c>
      <c r="G129" s="45">
        <v>-1360745</v>
      </c>
      <c r="H129" s="45">
        <v>1065975</v>
      </c>
      <c r="I129" s="45">
        <v>1081155</v>
      </c>
      <c r="J129" s="44">
        <v>-15180</v>
      </c>
    </row>
    <row r="130" spans="1:10" ht="13.95" customHeight="1">
      <c r="A130" s="39" t="s">
        <v>191</v>
      </c>
      <c r="B130" s="29">
        <v>4802483</v>
      </c>
      <c r="C130" s="45">
        <v>6371827</v>
      </c>
      <c r="D130" s="45">
        <v>-1569344</v>
      </c>
      <c r="E130" s="45">
        <v>3604388</v>
      </c>
      <c r="F130" s="45">
        <v>5159771</v>
      </c>
      <c r="G130" s="45">
        <v>-1555383</v>
      </c>
      <c r="H130" s="45">
        <v>1198095</v>
      </c>
      <c r="I130" s="45">
        <v>1212056</v>
      </c>
      <c r="J130" s="44">
        <v>-13961</v>
      </c>
    </row>
    <row r="131" spans="1:10" ht="13.95" customHeight="1">
      <c r="A131" s="39" t="s">
        <v>190</v>
      </c>
      <c r="B131" s="29">
        <v>5036384</v>
      </c>
      <c r="C131" s="45">
        <v>6882738</v>
      </c>
      <c r="D131" s="45">
        <v>-1846354</v>
      </c>
      <c r="E131" s="45">
        <v>3828230</v>
      </c>
      <c r="F131" s="45">
        <v>5567203</v>
      </c>
      <c r="G131" s="45">
        <v>-1738973</v>
      </c>
      <c r="H131" s="45">
        <v>1208154</v>
      </c>
      <c r="I131" s="45">
        <v>1315535</v>
      </c>
      <c r="J131" s="44">
        <v>-107381</v>
      </c>
    </row>
    <row r="132" spans="1:10" ht="13.95" customHeight="1">
      <c r="A132" s="39" t="s">
        <v>189</v>
      </c>
      <c r="B132" s="29">
        <v>5419473</v>
      </c>
      <c r="C132" s="45">
        <v>7090942</v>
      </c>
      <c r="D132" s="45">
        <v>-1671469</v>
      </c>
      <c r="E132" s="45">
        <v>4156181</v>
      </c>
      <c r="F132" s="45">
        <v>5685070</v>
      </c>
      <c r="G132" s="45">
        <v>-1528889</v>
      </c>
      <c r="H132" s="45">
        <v>1263292</v>
      </c>
      <c r="I132" s="45">
        <v>1405872</v>
      </c>
      <c r="J132" s="44">
        <v>-142580</v>
      </c>
    </row>
    <row r="133" spans="1:10" ht="13.95" customHeight="1">
      <c r="A133" s="39" t="s">
        <v>188</v>
      </c>
      <c r="B133" s="29">
        <v>5772622</v>
      </c>
      <c r="C133" s="45">
        <v>7293572</v>
      </c>
      <c r="D133" s="45">
        <v>-1520950</v>
      </c>
      <c r="E133" s="45">
        <v>4447948</v>
      </c>
      <c r="F133" s="45">
        <v>5804710</v>
      </c>
      <c r="G133" s="45">
        <v>-1356762</v>
      </c>
      <c r="H133" s="45">
        <v>1324674</v>
      </c>
      <c r="I133" s="45">
        <v>1488862</v>
      </c>
      <c r="J133" s="44">
        <v>-164188</v>
      </c>
    </row>
    <row r="134" spans="1:10" ht="13.95" customHeight="1">
      <c r="A134" s="39" t="s">
        <v>187</v>
      </c>
      <c r="B134" s="29">
        <v>6080462</v>
      </c>
      <c r="C134" s="45">
        <v>7589373</v>
      </c>
      <c r="D134" s="45">
        <v>-1508911</v>
      </c>
      <c r="E134" s="45">
        <v>4701285</v>
      </c>
      <c r="F134" s="45">
        <v>6012491</v>
      </c>
      <c r="G134" s="45">
        <v>-1311206</v>
      </c>
      <c r="H134" s="45">
        <v>1379177</v>
      </c>
      <c r="I134" s="45">
        <v>1576882</v>
      </c>
      <c r="J134" s="44">
        <v>-197705</v>
      </c>
    </row>
    <row r="135" spans="1:10" ht="13.95" customHeight="1">
      <c r="A135" s="39" t="s">
        <v>186</v>
      </c>
      <c r="B135" s="29">
        <v>6399527</v>
      </c>
      <c r="C135" s="45">
        <v>8003139</v>
      </c>
      <c r="D135" s="45">
        <v>-1603612</v>
      </c>
      <c r="E135" s="45">
        <v>4949817</v>
      </c>
      <c r="F135" s="45">
        <v>6330019</v>
      </c>
      <c r="G135" s="45">
        <v>-1380202</v>
      </c>
      <c r="H135" s="45">
        <v>1449710</v>
      </c>
      <c r="I135" s="45">
        <v>1673120</v>
      </c>
      <c r="J135" s="44">
        <v>-223410</v>
      </c>
    </row>
    <row r="136" spans="1:10" ht="13.95" customHeight="1">
      <c r="A136" s="134" t="s">
        <v>312</v>
      </c>
      <c r="B136" s="134"/>
      <c r="C136" s="134"/>
      <c r="D136" s="134"/>
      <c r="E136" s="134"/>
      <c r="F136" s="134"/>
      <c r="G136" s="134"/>
      <c r="H136" s="134"/>
      <c r="I136" s="134"/>
      <c r="J136" s="134"/>
    </row>
    <row r="137" spans="1:10" ht="13.95" customHeight="1">
      <c r="A137" s="133" t="s">
        <v>311</v>
      </c>
      <c r="B137" s="133"/>
      <c r="C137" s="133"/>
      <c r="D137" s="133"/>
      <c r="E137" s="133"/>
      <c r="F137" s="133"/>
      <c r="G137" s="133"/>
      <c r="H137" s="133"/>
      <c r="I137" s="133"/>
      <c r="J137" s="133"/>
    </row>
  </sheetData>
  <mergeCells count="8">
    <mergeCell ref="A137:J137"/>
    <mergeCell ref="A136:J136"/>
    <mergeCell ref="A3:A4"/>
    <mergeCell ref="A2:J2"/>
    <mergeCell ref="A1:J1"/>
    <mergeCell ref="B3:D3"/>
    <mergeCell ref="H3:J3"/>
    <mergeCell ref="E3:G3"/>
  </mergeCells>
  <printOptions gridLines="1"/>
  <pageMargins left="0.7" right="0.7" top="0.75" bottom="0.75" header="0.3" footer="0.3"/>
  <pageSetup orientation="landscape" useFirstPageNumber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37769-7B20-4CBE-B789-2A0863FCE4EE}">
  <dimension ref="A1:CM58"/>
  <sheetViews>
    <sheetView workbookViewId="0">
      <pane xSplit="1" ySplit="2" topLeftCell="B5" activePane="bottomRight" state="frozen"/>
      <selection pane="topRight"/>
      <selection pane="bottomLeft"/>
      <selection pane="bottomRight" sqref="A1:G1"/>
    </sheetView>
  </sheetViews>
  <sheetFormatPr defaultRowHeight="14.4"/>
  <cols>
    <col min="1" max="1" width="44.88671875" style="14" customWidth="1"/>
    <col min="2" max="91" width="9.6640625" style="14" customWidth="1"/>
    <col min="92" max="16384" width="8.88671875" style="14"/>
  </cols>
  <sheetData>
    <row r="1" spans="1:91" ht="19.95" customHeight="1">
      <c r="A1" s="139" t="s">
        <v>310</v>
      </c>
      <c r="B1" s="139"/>
      <c r="C1" s="139"/>
      <c r="D1" s="139"/>
      <c r="E1" s="139"/>
      <c r="F1" s="139"/>
      <c r="G1" s="139"/>
    </row>
    <row r="2" spans="1:91" ht="25.95" customHeight="1">
      <c r="A2" s="34" t="s">
        <v>309</v>
      </c>
      <c r="B2" s="33" t="s">
        <v>308</v>
      </c>
      <c r="C2" s="33" t="s">
        <v>307</v>
      </c>
      <c r="D2" s="33" t="s">
        <v>306</v>
      </c>
      <c r="E2" s="33" t="s">
        <v>305</v>
      </c>
      <c r="F2" s="33" t="s">
        <v>304</v>
      </c>
      <c r="G2" s="33" t="s">
        <v>303</v>
      </c>
      <c r="H2" s="33" t="s">
        <v>302</v>
      </c>
      <c r="I2" s="33" t="s">
        <v>301</v>
      </c>
      <c r="J2" s="33" t="s">
        <v>300</v>
      </c>
      <c r="K2" s="33" t="s">
        <v>299</v>
      </c>
      <c r="L2" s="33" t="s">
        <v>298</v>
      </c>
      <c r="M2" s="33" t="s">
        <v>297</v>
      </c>
      <c r="N2" s="33" t="s">
        <v>296</v>
      </c>
      <c r="O2" s="33" t="s">
        <v>295</v>
      </c>
      <c r="P2" s="33" t="s">
        <v>294</v>
      </c>
      <c r="Q2" s="33" t="s">
        <v>293</v>
      </c>
      <c r="R2" s="33" t="s">
        <v>292</v>
      </c>
      <c r="S2" s="33" t="s">
        <v>291</v>
      </c>
      <c r="T2" s="33" t="s">
        <v>290</v>
      </c>
      <c r="U2" s="33" t="s">
        <v>289</v>
      </c>
      <c r="V2" s="33" t="s">
        <v>288</v>
      </c>
      <c r="W2" s="33" t="s">
        <v>287</v>
      </c>
      <c r="X2" s="33" t="s">
        <v>252</v>
      </c>
      <c r="Y2" s="33" t="s">
        <v>251</v>
      </c>
      <c r="Z2" s="33" t="s">
        <v>250</v>
      </c>
      <c r="AA2" s="33" t="s">
        <v>249</v>
      </c>
      <c r="AB2" s="33" t="s">
        <v>248</v>
      </c>
      <c r="AC2" s="33" t="s">
        <v>247</v>
      </c>
      <c r="AD2" s="33" t="s">
        <v>246</v>
      </c>
      <c r="AE2" s="33" t="s">
        <v>245</v>
      </c>
      <c r="AF2" s="33" t="s">
        <v>244</v>
      </c>
      <c r="AG2" s="33" t="s">
        <v>243</v>
      </c>
      <c r="AH2" s="33" t="s">
        <v>242</v>
      </c>
      <c r="AI2" s="33" t="s">
        <v>241</v>
      </c>
      <c r="AJ2" s="33" t="s">
        <v>240</v>
      </c>
      <c r="AK2" s="33" t="s">
        <v>239</v>
      </c>
      <c r="AL2" s="33" t="s">
        <v>238</v>
      </c>
      <c r="AM2" s="33" t="s">
        <v>1</v>
      </c>
      <c r="AN2" s="33" t="s">
        <v>237</v>
      </c>
      <c r="AO2" s="33" t="s">
        <v>236</v>
      </c>
      <c r="AP2" s="33" t="s">
        <v>235</v>
      </c>
      <c r="AQ2" s="33" t="s">
        <v>234</v>
      </c>
      <c r="AR2" s="33" t="s">
        <v>233</v>
      </c>
      <c r="AS2" s="33" t="s">
        <v>232</v>
      </c>
      <c r="AT2" s="33" t="s">
        <v>231</v>
      </c>
      <c r="AU2" s="33" t="s">
        <v>230</v>
      </c>
      <c r="AV2" s="33" t="s">
        <v>229</v>
      </c>
      <c r="AW2" s="33" t="s">
        <v>228</v>
      </c>
      <c r="AX2" s="33" t="s">
        <v>227</v>
      </c>
      <c r="AY2" s="33" t="s">
        <v>226</v>
      </c>
      <c r="AZ2" s="33" t="s">
        <v>225</v>
      </c>
      <c r="BA2" s="33" t="s">
        <v>224</v>
      </c>
      <c r="BB2" s="33" t="s">
        <v>223</v>
      </c>
      <c r="BC2" s="33" t="s">
        <v>222</v>
      </c>
      <c r="BD2" s="33" t="s">
        <v>221</v>
      </c>
      <c r="BE2" s="33" t="s">
        <v>220</v>
      </c>
      <c r="BF2" s="33" t="s">
        <v>219</v>
      </c>
      <c r="BG2" s="33" t="s">
        <v>218</v>
      </c>
      <c r="BH2" s="33" t="s">
        <v>217</v>
      </c>
      <c r="BI2" s="33" t="s">
        <v>216</v>
      </c>
      <c r="BJ2" s="33" t="s">
        <v>215</v>
      </c>
      <c r="BK2" s="33" t="s">
        <v>214</v>
      </c>
      <c r="BL2" s="33" t="s">
        <v>213</v>
      </c>
      <c r="BM2" s="33" t="s">
        <v>212</v>
      </c>
      <c r="BN2" s="33" t="s">
        <v>211</v>
      </c>
      <c r="BO2" s="33" t="s">
        <v>210</v>
      </c>
      <c r="BP2" s="33" t="s">
        <v>209</v>
      </c>
      <c r="BQ2" s="33" t="s">
        <v>208</v>
      </c>
      <c r="BR2" s="33" t="s">
        <v>207</v>
      </c>
      <c r="BS2" s="33" t="s">
        <v>206</v>
      </c>
      <c r="BT2" s="33" t="s">
        <v>205</v>
      </c>
      <c r="BU2" s="33" t="s">
        <v>204</v>
      </c>
      <c r="BV2" s="33" t="s">
        <v>203</v>
      </c>
      <c r="BW2" s="33" t="s">
        <v>202</v>
      </c>
      <c r="BX2" s="33" t="s">
        <v>201</v>
      </c>
      <c r="BY2" s="33" t="s">
        <v>200</v>
      </c>
      <c r="BZ2" s="33" t="s">
        <v>199</v>
      </c>
      <c r="CA2" s="33" t="s">
        <v>198</v>
      </c>
      <c r="CB2" s="33" t="s">
        <v>197</v>
      </c>
      <c r="CC2" s="33" t="s">
        <v>196</v>
      </c>
      <c r="CD2" s="33" t="s">
        <v>195</v>
      </c>
      <c r="CE2" s="33" t="s">
        <v>194</v>
      </c>
      <c r="CF2" s="33" t="s">
        <v>193</v>
      </c>
      <c r="CG2" s="33" t="s">
        <v>192</v>
      </c>
      <c r="CH2" s="33" t="s">
        <v>191</v>
      </c>
      <c r="CI2" s="33" t="s">
        <v>190</v>
      </c>
      <c r="CJ2" s="33" t="s">
        <v>189</v>
      </c>
      <c r="CK2" s="33" t="s">
        <v>188</v>
      </c>
      <c r="CL2" s="33" t="s">
        <v>187</v>
      </c>
      <c r="CM2" s="33" t="s">
        <v>186</v>
      </c>
    </row>
    <row r="3" spans="1:91" ht="13.95" customHeight="1" thickBot="1">
      <c r="A3" s="35" t="s">
        <v>286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</row>
    <row r="4" spans="1:91" ht="13.95" customHeight="1">
      <c r="A4" s="38" t="s">
        <v>285</v>
      </c>
      <c r="B4" s="42">
        <v>1660</v>
      </c>
      <c r="C4" s="42">
        <v>6435</v>
      </c>
      <c r="D4" s="42">
        <v>25658</v>
      </c>
      <c r="E4" s="42">
        <v>66699</v>
      </c>
      <c r="F4" s="42">
        <v>79143</v>
      </c>
      <c r="G4" s="42">
        <v>82965</v>
      </c>
      <c r="H4" s="42">
        <v>42681</v>
      </c>
      <c r="I4" s="42">
        <v>12808</v>
      </c>
      <c r="J4" s="42">
        <v>9105</v>
      </c>
      <c r="K4" s="42">
        <v>13150</v>
      </c>
      <c r="L4" s="42">
        <v>13724</v>
      </c>
      <c r="M4" s="42">
        <v>23566</v>
      </c>
      <c r="N4" s="42">
        <v>46089</v>
      </c>
      <c r="O4" s="42">
        <v>52802</v>
      </c>
      <c r="P4" s="42">
        <v>49266</v>
      </c>
      <c r="Q4" s="42">
        <v>42729</v>
      </c>
      <c r="R4" s="42">
        <v>42523</v>
      </c>
      <c r="S4" s="42">
        <v>45430</v>
      </c>
      <c r="T4" s="42">
        <v>46815</v>
      </c>
      <c r="U4" s="42">
        <v>49015</v>
      </c>
      <c r="V4" s="42">
        <v>48130</v>
      </c>
      <c r="W4" s="42">
        <v>49601</v>
      </c>
      <c r="X4" s="42">
        <v>52345</v>
      </c>
      <c r="Y4" s="42">
        <v>53400</v>
      </c>
      <c r="Z4" s="42">
        <v>54757</v>
      </c>
      <c r="AA4" s="42">
        <v>50620</v>
      </c>
      <c r="AB4" s="42">
        <v>58111</v>
      </c>
      <c r="AC4" s="42">
        <v>71417</v>
      </c>
      <c r="AD4" s="42">
        <v>81926</v>
      </c>
      <c r="AE4" s="42">
        <v>82497</v>
      </c>
      <c r="AF4" s="42">
        <v>81692</v>
      </c>
      <c r="AG4" s="42">
        <v>78872</v>
      </c>
      <c r="AH4" s="42">
        <v>79174</v>
      </c>
      <c r="AI4" s="42">
        <v>76681</v>
      </c>
      <c r="AJ4" s="42">
        <v>79347</v>
      </c>
      <c r="AK4" s="42">
        <v>86509</v>
      </c>
      <c r="AL4" s="42">
        <v>89619</v>
      </c>
      <c r="AM4" s="42">
        <v>22269</v>
      </c>
      <c r="AN4" s="42">
        <v>97241</v>
      </c>
      <c r="AO4" s="42">
        <v>104495</v>
      </c>
      <c r="AP4" s="42">
        <v>116342</v>
      </c>
      <c r="AQ4" s="42">
        <v>133995</v>
      </c>
      <c r="AR4" s="42">
        <v>157513</v>
      </c>
      <c r="AS4" s="42">
        <v>185309</v>
      </c>
      <c r="AT4" s="42">
        <v>209903</v>
      </c>
      <c r="AU4" s="42">
        <v>227411</v>
      </c>
      <c r="AV4" s="42">
        <v>252743</v>
      </c>
      <c r="AW4" s="42">
        <v>273373</v>
      </c>
      <c r="AX4" s="42">
        <v>281996</v>
      </c>
      <c r="AY4" s="42">
        <v>290360</v>
      </c>
      <c r="AZ4" s="42">
        <v>303555</v>
      </c>
      <c r="BA4" s="42">
        <v>299321</v>
      </c>
      <c r="BB4" s="42">
        <v>273285</v>
      </c>
      <c r="BC4" s="42">
        <v>298346</v>
      </c>
      <c r="BD4" s="42">
        <v>291084</v>
      </c>
      <c r="BE4" s="42">
        <v>281640</v>
      </c>
      <c r="BF4" s="42">
        <v>272063</v>
      </c>
      <c r="BG4" s="42">
        <v>265748</v>
      </c>
      <c r="BH4" s="42">
        <v>270502</v>
      </c>
      <c r="BI4" s="42">
        <v>268194</v>
      </c>
      <c r="BJ4" s="42">
        <v>274769</v>
      </c>
      <c r="BK4" s="42">
        <v>294363</v>
      </c>
      <c r="BL4" s="42">
        <v>304732</v>
      </c>
      <c r="BM4" s="42">
        <v>348456</v>
      </c>
      <c r="BN4" s="42">
        <v>404733</v>
      </c>
      <c r="BO4" s="42">
        <v>455813</v>
      </c>
      <c r="BP4" s="42">
        <v>495294</v>
      </c>
      <c r="BQ4" s="42">
        <v>521820</v>
      </c>
      <c r="BR4" s="42">
        <v>551258</v>
      </c>
      <c r="BS4" s="42">
        <v>616066</v>
      </c>
      <c r="BT4" s="42">
        <v>661012</v>
      </c>
      <c r="BU4" s="42">
        <v>693485</v>
      </c>
      <c r="BV4" s="42">
        <v>705554</v>
      </c>
      <c r="BW4" s="42">
        <v>677852</v>
      </c>
      <c r="BX4" s="42">
        <v>633446</v>
      </c>
      <c r="BY4" s="42">
        <v>603457</v>
      </c>
      <c r="BZ4" s="42">
        <v>589659</v>
      </c>
      <c r="CA4" s="42">
        <v>593372</v>
      </c>
      <c r="CB4" s="42">
        <v>598723</v>
      </c>
      <c r="CC4" s="42">
        <v>631130</v>
      </c>
      <c r="CD4" s="42">
        <v>686003</v>
      </c>
      <c r="CE4" s="42">
        <v>724645</v>
      </c>
      <c r="CF4" s="42">
        <v>753901</v>
      </c>
      <c r="CG4" s="42">
        <v>765823</v>
      </c>
      <c r="CH4" s="42">
        <v>814750</v>
      </c>
      <c r="CI4" s="42">
        <v>909377</v>
      </c>
      <c r="CJ4" s="42">
        <v>931515</v>
      </c>
      <c r="CK4" s="42">
        <v>932510</v>
      </c>
      <c r="CL4" s="42">
        <v>946680</v>
      </c>
      <c r="CM4" s="42">
        <v>966293</v>
      </c>
    </row>
    <row r="5" spans="1:91" ht="13.95" customHeight="1">
      <c r="A5" s="38" t="s">
        <v>264</v>
      </c>
      <c r="B5" s="42">
        <v>4139</v>
      </c>
      <c r="C5" s="42">
        <v>4158</v>
      </c>
      <c r="D5" s="42">
        <v>3599</v>
      </c>
      <c r="E5" s="42">
        <v>2659</v>
      </c>
      <c r="F5" s="42">
        <v>1928</v>
      </c>
      <c r="G5" s="42">
        <v>1859</v>
      </c>
      <c r="H5" s="42">
        <v>5493</v>
      </c>
      <c r="I5" s="42">
        <v>9909</v>
      </c>
      <c r="J5" s="42">
        <v>9868</v>
      </c>
      <c r="K5" s="42">
        <v>10805</v>
      </c>
      <c r="L5" s="42">
        <v>14221</v>
      </c>
      <c r="M5" s="42">
        <v>11001</v>
      </c>
      <c r="N5" s="42">
        <v>11745</v>
      </c>
      <c r="O5" s="42">
        <v>11836</v>
      </c>
      <c r="P5" s="42">
        <v>13076</v>
      </c>
      <c r="Q5" s="42">
        <v>14908</v>
      </c>
      <c r="R5" s="42">
        <v>16052</v>
      </c>
      <c r="S5" s="42">
        <v>18161</v>
      </c>
      <c r="T5" s="42">
        <v>22288</v>
      </c>
      <c r="U5" s="42">
        <v>24892</v>
      </c>
      <c r="V5" s="42">
        <v>26184</v>
      </c>
      <c r="W5" s="42">
        <v>29838</v>
      </c>
      <c r="X5" s="42">
        <v>31630</v>
      </c>
      <c r="Y5" s="42">
        <v>33522</v>
      </c>
      <c r="Z5" s="42">
        <v>35294</v>
      </c>
      <c r="AA5" s="42">
        <v>36576</v>
      </c>
      <c r="AB5" s="42">
        <v>43257</v>
      </c>
      <c r="AC5" s="42">
        <v>51272</v>
      </c>
      <c r="AD5" s="42">
        <v>59375</v>
      </c>
      <c r="AE5" s="42">
        <v>66410</v>
      </c>
      <c r="AF5" s="42">
        <v>75349</v>
      </c>
      <c r="AG5" s="42">
        <v>91901</v>
      </c>
      <c r="AH5" s="42">
        <v>107211</v>
      </c>
      <c r="AI5" s="42">
        <v>119522</v>
      </c>
      <c r="AJ5" s="42">
        <v>135783</v>
      </c>
      <c r="AK5" s="42">
        <v>173245</v>
      </c>
      <c r="AL5" s="42">
        <v>203594</v>
      </c>
      <c r="AM5" s="42">
        <v>52065</v>
      </c>
      <c r="AN5" s="42">
        <v>221895</v>
      </c>
      <c r="AO5" s="42">
        <v>242329</v>
      </c>
      <c r="AP5" s="42">
        <v>267574</v>
      </c>
      <c r="AQ5" s="42">
        <v>313374</v>
      </c>
      <c r="AR5" s="42">
        <v>362022</v>
      </c>
      <c r="AS5" s="42">
        <v>388681</v>
      </c>
      <c r="AT5" s="42">
        <v>426011</v>
      </c>
      <c r="AU5" s="42">
        <v>432076</v>
      </c>
      <c r="AV5" s="42">
        <v>471859</v>
      </c>
      <c r="AW5" s="42">
        <v>481625</v>
      </c>
      <c r="AX5" s="42">
        <v>502220</v>
      </c>
      <c r="AY5" s="42">
        <v>533426</v>
      </c>
      <c r="AZ5" s="42">
        <v>568803</v>
      </c>
      <c r="BA5" s="42">
        <v>619463</v>
      </c>
      <c r="BB5" s="42">
        <v>689810</v>
      </c>
      <c r="BC5" s="42">
        <v>772599</v>
      </c>
      <c r="BD5" s="42">
        <v>827691</v>
      </c>
      <c r="BE5" s="42">
        <v>869550</v>
      </c>
      <c r="BF5" s="42">
        <v>923788</v>
      </c>
      <c r="BG5" s="42">
        <v>958274</v>
      </c>
      <c r="BH5" s="42">
        <v>1002389</v>
      </c>
      <c r="BI5" s="42">
        <v>1033465</v>
      </c>
      <c r="BJ5" s="42">
        <v>1057770</v>
      </c>
      <c r="BK5" s="42">
        <v>1115517</v>
      </c>
      <c r="BL5" s="42">
        <v>1194417</v>
      </c>
      <c r="BM5" s="42">
        <v>1317547</v>
      </c>
      <c r="BN5" s="42">
        <v>1417857</v>
      </c>
      <c r="BO5" s="42">
        <v>1485809</v>
      </c>
      <c r="BP5" s="42">
        <v>1586013</v>
      </c>
      <c r="BQ5" s="42">
        <v>1671926</v>
      </c>
      <c r="BR5" s="42">
        <v>1758391</v>
      </c>
      <c r="BS5" s="42">
        <v>1895637</v>
      </c>
      <c r="BT5" s="42">
        <v>2155793</v>
      </c>
      <c r="BU5" s="42">
        <v>2386633</v>
      </c>
      <c r="BV5" s="42">
        <v>2414739</v>
      </c>
      <c r="BW5" s="42">
        <v>2348587</v>
      </c>
      <c r="BX5" s="42">
        <v>2417950</v>
      </c>
      <c r="BY5" s="42">
        <v>2525545</v>
      </c>
      <c r="BZ5" s="42">
        <v>2706828</v>
      </c>
      <c r="CA5" s="42">
        <v>2820292</v>
      </c>
      <c r="CB5" s="42">
        <v>2899317</v>
      </c>
      <c r="CC5" s="42">
        <v>2897403</v>
      </c>
      <c r="CD5" s="42">
        <v>3131551</v>
      </c>
      <c r="CE5" s="42">
        <v>4339671</v>
      </c>
      <c r="CF5" s="42">
        <v>4807911</v>
      </c>
      <c r="CG5" s="42">
        <v>4705644</v>
      </c>
      <c r="CH5" s="42">
        <v>4439565</v>
      </c>
      <c r="CI5" s="42">
        <v>4684880</v>
      </c>
      <c r="CJ5" s="42">
        <v>4849752</v>
      </c>
      <c r="CK5" s="42">
        <v>5032429</v>
      </c>
      <c r="CL5" s="42">
        <v>5265858</v>
      </c>
      <c r="CM5" s="42">
        <v>5646003</v>
      </c>
    </row>
    <row r="6" spans="1:91" ht="13.95" customHeight="1">
      <c r="A6" s="28" t="s">
        <v>284</v>
      </c>
      <c r="B6" s="19">
        <v>1972</v>
      </c>
      <c r="C6" s="19">
        <v>1592</v>
      </c>
      <c r="D6" s="19">
        <v>1062</v>
      </c>
      <c r="E6" s="19">
        <v>375</v>
      </c>
      <c r="F6" s="19">
        <v>160</v>
      </c>
      <c r="G6" s="19">
        <v>134</v>
      </c>
      <c r="H6" s="19">
        <v>85</v>
      </c>
      <c r="I6" s="19">
        <v>102</v>
      </c>
      <c r="J6" s="19">
        <v>191</v>
      </c>
      <c r="K6" s="19">
        <v>178</v>
      </c>
      <c r="L6" s="19">
        <v>241</v>
      </c>
      <c r="M6" s="19">
        <v>235</v>
      </c>
      <c r="N6" s="19">
        <v>339</v>
      </c>
      <c r="O6" s="19">
        <v>441</v>
      </c>
      <c r="P6" s="19">
        <v>370</v>
      </c>
      <c r="Q6" s="19">
        <v>445</v>
      </c>
      <c r="R6" s="19">
        <v>591</v>
      </c>
      <c r="S6" s="19">
        <v>590</v>
      </c>
      <c r="T6" s="19">
        <v>643</v>
      </c>
      <c r="U6" s="19">
        <v>789</v>
      </c>
      <c r="V6" s="19">
        <v>968</v>
      </c>
      <c r="W6" s="19">
        <v>1063</v>
      </c>
      <c r="X6" s="19">
        <v>1241</v>
      </c>
      <c r="Y6" s="19">
        <v>1458</v>
      </c>
      <c r="Z6" s="19">
        <v>1555</v>
      </c>
      <c r="AA6" s="19">
        <v>2140</v>
      </c>
      <c r="AB6" s="19">
        <v>4363</v>
      </c>
      <c r="AC6" s="19">
        <v>6453</v>
      </c>
      <c r="AD6" s="19">
        <v>7634</v>
      </c>
      <c r="AE6" s="19">
        <v>7548</v>
      </c>
      <c r="AF6" s="19">
        <v>8634</v>
      </c>
      <c r="AG6" s="19">
        <v>9849</v>
      </c>
      <c r="AH6" s="19">
        <v>12529</v>
      </c>
      <c r="AI6" s="19">
        <v>12744</v>
      </c>
      <c r="AJ6" s="19">
        <v>12455</v>
      </c>
      <c r="AK6" s="19">
        <v>16022</v>
      </c>
      <c r="AL6" s="19">
        <v>18910</v>
      </c>
      <c r="AM6" s="19">
        <v>5169</v>
      </c>
      <c r="AN6" s="19">
        <v>21104</v>
      </c>
      <c r="AO6" s="19">
        <v>26706</v>
      </c>
      <c r="AP6" s="19">
        <v>30218</v>
      </c>
      <c r="AQ6" s="19">
        <v>31835</v>
      </c>
      <c r="AR6" s="19">
        <v>33146</v>
      </c>
      <c r="AS6" s="19">
        <v>26609</v>
      </c>
      <c r="AT6" s="19">
        <v>26192</v>
      </c>
      <c r="AU6" s="19">
        <v>26913</v>
      </c>
      <c r="AV6" s="19">
        <v>28584</v>
      </c>
      <c r="AW6" s="19">
        <v>29771</v>
      </c>
      <c r="AX6" s="19">
        <v>28915</v>
      </c>
      <c r="AY6" s="19">
        <v>30939</v>
      </c>
      <c r="AZ6" s="19">
        <v>35314</v>
      </c>
      <c r="BA6" s="19">
        <v>37167</v>
      </c>
      <c r="BB6" s="19">
        <v>41260</v>
      </c>
      <c r="BC6" s="19">
        <v>42807</v>
      </c>
      <c r="BD6" s="19">
        <v>47455</v>
      </c>
      <c r="BE6" s="19">
        <v>43337</v>
      </c>
      <c r="BF6" s="19">
        <v>51067</v>
      </c>
      <c r="BG6" s="19">
        <v>48334</v>
      </c>
      <c r="BH6" s="19">
        <v>49014</v>
      </c>
      <c r="BI6" s="19">
        <v>50534</v>
      </c>
      <c r="BJ6" s="19">
        <v>50608</v>
      </c>
      <c r="BK6" s="19">
        <v>53766</v>
      </c>
      <c r="BL6" s="19">
        <v>57089</v>
      </c>
      <c r="BM6" s="19">
        <v>70592</v>
      </c>
      <c r="BN6" s="19">
        <v>82733</v>
      </c>
      <c r="BO6" s="19">
        <v>87997</v>
      </c>
      <c r="BP6" s="19">
        <v>97553</v>
      </c>
      <c r="BQ6" s="19">
        <v>118473</v>
      </c>
      <c r="BR6" s="19">
        <v>91647</v>
      </c>
      <c r="BS6" s="19">
        <v>91304</v>
      </c>
      <c r="BT6" s="19">
        <v>79744</v>
      </c>
      <c r="BU6" s="19">
        <v>128595</v>
      </c>
      <c r="BV6" s="19">
        <v>101256</v>
      </c>
      <c r="BW6" s="19">
        <v>90822</v>
      </c>
      <c r="BX6" s="19">
        <v>72860</v>
      </c>
      <c r="BY6" s="19">
        <v>90610</v>
      </c>
      <c r="BZ6" s="19">
        <v>122035</v>
      </c>
      <c r="CA6" s="19">
        <v>109709</v>
      </c>
      <c r="CB6" s="19">
        <v>143953</v>
      </c>
      <c r="CC6" s="19">
        <v>95503</v>
      </c>
      <c r="CD6" s="19">
        <v>136700</v>
      </c>
      <c r="CE6" s="19">
        <v>237754</v>
      </c>
      <c r="CF6" s="19">
        <v>298406</v>
      </c>
      <c r="CG6" s="19">
        <v>677305</v>
      </c>
      <c r="CH6" s="19">
        <v>269046</v>
      </c>
      <c r="CI6" s="19">
        <v>218552</v>
      </c>
      <c r="CJ6" s="19">
        <v>178923</v>
      </c>
      <c r="CK6" s="19">
        <v>193864</v>
      </c>
      <c r="CL6" s="19">
        <v>212511</v>
      </c>
      <c r="CM6" s="19">
        <v>225247</v>
      </c>
    </row>
    <row r="7" spans="1:91" ht="13.95" customHeight="1">
      <c r="A7" s="28" t="s">
        <v>283</v>
      </c>
      <c r="B7" s="19">
        <v>55</v>
      </c>
      <c r="C7" s="19">
        <v>60</v>
      </c>
      <c r="D7" s="19">
        <v>71</v>
      </c>
      <c r="E7" s="19">
        <v>92</v>
      </c>
      <c r="F7" s="19">
        <v>174</v>
      </c>
      <c r="G7" s="19">
        <v>211</v>
      </c>
      <c r="H7" s="19">
        <v>201</v>
      </c>
      <c r="I7" s="19">
        <v>177</v>
      </c>
      <c r="J7" s="19">
        <v>162</v>
      </c>
      <c r="K7" s="19">
        <v>197</v>
      </c>
      <c r="L7" s="19">
        <v>268</v>
      </c>
      <c r="M7" s="19">
        <v>323</v>
      </c>
      <c r="N7" s="19">
        <v>347</v>
      </c>
      <c r="O7" s="19">
        <v>336</v>
      </c>
      <c r="P7" s="19">
        <v>307</v>
      </c>
      <c r="Q7" s="19">
        <v>291</v>
      </c>
      <c r="R7" s="19">
        <v>359</v>
      </c>
      <c r="S7" s="19">
        <v>479</v>
      </c>
      <c r="T7" s="19">
        <v>541</v>
      </c>
      <c r="U7" s="19">
        <v>685</v>
      </c>
      <c r="V7" s="19">
        <v>795</v>
      </c>
      <c r="W7" s="19">
        <v>913</v>
      </c>
      <c r="X7" s="19">
        <v>1198</v>
      </c>
      <c r="Y7" s="19">
        <v>1451</v>
      </c>
      <c r="Z7" s="19">
        <v>1788</v>
      </c>
      <c r="AA7" s="19">
        <v>1791</v>
      </c>
      <c r="AB7" s="19">
        <v>2543</v>
      </c>
      <c r="AC7" s="19">
        <v>3351</v>
      </c>
      <c r="AD7" s="19">
        <v>4390</v>
      </c>
      <c r="AE7" s="19">
        <v>5162</v>
      </c>
      <c r="AF7" s="19">
        <v>5907</v>
      </c>
      <c r="AG7" s="19">
        <v>6843</v>
      </c>
      <c r="AH7" s="19">
        <v>8674</v>
      </c>
      <c r="AI7" s="19">
        <v>9356</v>
      </c>
      <c r="AJ7" s="19">
        <v>10733</v>
      </c>
      <c r="AK7" s="19">
        <v>12930</v>
      </c>
      <c r="AL7" s="19">
        <v>15734</v>
      </c>
      <c r="AM7" s="19">
        <v>3924</v>
      </c>
      <c r="AN7" s="19">
        <v>17302</v>
      </c>
      <c r="AO7" s="19">
        <v>18524</v>
      </c>
      <c r="AP7" s="19">
        <v>20494</v>
      </c>
      <c r="AQ7" s="19">
        <v>23169</v>
      </c>
      <c r="AR7" s="19">
        <v>26866</v>
      </c>
      <c r="AS7" s="19">
        <v>27445</v>
      </c>
      <c r="AT7" s="19">
        <v>28643</v>
      </c>
      <c r="AU7" s="19">
        <v>30420</v>
      </c>
      <c r="AV7" s="19">
        <v>33546</v>
      </c>
      <c r="AW7" s="19">
        <v>35935</v>
      </c>
      <c r="AX7" s="19">
        <v>39967</v>
      </c>
      <c r="AY7" s="19">
        <v>44471</v>
      </c>
      <c r="AZ7" s="19">
        <v>48390</v>
      </c>
      <c r="BA7" s="19">
        <v>57700</v>
      </c>
      <c r="BB7" s="19">
        <v>71139</v>
      </c>
      <c r="BC7" s="19">
        <v>89415</v>
      </c>
      <c r="BD7" s="19">
        <v>99321</v>
      </c>
      <c r="BE7" s="19">
        <v>107051</v>
      </c>
      <c r="BF7" s="19">
        <v>115352</v>
      </c>
      <c r="BG7" s="19">
        <v>119342</v>
      </c>
      <c r="BH7" s="19">
        <v>123790</v>
      </c>
      <c r="BI7" s="19">
        <v>131403</v>
      </c>
      <c r="BJ7" s="19">
        <v>141045</v>
      </c>
      <c r="BK7" s="19">
        <v>154502</v>
      </c>
      <c r="BL7" s="19">
        <v>172238</v>
      </c>
      <c r="BM7" s="19">
        <v>196471</v>
      </c>
      <c r="BN7" s="19">
        <v>219605</v>
      </c>
      <c r="BO7" s="19">
        <v>240148</v>
      </c>
      <c r="BP7" s="19">
        <v>250605</v>
      </c>
      <c r="BQ7" s="19">
        <v>252779</v>
      </c>
      <c r="BR7" s="19">
        <v>266425</v>
      </c>
      <c r="BS7" s="19">
        <v>280626</v>
      </c>
      <c r="BT7" s="19">
        <v>334368</v>
      </c>
      <c r="BU7" s="19">
        <v>369081</v>
      </c>
      <c r="BV7" s="19">
        <v>372481</v>
      </c>
      <c r="BW7" s="19">
        <v>346755</v>
      </c>
      <c r="BX7" s="19">
        <v>358264</v>
      </c>
      <c r="BY7" s="19">
        <v>409497</v>
      </c>
      <c r="BZ7" s="19">
        <v>482257</v>
      </c>
      <c r="CA7" s="19">
        <v>511325</v>
      </c>
      <c r="CB7" s="19">
        <v>533152</v>
      </c>
      <c r="CC7" s="19">
        <v>551219</v>
      </c>
      <c r="CD7" s="19">
        <v>584816</v>
      </c>
      <c r="CE7" s="19">
        <v>747582</v>
      </c>
      <c r="CF7" s="19">
        <v>796450</v>
      </c>
      <c r="CG7" s="19">
        <v>914081</v>
      </c>
      <c r="CH7" s="19">
        <v>891297</v>
      </c>
      <c r="CI7" s="19">
        <v>852655</v>
      </c>
      <c r="CJ7" s="19">
        <v>901529</v>
      </c>
      <c r="CK7" s="19">
        <v>953834</v>
      </c>
      <c r="CL7" s="19">
        <v>991561</v>
      </c>
      <c r="CM7" s="19">
        <v>1039836</v>
      </c>
    </row>
    <row r="8" spans="1:91" ht="13.95" customHeight="1">
      <c r="A8" s="28" t="s">
        <v>282</v>
      </c>
      <c r="B8" s="19" t="s">
        <v>58</v>
      </c>
      <c r="C8" s="19" t="s">
        <v>58</v>
      </c>
      <c r="D8" s="19" t="s">
        <v>58</v>
      </c>
      <c r="E8" s="19" t="s">
        <v>58</v>
      </c>
      <c r="F8" s="19" t="s">
        <v>58</v>
      </c>
      <c r="G8" s="19" t="s">
        <v>58</v>
      </c>
      <c r="H8" s="19" t="s">
        <v>58</v>
      </c>
      <c r="I8" s="19" t="s">
        <v>58</v>
      </c>
      <c r="J8" s="19" t="s">
        <v>58</v>
      </c>
      <c r="K8" s="19" t="s">
        <v>58</v>
      </c>
      <c r="L8" s="19" t="s">
        <v>58</v>
      </c>
      <c r="M8" s="19" t="s">
        <v>58</v>
      </c>
      <c r="N8" s="19" t="s">
        <v>58</v>
      </c>
      <c r="O8" s="19" t="s">
        <v>58</v>
      </c>
      <c r="P8" s="19" t="s">
        <v>58</v>
      </c>
      <c r="Q8" s="19" t="s">
        <v>58</v>
      </c>
      <c r="R8" s="19" t="s">
        <v>58</v>
      </c>
      <c r="S8" s="19" t="s">
        <v>58</v>
      </c>
      <c r="T8" s="19" t="s">
        <v>58</v>
      </c>
      <c r="U8" s="19" t="s">
        <v>58</v>
      </c>
      <c r="V8" s="19" t="s">
        <v>58</v>
      </c>
      <c r="W8" s="19" t="s">
        <v>58</v>
      </c>
      <c r="X8" s="19" t="s">
        <v>58</v>
      </c>
      <c r="Y8" s="19" t="s">
        <v>58</v>
      </c>
      <c r="Z8" s="19" t="s">
        <v>58</v>
      </c>
      <c r="AA8" s="19" t="s">
        <v>58</v>
      </c>
      <c r="AB8" s="19">
        <v>64</v>
      </c>
      <c r="AC8" s="19">
        <v>2748</v>
      </c>
      <c r="AD8" s="19">
        <v>4649</v>
      </c>
      <c r="AE8" s="19">
        <v>5695</v>
      </c>
      <c r="AF8" s="19">
        <v>6213</v>
      </c>
      <c r="AG8" s="19">
        <v>6622</v>
      </c>
      <c r="AH8" s="19">
        <v>7479</v>
      </c>
      <c r="AI8" s="19">
        <v>8052</v>
      </c>
      <c r="AJ8" s="19">
        <v>9639</v>
      </c>
      <c r="AK8" s="19">
        <v>12875</v>
      </c>
      <c r="AL8" s="19">
        <v>15834</v>
      </c>
      <c r="AM8" s="19">
        <v>4264</v>
      </c>
      <c r="AN8" s="19">
        <v>19345</v>
      </c>
      <c r="AO8" s="19">
        <v>22768</v>
      </c>
      <c r="AP8" s="19">
        <v>26495</v>
      </c>
      <c r="AQ8" s="19">
        <v>32090</v>
      </c>
      <c r="AR8" s="19">
        <v>39149</v>
      </c>
      <c r="AS8" s="19">
        <v>46567</v>
      </c>
      <c r="AT8" s="19">
        <v>52588</v>
      </c>
      <c r="AU8" s="19">
        <v>57540</v>
      </c>
      <c r="AV8" s="19">
        <v>65822</v>
      </c>
      <c r="AW8" s="19">
        <v>70164</v>
      </c>
      <c r="AX8" s="19">
        <v>75120</v>
      </c>
      <c r="AY8" s="19">
        <v>78878</v>
      </c>
      <c r="AZ8" s="19">
        <v>84964</v>
      </c>
      <c r="BA8" s="19">
        <v>98102</v>
      </c>
      <c r="BB8" s="19">
        <v>104489</v>
      </c>
      <c r="BC8" s="19">
        <v>119024</v>
      </c>
      <c r="BD8" s="19">
        <v>130552</v>
      </c>
      <c r="BE8" s="19">
        <v>144747</v>
      </c>
      <c r="BF8" s="19">
        <v>159855</v>
      </c>
      <c r="BG8" s="19">
        <v>174225</v>
      </c>
      <c r="BH8" s="19">
        <v>190016</v>
      </c>
      <c r="BI8" s="19">
        <v>192822</v>
      </c>
      <c r="BJ8" s="19">
        <v>190447</v>
      </c>
      <c r="BK8" s="19">
        <v>197113</v>
      </c>
      <c r="BL8" s="19">
        <v>217384</v>
      </c>
      <c r="BM8" s="19">
        <v>230855</v>
      </c>
      <c r="BN8" s="19">
        <v>249433</v>
      </c>
      <c r="BO8" s="19">
        <v>269360</v>
      </c>
      <c r="BP8" s="19">
        <v>298638</v>
      </c>
      <c r="BQ8" s="19">
        <v>329868</v>
      </c>
      <c r="BR8" s="19">
        <v>375407</v>
      </c>
      <c r="BS8" s="19">
        <v>390758</v>
      </c>
      <c r="BT8" s="19">
        <v>430093</v>
      </c>
      <c r="BU8" s="19">
        <v>451636</v>
      </c>
      <c r="BV8" s="19">
        <v>485653</v>
      </c>
      <c r="BW8" s="19">
        <v>471793</v>
      </c>
      <c r="BX8" s="19">
        <v>497826</v>
      </c>
      <c r="BY8" s="19">
        <v>511688</v>
      </c>
      <c r="BZ8" s="19">
        <v>546202</v>
      </c>
      <c r="CA8" s="19">
        <v>594536</v>
      </c>
      <c r="CB8" s="19">
        <v>597307</v>
      </c>
      <c r="CC8" s="19">
        <v>588706</v>
      </c>
      <c r="CD8" s="19">
        <v>650996</v>
      </c>
      <c r="CE8" s="19">
        <v>776225</v>
      </c>
      <c r="CF8" s="19">
        <v>696458</v>
      </c>
      <c r="CG8" s="19">
        <v>755094</v>
      </c>
      <c r="CH8" s="19">
        <v>829902</v>
      </c>
      <c r="CI8" s="19">
        <v>850446</v>
      </c>
      <c r="CJ8" s="19">
        <v>967559</v>
      </c>
      <c r="CK8" s="19">
        <v>1037071</v>
      </c>
      <c r="CL8" s="19">
        <v>1113932</v>
      </c>
      <c r="CM8" s="19">
        <v>1261416</v>
      </c>
    </row>
    <row r="9" spans="1:91" ht="13.95" customHeight="1">
      <c r="A9" s="28" t="s">
        <v>281</v>
      </c>
      <c r="B9" s="19">
        <v>1514</v>
      </c>
      <c r="C9" s="19">
        <v>1855</v>
      </c>
      <c r="D9" s="19">
        <v>1828</v>
      </c>
      <c r="E9" s="19">
        <v>1739</v>
      </c>
      <c r="F9" s="19">
        <v>1503</v>
      </c>
      <c r="G9" s="19">
        <v>1137</v>
      </c>
      <c r="H9" s="19">
        <v>2384</v>
      </c>
      <c r="I9" s="19">
        <v>2820</v>
      </c>
      <c r="J9" s="19">
        <v>2499</v>
      </c>
      <c r="K9" s="19">
        <v>3174</v>
      </c>
      <c r="L9" s="19">
        <v>4097</v>
      </c>
      <c r="M9" s="19">
        <v>3352</v>
      </c>
      <c r="N9" s="19">
        <v>3655</v>
      </c>
      <c r="O9" s="19">
        <v>3823</v>
      </c>
      <c r="P9" s="19">
        <v>4434</v>
      </c>
      <c r="Q9" s="19">
        <v>5071</v>
      </c>
      <c r="R9" s="19">
        <v>4734</v>
      </c>
      <c r="S9" s="19">
        <v>5427</v>
      </c>
      <c r="T9" s="19">
        <v>7535</v>
      </c>
      <c r="U9" s="19">
        <v>8239</v>
      </c>
      <c r="V9" s="19">
        <v>7378</v>
      </c>
      <c r="W9" s="19">
        <v>9683</v>
      </c>
      <c r="X9" s="19">
        <v>9198</v>
      </c>
      <c r="Y9" s="19">
        <v>9304</v>
      </c>
      <c r="Z9" s="19">
        <v>9650</v>
      </c>
      <c r="AA9" s="19">
        <v>9462</v>
      </c>
      <c r="AB9" s="19">
        <v>9671</v>
      </c>
      <c r="AC9" s="19">
        <v>10253</v>
      </c>
      <c r="AD9" s="19">
        <v>11806</v>
      </c>
      <c r="AE9" s="19">
        <v>13066</v>
      </c>
      <c r="AF9" s="19">
        <v>15645</v>
      </c>
      <c r="AG9" s="19">
        <v>22936</v>
      </c>
      <c r="AH9" s="19">
        <v>27638</v>
      </c>
      <c r="AI9" s="19">
        <v>28265</v>
      </c>
      <c r="AJ9" s="19">
        <v>33700</v>
      </c>
      <c r="AK9" s="19">
        <v>50161</v>
      </c>
      <c r="AL9" s="19">
        <v>60784</v>
      </c>
      <c r="AM9" s="19">
        <v>14981</v>
      </c>
      <c r="AN9" s="19">
        <v>61045</v>
      </c>
      <c r="AO9" s="19">
        <v>61492</v>
      </c>
      <c r="AP9" s="19">
        <v>66364</v>
      </c>
      <c r="AQ9" s="19">
        <v>86548</v>
      </c>
      <c r="AR9" s="19">
        <v>100286</v>
      </c>
      <c r="AS9" s="19">
        <v>108138</v>
      </c>
      <c r="AT9" s="19">
        <v>123018</v>
      </c>
      <c r="AU9" s="19">
        <v>113378</v>
      </c>
      <c r="AV9" s="19">
        <v>129002</v>
      </c>
      <c r="AW9" s="19">
        <v>120656</v>
      </c>
      <c r="AX9" s="19">
        <v>124105</v>
      </c>
      <c r="AY9" s="19">
        <v>130387</v>
      </c>
      <c r="AZ9" s="19">
        <v>137554</v>
      </c>
      <c r="BA9" s="19">
        <v>148783</v>
      </c>
      <c r="BB9" s="19">
        <v>172589</v>
      </c>
      <c r="BC9" s="19">
        <v>199657</v>
      </c>
      <c r="BD9" s="19">
        <v>210088</v>
      </c>
      <c r="BE9" s="19">
        <v>217233</v>
      </c>
      <c r="BF9" s="19">
        <v>223758</v>
      </c>
      <c r="BG9" s="19">
        <v>229699</v>
      </c>
      <c r="BH9" s="19">
        <v>234986</v>
      </c>
      <c r="BI9" s="19">
        <v>237698</v>
      </c>
      <c r="BJ9" s="19">
        <v>242417</v>
      </c>
      <c r="BK9" s="19">
        <v>253673</v>
      </c>
      <c r="BL9" s="19">
        <v>269724</v>
      </c>
      <c r="BM9" s="19">
        <v>312670</v>
      </c>
      <c r="BN9" s="19">
        <v>334574</v>
      </c>
      <c r="BO9" s="19">
        <v>333027</v>
      </c>
      <c r="BP9" s="19">
        <v>345800</v>
      </c>
      <c r="BQ9" s="19">
        <v>352425</v>
      </c>
      <c r="BR9" s="19">
        <v>365931</v>
      </c>
      <c r="BS9" s="19">
        <v>431211</v>
      </c>
      <c r="BT9" s="19">
        <v>533080</v>
      </c>
      <c r="BU9" s="19">
        <v>622106</v>
      </c>
      <c r="BV9" s="19">
        <v>597269</v>
      </c>
      <c r="BW9" s="19">
        <v>541248</v>
      </c>
      <c r="BX9" s="19">
        <v>536411</v>
      </c>
      <c r="BY9" s="19">
        <v>513596</v>
      </c>
      <c r="BZ9" s="19">
        <v>508800</v>
      </c>
      <c r="CA9" s="19">
        <v>514098</v>
      </c>
      <c r="CB9" s="19">
        <v>503443</v>
      </c>
      <c r="CC9" s="19">
        <v>495289</v>
      </c>
      <c r="CD9" s="19">
        <v>514787</v>
      </c>
      <c r="CE9" s="19">
        <v>1263639</v>
      </c>
      <c r="CF9" s="19">
        <v>1647729</v>
      </c>
      <c r="CG9" s="19">
        <v>866097</v>
      </c>
      <c r="CH9" s="19">
        <v>792089</v>
      </c>
      <c r="CI9" s="19">
        <v>976437</v>
      </c>
      <c r="CJ9" s="19">
        <v>891175</v>
      </c>
      <c r="CK9" s="19">
        <v>827198</v>
      </c>
      <c r="CL9" s="19">
        <v>815939</v>
      </c>
      <c r="CM9" s="19">
        <v>851591</v>
      </c>
    </row>
    <row r="10" spans="1:91" ht="13.95" customHeight="1">
      <c r="A10" s="28" t="s">
        <v>280</v>
      </c>
      <c r="B10" s="19">
        <v>28</v>
      </c>
      <c r="C10" s="19">
        <v>91</v>
      </c>
      <c r="D10" s="19">
        <v>137</v>
      </c>
      <c r="E10" s="19">
        <v>177</v>
      </c>
      <c r="F10" s="19">
        <v>217</v>
      </c>
      <c r="G10" s="19">
        <v>267</v>
      </c>
      <c r="H10" s="19">
        <v>358</v>
      </c>
      <c r="I10" s="19">
        <v>466</v>
      </c>
      <c r="J10" s="19">
        <v>558</v>
      </c>
      <c r="K10" s="19">
        <v>657</v>
      </c>
      <c r="L10" s="19">
        <v>781</v>
      </c>
      <c r="M10" s="19">
        <v>1565</v>
      </c>
      <c r="N10" s="19">
        <v>2063</v>
      </c>
      <c r="O10" s="19">
        <v>2717</v>
      </c>
      <c r="P10" s="19">
        <v>3352</v>
      </c>
      <c r="Q10" s="19">
        <v>4427</v>
      </c>
      <c r="R10" s="19">
        <v>5478</v>
      </c>
      <c r="S10" s="19">
        <v>6661</v>
      </c>
      <c r="T10" s="19">
        <v>8219</v>
      </c>
      <c r="U10" s="19">
        <v>9737</v>
      </c>
      <c r="V10" s="19">
        <v>11602</v>
      </c>
      <c r="W10" s="19">
        <v>12474</v>
      </c>
      <c r="X10" s="19">
        <v>14365</v>
      </c>
      <c r="Y10" s="19">
        <v>15788</v>
      </c>
      <c r="Z10" s="19">
        <v>16620</v>
      </c>
      <c r="AA10" s="19">
        <v>17460</v>
      </c>
      <c r="AB10" s="19">
        <v>20694</v>
      </c>
      <c r="AC10" s="19">
        <v>21725</v>
      </c>
      <c r="AD10" s="19">
        <v>23854</v>
      </c>
      <c r="AE10" s="19">
        <v>27298</v>
      </c>
      <c r="AF10" s="19">
        <v>30270</v>
      </c>
      <c r="AG10" s="19">
        <v>35872</v>
      </c>
      <c r="AH10" s="19">
        <v>40157</v>
      </c>
      <c r="AI10" s="19">
        <v>49090</v>
      </c>
      <c r="AJ10" s="19">
        <v>55867</v>
      </c>
      <c r="AK10" s="19">
        <v>64658</v>
      </c>
      <c r="AL10" s="19">
        <v>73899</v>
      </c>
      <c r="AM10" s="19">
        <v>19763</v>
      </c>
      <c r="AN10" s="19">
        <v>85061</v>
      </c>
      <c r="AO10" s="19">
        <v>93861</v>
      </c>
      <c r="AP10" s="19">
        <v>104073</v>
      </c>
      <c r="AQ10" s="19">
        <v>118547</v>
      </c>
      <c r="AR10" s="19">
        <v>139584</v>
      </c>
      <c r="AS10" s="19">
        <v>155964</v>
      </c>
      <c r="AT10" s="19">
        <v>170724</v>
      </c>
      <c r="AU10" s="19">
        <v>178223</v>
      </c>
      <c r="AV10" s="19">
        <v>188623</v>
      </c>
      <c r="AW10" s="19">
        <v>198756</v>
      </c>
      <c r="AX10" s="19">
        <v>207352</v>
      </c>
      <c r="AY10" s="19">
        <v>219341</v>
      </c>
      <c r="AZ10" s="19">
        <v>232542</v>
      </c>
      <c r="BA10" s="19">
        <v>248623</v>
      </c>
      <c r="BB10" s="19">
        <v>269014</v>
      </c>
      <c r="BC10" s="19">
        <v>287584</v>
      </c>
      <c r="BD10" s="19">
        <v>304585</v>
      </c>
      <c r="BE10" s="19">
        <v>319565</v>
      </c>
      <c r="BF10" s="19">
        <v>335846</v>
      </c>
      <c r="BG10" s="19">
        <v>349671</v>
      </c>
      <c r="BH10" s="19">
        <v>365251</v>
      </c>
      <c r="BI10" s="19">
        <v>379215</v>
      </c>
      <c r="BJ10" s="19">
        <v>390037</v>
      </c>
      <c r="BK10" s="19">
        <v>409423</v>
      </c>
      <c r="BL10" s="19">
        <v>432958</v>
      </c>
      <c r="BM10" s="19">
        <v>455980</v>
      </c>
      <c r="BN10" s="19">
        <v>474680</v>
      </c>
      <c r="BO10" s="19">
        <v>495548</v>
      </c>
      <c r="BP10" s="19">
        <v>523305</v>
      </c>
      <c r="BQ10" s="19">
        <v>548549</v>
      </c>
      <c r="BR10" s="19">
        <v>586153</v>
      </c>
      <c r="BS10" s="19">
        <v>617027</v>
      </c>
      <c r="BT10" s="19">
        <v>682963</v>
      </c>
      <c r="BU10" s="19">
        <v>706737</v>
      </c>
      <c r="BV10" s="19">
        <v>730811</v>
      </c>
      <c r="BW10" s="19">
        <v>773290</v>
      </c>
      <c r="BX10" s="19">
        <v>813551</v>
      </c>
      <c r="BY10" s="19">
        <v>850533</v>
      </c>
      <c r="BZ10" s="19">
        <v>887753</v>
      </c>
      <c r="CA10" s="19">
        <v>916067</v>
      </c>
      <c r="CB10" s="19">
        <v>944878</v>
      </c>
      <c r="CC10" s="19">
        <v>987791</v>
      </c>
      <c r="CD10" s="19">
        <v>1044409</v>
      </c>
      <c r="CE10" s="19">
        <v>1095816</v>
      </c>
      <c r="CF10" s="19">
        <v>1134586</v>
      </c>
      <c r="CG10" s="19">
        <v>1218663</v>
      </c>
      <c r="CH10" s="19">
        <v>1352268</v>
      </c>
      <c r="CI10" s="19">
        <v>1465820</v>
      </c>
      <c r="CJ10" s="19">
        <v>1559575</v>
      </c>
      <c r="CK10" s="19">
        <v>1653489</v>
      </c>
      <c r="CL10" s="19">
        <v>1749300</v>
      </c>
      <c r="CM10" s="19">
        <v>1849256</v>
      </c>
    </row>
    <row r="11" spans="1:91" ht="13.95" customHeight="1">
      <c r="A11" s="20" t="s">
        <v>55</v>
      </c>
      <c r="B11" s="19" t="s">
        <v>58</v>
      </c>
      <c r="C11" s="19" t="s">
        <v>58</v>
      </c>
      <c r="D11" s="19" t="s">
        <v>58</v>
      </c>
      <c r="E11" s="19" t="s">
        <v>58</v>
      </c>
      <c r="F11" s="19" t="s">
        <v>58</v>
      </c>
      <c r="G11" s="19" t="s">
        <v>58</v>
      </c>
      <c r="H11" s="19" t="s">
        <v>58</v>
      </c>
      <c r="I11" s="19" t="s">
        <v>58</v>
      </c>
      <c r="J11" s="19" t="s">
        <v>58</v>
      </c>
      <c r="K11" s="19" t="s">
        <v>58</v>
      </c>
      <c r="L11" s="19" t="s">
        <v>58</v>
      </c>
      <c r="M11" s="19" t="s">
        <v>58</v>
      </c>
      <c r="N11" s="19" t="s">
        <v>58</v>
      </c>
      <c r="O11" s="19" t="s">
        <v>58</v>
      </c>
      <c r="P11" s="19" t="s">
        <v>58</v>
      </c>
      <c r="Q11" s="19" t="s">
        <v>58</v>
      </c>
      <c r="R11" s="19" t="s">
        <v>58</v>
      </c>
      <c r="S11" s="19" t="s">
        <v>58</v>
      </c>
      <c r="T11" s="19" t="s">
        <v>58</v>
      </c>
      <c r="U11" s="19" t="s">
        <v>58</v>
      </c>
      <c r="V11" s="19" t="s">
        <v>58</v>
      </c>
      <c r="W11" s="19" t="s">
        <v>58</v>
      </c>
      <c r="X11" s="19" t="s">
        <v>58</v>
      </c>
      <c r="Y11" s="19" t="s">
        <v>58</v>
      </c>
      <c r="Z11" s="19" t="s">
        <v>58</v>
      </c>
      <c r="AA11" s="19" t="s">
        <v>58</v>
      </c>
      <c r="AB11" s="19" t="s">
        <v>58</v>
      </c>
      <c r="AC11" s="19">
        <v>94</v>
      </c>
      <c r="AD11" s="19">
        <v>94</v>
      </c>
      <c r="AE11" s="19">
        <v>414</v>
      </c>
      <c r="AF11" s="19">
        <v>458</v>
      </c>
      <c r="AG11" s="19">
        <v>465</v>
      </c>
      <c r="AH11" s="19">
        <v>538</v>
      </c>
      <c r="AI11" s="19">
        <v>526</v>
      </c>
      <c r="AJ11" s="19">
        <v>494</v>
      </c>
      <c r="AK11" s="19">
        <v>499</v>
      </c>
      <c r="AL11" s="19">
        <v>515</v>
      </c>
      <c r="AM11" s="19" t="s">
        <v>58</v>
      </c>
      <c r="AN11" s="19">
        <v>717</v>
      </c>
      <c r="AO11" s="19">
        <v>741</v>
      </c>
      <c r="AP11" s="19">
        <v>757</v>
      </c>
      <c r="AQ11" s="19">
        <v>675</v>
      </c>
      <c r="AR11" s="19">
        <v>670</v>
      </c>
      <c r="AS11" s="19">
        <v>844</v>
      </c>
      <c r="AT11" s="19">
        <v>19993</v>
      </c>
      <c r="AU11" s="19">
        <v>7056</v>
      </c>
      <c r="AV11" s="19">
        <v>5189</v>
      </c>
      <c r="AW11" s="19">
        <v>8072</v>
      </c>
      <c r="AX11" s="19">
        <v>4930</v>
      </c>
      <c r="AY11" s="19">
        <v>4852</v>
      </c>
      <c r="AZ11" s="19">
        <v>5069</v>
      </c>
      <c r="BA11" s="19">
        <v>3625</v>
      </c>
      <c r="BB11" s="19">
        <v>2619</v>
      </c>
      <c r="BC11" s="19">
        <v>6166</v>
      </c>
      <c r="BD11" s="19">
        <v>6236</v>
      </c>
      <c r="BE11" s="19">
        <v>5683</v>
      </c>
      <c r="BF11" s="19">
        <v>5476</v>
      </c>
      <c r="BG11" s="19">
        <v>5802</v>
      </c>
      <c r="BH11" s="19">
        <v>6879</v>
      </c>
      <c r="BI11" s="19">
        <v>9146</v>
      </c>
      <c r="BJ11" s="19">
        <v>10824</v>
      </c>
      <c r="BK11" s="19">
        <v>13254</v>
      </c>
      <c r="BL11" s="19">
        <v>11701</v>
      </c>
      <c r="BM11" s="19">
        <v>13969</v>
      </c>
      <c r="BN11" s="19">
        <v>13279</v>
      </c>
      <c r="BO11" s="19">
        <v>14348</v>
      </c>
      <c r="BP11" s="19">
        <v>16526</v>
      </c>
      <c r="BQ11" s="19">
        <v>16058</v>
      </c>
      <c r="BR11" s="19">
        <v>19307</v>
      </c>
      <c r="BS11" s="19">
        <v>17830</v>
      </c>
      <c r="BT11" s="19">
        <v>34071</v>
      </c>
      <c r="BU11" s="19">
        <v>23317</v>
      </c>
      <c r="BV11" s="19">
        <v>101933</v>
      </c>
      <c r="BW11" s="19">
        <v>140387</v>
      </c>
      <c r="BX11" s="19">
        <v>56009</v>
      </c>
      <c r="BY11" s="19">
        <v>25946</v>
      </c>
      <c r="BZ11" s="19">
        <v>30990</v>
      </c>
      <c r="CA11" s="19">
        <v>32522</v>
      </c>
      <c r="CB11" s="19">
        <v>37393</v>
      </c>
      <c r="CC11" s="19">
        <v>35752</v>
      </c>
      <c r="CD11" s="19">
        <v>36130</v>
      </c>
      <c r="CE11" s="19">
        <v>39893</v>
      </c>
      <c r="CF11" s="19">
        <v>34862</v>
      </c>
      <c r="CG11" s="19">
        <v>48524</v>
      </c>
      <c r="CH11" s="19">
        <v>51470</v>
      </c>
      <c r="CI11" s="19">
        <v>57387</v>
      </c>
      <c r="CJ11" s="19">
        <v>61322</v>
      </c>
      <c r="CK11" s="19">
        <v>73538</v>
      </c>
      <c r="CL11" s="19">
        <v>82084</v>
      </c>
      <c r="CM11" s="19">
        <v>88640</v>
      </c>
    </row>
    <row r="12" spans="1:91" ht="13.95" customHeight="1">
      <c r="A12" s="20" t="s">
        <v>54</v>
      </c>
      <c r="B12" s="19">
        <v>28</v>
      </c>
      <c r="C12" s="19">
        <v>91</v>
      </c>
      <c r="D12" s="19">
        <v>137</v>
      </c>
      <c r="E12" s="19">
        <v>177</v>
      </c>
      <c r="F12" s="19">
        <v>217</v>
      </c>
      <c r="G12" s="19">
        <v>267</v>
      </c>
      <c r="H12" s="19">
        <v>358</v>
      </c>
      <c r="I12" s="19">
        <v>466</v>
      </c>
      <c r="J12" s="19">
        <v>558</v>
      </c>
      <c r="K12" s="19">
        <v>657</v>
      </c>
      <c r="L12" s="19">
        <v>781</v>
      </c>
      <c r="M12" s="19">
        <v>1565</v>
      </c>
      <c r="N12" s="19">
        <v>2063</v>
      </c>
      <c r="O12" s="19">
        <v>2717</v>
      </c>
      <c r="P12" s="19">
        <v>3352</v>
      </c>
      <c r="Q12" s="19">
        <v>4427</v>
      </c>
      <c r="R12" s="19">
        <v>5478</v>
      </c>
      <c r="S12" s="19">
        <v>6661</v>
      </c>
      <c r="T12" s="19">
        <v>8219</v>
      </c>
      <c r="U12" s="19">
        <v>9737</v>
      </c>
      <c r="V12" s="19">
        <v>11602</v>
      </c>
      <c r="W12" s="19">
        <v>12474</v>
      </c>
      <c r="X12" s="19">
        <v>14365</v>
      </c>
      <c r="Y12" s="19">
        <v>15788</v>
      </c>
      <c r="Z12" s="19">
        <v>16620</v>
      </c>
      <c r="AA12" s="19">
        <v>17460</v>
      </c>
      <c r="AB12" s="19">
        <v>20694</v>
      </c>
      <c r="AC12" s="19">
        <v>21631</v>
      </c>
      <c r="AD12" s="19">
        <v>23760</v>
      </c>
      <c r="AE12" s="19">
        <v>26885</v>
      </c>
      <c r="AF12" s="19">
        <v>29812</v>
      </c>
      <c r="AG12" s="19">
        <v>35408</v>
      </c>
      <c r="AH12" s="19">
        <v>39620</v>
      </c>
      <c r="AI12" s="19">
        <v>48565</v>
      </c>
      <c r="AJ12" s="19">
        <v>55373</v>
      </c>
      <c r="AK12" s="19">
        <v>64159</v>
      </c>
      <c r="AL12" s="19">
        <v>73384</v>
      </c>
      <c r="AM12" s="19">
        <v>19763</v>
      </c>
      <c r="AN12" s="19">
        <v>84344</v>
      </c>
      <c r="AO12" s="19">
        <v>93120</v>
      </c>
      <c r="AP12" s="19">
        <v>103316</v>
      </c>
      <c r="AQ12" s="19">
        <v>117872</v>
      </c>
      <c r="AR12" s="19">
        <v>138914</v>
      </c>
      <c r="AS12" s="19">
        <v>155120</v>
      </c>
      <c r="AT12" s="19">
        <v>150731</v>
      </c>
      <c r="AU12" s="19">
        <v>171167</v>
      </c>
      <c r="AV12" s="19">
        <v>183434</v>
      </c>
      <c r="AW12" s="19">
        <v>190684</v>
      </c>
      <c r="AX12" s="19">
        <v>202422</v>
      </c>
      <c r="AY12" s="19">
        <v>214489</v>
      </c>
      <c r="AZ12" s="19">
        <v>227473</v>
      </c>
      <c r="BA12" s="19">
        <v>244998</v>
      </c>
      <c r="BB12" s="19">
        <v>266395</v>
      </c>
      <c r="BC12" s="19">
        <v>281418</v>
      </c>
      <c r="BD12" s="19">
        <v>298349</v>
      </c>
      <c r="BE12" s="19">
        <v>313881</v>
      </c>
      <c r="BF12" s="19">
        <v>330370</v>
      </c>
      <c r="BG12" s="19">
        <v>343869</v>
      </c>
      <c r="BH12" s="19">
        <v>358372</v>
      </c>
      <c r="BI12" s="19">
        <v>370069</v>
      </c>
      <c r="BJ12" s="19">
        <v>379213</v>
      </c>
      <c r="BK12" s="19">
        <v>396169</v>
      </c>
      <c r="BL12" s="19">
        <v>421257</v>
      </c>
      <c r="BM12" s="19">
        <v>442011</v>
      </c>
      <c r="BN12" s="19">
        <v>461401</v>
      </c>
      <c r="BO12" s="19">
        <v>481200</v>
      </c>
      <c r="BP12" s="19">
        <v>506779</v>
      </c>
      <c r="BQ12" s="19">
        <v>532491</v>
      </c>
      <c r="BR12" s="19">
        <v>566846</v>
      </c>
      <c r="BS12" s="19">
        <v>599197</v>
      </c>
      <c r="BT12" s="19">
        <v>648892</v>
      </c>
      <c r="BU12" s="19">
        <v>683420</v>
      </c>
      <c r="BV12" s="19">
        <v>628878</v>
      </c>
      <c r="BW12" s="19">
        <v>632903</v>
      </c>
      <c r="BX12" s="19">
        <v>757542</v>
      </c>
      <c r="BY12" s="19">
        <v>824587</v>
      </c>
      <c r="BZ12" s="19">
        <v>856763</v>
      </c>
      <c r="CA12" s="19">
        <v>883545</v>
      </c>
      <c r="CB12" s="19">
        <v>907485</v>
      </c>
      <c r="CC12" s="19">
        <v>952039</v>
      </c>
      <c r="CD12" s="19">
        <v>1008279</v>
      </c>
      <c r="CE12" s="19">
        <v>1055923</v>
      </c>
      <c r="CF12" s="19">
        <v>1099724</v>
      </c>
      <c r="CG12" s="19">
        <v>1170139</v>
      </c>
      <c r="CH12" s="19">
        <v>1300798</v>
      </c>
      <c r="CI12" s="19">
        <v>1408433</v>
      </c>
      <c r="CJ12" s="19">
        <v>1498253</v>
      </c>
      <c r="CK12" s="19">
        <v>1579951</v>
      </c>
      <c r="CL12" s="19">
        <v>1667216</v>
      </c>
      <c r="CM12" s="19">
        <v>1760616</v>
      </c>
    </row>
    <row r="13" spans="1:91" ht="13.95" customHeight="1">
      <c r="A13" s="28" t="s">
        <v>279</v>
      </c>
      <c r="B13" s="19">
        <v>570</v>
      </c>
      <c r="C13" s="19">
        <v>560</v>
      </c>
      <c r="D13" s="19">
        <v>501</v>
      </c>
      <c r="E13" s="19">
        <v>276</v>
      </c>
      <c r="F13" s="19">
        <v>-126</v>
      </c>
      <c r="G13" s="19">
        <v>110</v>
      </c>
      <c r="H13" s="19">
        <v>2465</v>
      </c>
      <c r="I13" s="19">
        <v>6344</v>
      </c>
      <c r="J13" s="19">
        <v>6457</v>
      </c>
      <c r="K13" s="19">
        <v>6599</v>
      </c>
      <c r="L13" s="19">
        <v>8834</v>
      </c>
      <c r="M13" s="19">
        <v>5526</v>
      </c>
      <c r="N13" s="19">
        <v>5341</v>
      </c>
      <c r="O13" s="19">
        <v>4519</v>
      </c>
      <c r="P13" s="19">
        <v>4613</v>
      </c>
      <c r="Q13" s="19">
        <v>4675</v>
      </c>
      <c r="R13" s="19">
        <v>4891</v>
      </c>
      <c r="S13" s="19">
        <v>5005</v>
      </c>
      <c r="T13" s="19">
        <v>5350</v>
      </c>
      <c r="U13" s="19">
        <v>5443</v>
      </c>
      <c r="V13" s="19">
        <v>5441</v>
      </c>
      <c r="W13" s="19">
        <v>5705</v>
      </c>
      <c r="X13" s="19">
        <v>5628</v>
      </c>
      <c r="Y13" s="19">
        <v>5521</v>
      </c>
      <c r="Z13" s="19">
        <v>5682</v>
      </c>
      <c r="AA13" s="19">
        <v>5723</v>
      </c>
      <c r="AB13" s="19">
        <v>5923</v>
      </c>
      <c r="AC13" s="19">
        <v>6743</v>
      </c>
      <c r="AD13" s="19">
        <v>7042</v>
      </c>
      <c r="AE13" s="19">
        <v>7642</v>
      </c>
      <c r="AF13" s="19">
        <v>8679</v>
      </c>
      <c r="AG13" s="19">
        <v>9778</v>
      </c>
      <c r="AH13" s="19">
        <v>10732</v>
      </c>
      <c r="AI13" s="19">
        <v>12015</v>
      </c>
      <c r="AJ13" s="19">
        <v>13388</v>
      </c>
      <c r="AK13" s="19">
        <v>16599</v>
      </c>
      <c r="AL13" s="19">
        <v>18433</v>
      </c>
      <c r="AM13" s="19">
        <v>3963</v>
      </c>
      <c r="AN13" s="19">
        <v>18038</v>
      </c>
      <c r="AO13" s="19">
        <v>18978</v>
      </c>
      <c r="AP13" s="19">
        <v>19931</v>
      </c>
      <c r="AQ13" s="19">
        <v>21185</v>
      </c>
      <c r="AR13" s="19">
        <v>22991</v>
      </c>
      <c r="AS13" s="19">
        <v>23958</v>
      </c>
      <c r="AT13" s="19">
        <v>24846</v>
      </c>
      <c r="AU13" s="19">
        <v>25601</v>
      </c>
      <c r="AV13" s="19">
        <v>26281</v>
      </c>
      <c r="AW13" s="19">
        <v>26343</v>
      </c>
      <c r="AX13" s="19">
        <v>26761</v>
      </c>
      <c r="AY13" s="19">
        <v>29409</v>
      </c>
      <c r="AZ13" s="19">
        <v>30038</v>
      </c>
      <c r="BA13" s="19">
        <v>29088</v>
      </c>
      <c r="BB13" s="19">
        <v>31319</v>
      </c>
      <c r="BC13" s="19">
        <v>34112</v>
      </c>
      <c r="BD13" s="19">
        <v>35690</v>
      </c>
      <c r="BE13" s="19">
        <v>37617</v>
      </c>
      <c r="BF13" s="19">
        <v>37910</v>
      </c>
      <c r="BG13" s="19">
        <v>37003</v>
      </c>
      <c r="BH13" s="19">
        <v>39332</v>
      </c>
      <c r="BI13" s="19">
        <v>41793</v>
      </c>
      <c r="BJ13" s="19">
        <v>43216</v>
      </c>
      <c r="BK13" s="19">
        <v>47040</v>
      </c>
      <c r="BL13" s="19">
        <v>45024</v>
      </c>
      <c r="BM13" s="19">
        <v>50979</v>
      </c>
      <c r="BN13" s="19">
        <v>56832</v>
      </c>
      <c r="BO13" s="19">
        <v>59729</v>
      </c>
      <c r="BP13" s="19">
        <v>70112</v>
      </c>
      <c r="BQ13" s="19">
        <v>69832</v>
      </c>
      <c r="BR13" s="19">
        <v>72828</v>
      </c>
      <c r="BS13" s="19">
        <v>84711</v>
      </c>
      <c r="BT13" s="19">
        <v>95545</v>
      </c>
      <c r="BU13" s="19">
        <v>108478</v>
      </c>
      <c r="BV13" s="19">
        <v>127269</v>
      </c>
      <c r="BW13" s="19">
        <v>124679</v>
      </c>
      <c r="BX13" s="19">
        <v>139038</v>
      </c>
      <c r="BY13" s="19">
        <v>149621</v>
      </c>
      <c r="BZ13" s="19">
        <v>159781</v>
      </c>
      <c r="CA13" s="19">
        <v>174557</v>
      </c>
      <c r="CB13" s="19">
        <v>176584</v>
      </c>
      <c r="CC13" s="19">
        <v>178895</v>
      </c>
      <c r="CD13" s="19">
        <v>199843</v>
      </c>
      <c r="CE13" s="19">
        <v>218655</v>
      </c>
      <c r="CF13" s="19">
        <v>234282</v>
      </c>
      <c r="CG13" s="19">
        <v>274404</v>
      </c>
      <c r="CH13" s="19">
        <v>304963</v>
      </c>
      <c r="CI13" s="19">
        <v>320970</v>
      </c>
      <c r="CJ13" s="19">
        <v>350991</v>
      </c>
      <c r="CK13" s="19">
        <v>366973</v>
      </c>
      <c r="CL13" s="19">
        <v>382615</v>
      </c>
      <c r="CM13" s="19">
        <v>418657</v>
      </c>
    </row>
    <row r="14" spans="1:91" ht="13.95" customHeight="1">
      <c r="A14" s="38" t="s">
        <v>263</v>
      </c>
      <c r="B14" s="42">
        <v>2312</v>
      </c>
      <c r="C14" s="42">
        <v>1782</v>
      </c>
      <c r="D14" s="42">
        <v>3892</v>
      </c>
      <c r="E14" s="42">
        <v>6433</v>
      </c>
      <c r="F14" s="42">
        <v>5471</v>
      </c>
      <c r="G14" s="42">
        <v>1747</v>
      </c>
      <c r="H14" s="42">
        <v>836</v>
      </c>
      <c r="I14" s="42">
        <v>1227</v>
      </c>
      <c r="J14" s="42">
        <v>2243</v>
      </c>
      <c r="K14" s="42">
        <v>3104</v>
      </c>
      <c r="L14" s="42">
        <v>3667</v>
      </c>
      <c r="M14" s="42">
        <v>3924</v>
      </c>
      <c r="N14" s="42">
        <v>4182</v>
      </c>
      <c r="O14" s="42">
        <v>4005</v>
      </c>
      <c r="P14" s="42">
        <v>2584</v>
      </c>
      <c r="Q14" s="42">
        <v>2732</v>
      </c>
      <c r="R14" s="42">
        <v>3092</v>
      </c>
      <c r="S14" s="42">
        <v>4559</v>
      </c>
      <c r="T14" s="42">
        <v>5188</v>
      </c>
      <c r="U14" s="42">
        <v>7813</v>
      </c>
      <c r="V14" s="42">
        <v>7991</v>
      </c>
      <c r="W14" s="42">
        <v>7754</v>
      </c>
      <c r="X14" s="42">
        <v>8831</v>
      </c>
      <c r="Y14" s="42">
        <v>8013</v>
      </c>
      <c r="Z14" s="42">
        <v>9528</v>
      </c>
      <c r="AA14" s="42">
        <v>11264</v>
      </c>
      <c r="AB14" s="42">
        <v>13410</v>
      </c>
      <c r="AC14" s="42">
        <v>14674</v>
      </c>
      <c r="AD14" s="42">
        <v>16002</v>
      </c>
      <c r="AE14" s="42">
        <v>11869</v>
      </c>
      <c r="AF14" s="42">
        <v>15574</v>
      </c>
      <c r="AG14" s="42">
        <v>18286</v>
      </c>
      <c r="AH14" s="42">
        <v>19574</v>
      </c>
      <c r="AI14" s="42">
        <v>20614</v>
      </c>
      <c r="AJ14" s="42">
        <v>25106</v>
      </c>
      <c r="AK14" s="42">
        <v>35449</v>
      </c>
      <c r="AL14" s="42">
        <v>39188</v>
      </c>
      <c r="AM14" s="42">
        <v>9512</v>
      </c>
      <c r="AN14" s="42">
        <v>40746</v>
      </c>
      <c r="AO14" s="42">
        <v>52590</v>
      </c>
      <c r="AP14" s="42">
        <v>54559</v>
      </c>
      <c r="AQ14" s="42">
        <v>65985</v>
      </c>
      <c r="AR14" s="42">
        <v>70886</v>
      </c>
      <c r="AS14" s="42">
        <v>61752</v>
      </c>
      <c r="AT14" s="42">
        <v>57603</v>
      </c>
      <c r="AU14" s="42">
        <v>57960</v>
      </c>
      <c r="AV14" s="42">
        <v>56804</v>
      </c>
      <c r="AW14" s="42">
        <v>58722</v>
      </c>
      <c r="AX14" s="42">
        <v>55132</v>
      </c>
      <c r="AY14" s="42">
        <v>68625</v>
      </c>
      <c r="AZ14" s="42">
        <v>81553</v>
      </c>
      <c r="BA14" s="42">
        <v>126011</v>
      </c>
      <c r="BB14" s="42">
        <v>135159</v>
      </c>
      <c r="BC14" s="42">
        <v>75586</v>
      </c>
      <c r="BD14" s="42">
        <v>46841</v>
      </c>
      <c r="BE14" s="42">
        <v>70677</v>
      </c>
      <c r="BF14" s="42">
        <v>59113</v>
      </c>
      <c r="BG14" s="42">
        <v>64170</v>
      </c>
      <c r="BH14" s="42">
        <v>59852</v>
      </c>
      <c r="BI14" s="42">
        <v>74669</v>
      </c>
      <c r="BJ14" s="42">
        <v>81892</v>
      </c>
      <c r="BK14" s="42">
        <v>84925</v>
      </c>
      <c r="BL14" s="42">
        <v>97492</v>
      </c>
      <c r="BM14" s="42">
        <v>104308</v>
      </c>
      <c r="BN14" s="42">
        <v>115588</v>
      </c>
      <c r="BO14" s="42">
        <v>116259</v>
      </c>
      <c r="BP14" s="42">
        <v>130145</v>
      </c>
      <c r="BQ14" s="42">
        <v>164706</v>
      </c>
      <c r="BR14" s="42">
        <v>133828</v>
      </c>
      <c r="BS14" s="42">
        <v>161889</v>
      </c>
      <c r="BT14" s="42">
        <v>443828</v>
      </c>
      <c r="BU14" s="42">
        <v>88835</v>
      </c>
      <c r="BV14" s="42">
        <v>161932</v>
      </c>
      <c r="BW14" s="42">
        <v>215287</v>
      </c>
      <c r="BX14" s="42">
        <v>89997</v>
      </c>
      <c r="BY14" s="42">
        <v>59165</v>
      </c>
      <c r="BZ14" s="42">
        <v>115171</v>
      </c>
      <c r="CA14" s="42">
        <v>121431</v>
      </c>
      <c r="CB14" s="42">
        <v>133526</v>
      </c>
      <c r="CC14" s="42">
        <v>166784</v>
      </c>
      <c r="CD14" s="42">
        <v>139710</v>
      </c>
      <c r="CE14" s="42">
        <v>849105</v>
      </c>
      <c r="CF14" s="42">
        <v>556930</v>
      </c>
      <c r="CG14" s="42">
        <v>214229</v>
      </c>
      <c r="CH14" s="42">
        <v>315905</v>
      </c>
      <c r="CI14" s="42">
        <v>364130</v>
      </c>
      <c r="CJ14" s="42">
        <v>341913</v>
      </c>
      <c r="CK14" s="42">
        <v>359588</v>
      </c>
      <c r="CL14" s="42">
        <v>356342</v>
      </c>
      <c r="CM14" s="42">
        <v>329855</v>
      </c>
    </row>
    <row r="15" spans="1:91" ht="13.95" customHeight="1">
      <c r="A15" s="28" t="s">
        <v>278</v>
      </c>
      <c r="B15" s="19">
        <v>88</v>
      </c>
      <c r="C15" s="19">
        <v>91</v>
      </c>
      <c r="D15" s="19">
        <v>156</v>
      </c>
      <c r="E15" s="19">
        <v>116</v>
      </c>
      <c r="F15" s="19">
        <v>65</v>
      </c>
      <c r="G15" s="19">
        <v>25</v>
      </c>
      <c r="H15" s="19">
        <v>41</v>
      </c>
      <c r="I15" s="19">
        <v>18</v>
      </c>
      <c r="J15" s="19">
        <v>292</v>
      </c>
      <c r="K15" s="19">
        <v>341</v>
      </c>
      <c r="L15" s="19">
        <v>327</v>
      </c>
      <c r="M15" s="19">
        <v>383</v>
      </c>
      <c r="N15" s="19">
        <v>474</v>
      </c>
      <c r="O15" s="19">
        <v>425</v>
      </c>
      <c r="P15" s="19">
        <v>432</v>
      </c>
      <c r="Q15" s="19">
        <v>325</v>
      </c>
      <c r="R15" s="19">
        <v>174</v>
      </c>
      <c r="S15" s="19">
        <v>240</v>
      </c>
      <c r="T15" s="19">
        <v>348</v>
      </c>
      <c r="U15" s="19">
        <v>382</v>
      </c>
      <c r="V15" s="19">
        <v>464</v>
      </c>
      <c r="W15" s="19">
        <v>510</v>
      </c>
      <c r="X15" s="19">
        <v>604</v>
      </c>
      <c r="Y15" s="19">
        <v>530</v>
      </c>
      <c r="Z15" s="19">
        <v>572</v>
      </c>
      <c r="AA15" s="19">
        <v>699</v>
      </c>
      <c r="AB15" s="19">
        <v>612</v>
      </c>
      <c r="AC15" s="19">
        <v>782</v>
      </c>
      <c r="AD15" s="19">
        <v>1037</v>
      </c>
      <c r="AE15" s="19">
        <v>1010</v>
      </c>
      <c r="AF15" s="19">
        <v>997</v>
      </c>
      <c r="AG15" s="19">
        <v>1035</v>
      </c>
      <c r="AH15" s="19">
        <v>1296</v>
      </c>
      <c r="AI15" s="19">
        <v>1237</v>
      </c>
      <c r="AJ15" s="19">
        <v>1303</v>
      </c>
      <c r="AK15" s="19">
        <v>2916</v>
      </c>
      <c r="AL15" s="19">
        <v>4204</v>
      </c>
      <c r="AM15" s="19">
        <v>1129</v>
      </c>
      <c r="AN15" s="19">
        <v>5770</v>
      </c>
      <c r="AO15" s="19">
        <v>7991</v>
      </c>
      <c r="AP15" s="19">
        <v>9179</v>
      </c>
      <c r="AQ15" s="19">
        <v>10156</v>
      </c>
      <c r="AR15" s="19">
        <v>15166</v>
      </c>
      <c r="AS15" s="19">
        <v>13527</v>
      </c>
      <c r="AT15" s="19">
        <v>9353</v>
      </c>
      <c r="AU15" s="19">
        <v>7073</v>
      </c>
      <c r="AV15" s="19">
        <v>5608</v>
      </c>
      <c r="AW15" s="19">
        <v>4690</v>
      </c>
      <c r="AX15" s="19">
        <v>4072</v>
      </c>
      <c r="AY15" s="19">
        <v>2296</v>
      </c>
      <c r="AZ15" s="19">
        <v>2705</v>
      </c>
      <c r="BA15" s="19">
        <v>3341</v>
      </c>
      <c r="BB15" s="19">
        <v>2436</v>
      </c>
      <c r="BC15" s="19">
        <v>4499</v>
      </c>
      <c r="BD15" s="19">
        <v>4319</v>
      </c>
      <c r="BE15" s="19">
        <v>5218</v>
      </c>
      <c r="BF15" s="19">
        <v>4936</v>
      </c>
      <c r="BG15" s="19">
        <v>2839</v>
      </c>
      <c r="BH15" s="19">
        <v>1475</v>
      </c>
      <c r="BI15" s="19">
        <v>1270</v>
      </c>
      <c r="BJ15" s="19">
        <v>911</v>
      </c>
      <c r="BK15" s="19">
        <v>-761</v>
      </c>
      <c r="BL15" s="19">
        <v>9</v>
      </c>
      <c r="BM15" s="19">
        <v>475</v>
      </c>
      <c r="BN15" s="19">
        <v>-725</v>
      </c>
      <c r="BO15" s="19">
        <v>-147</v>
      </c>
      <c r="BP15" s="19">
        <v>440</v>
      </c>
      <c r="BQ15" s="19">
        <v>785</v>
      </c>
      <c r="BR15" s="19">
        <v>-852</v>
      </c>
      <c r="BS15" s="19">
        <v>631</v>
      </c>
      <c r="BT15" s="19">
        <v>4755</v>
      </c>
      <c r="BU15" s="19">
        <v>11618</v>
      </c>
      <c r="BV15" s="19">
        <v>12174</v>
      </c>
      <c r="BW15" s="19">
        <v>14858</v>
      </c>
      <c r="BX15" s="19">
        <v>11042</v>
      </c>
      <c r="BY15" s="19">
        <v>5270</v>
      </c>
      <c r="BZ15" s="19">
        <v>6841</v>
      </c>
      <c r="CA15" s="19">
        <v>3721</v>
      </c>
      <c r="CB15" s="19">
        <v>3856</v>
      </c>
      <c r="CC15" s="19">
        <v>2169</v>
      </c>
      <c r="CD15" s="19">
        <v>5041</v>
      </c>
      <c r="CE15" s="19">
        <v>7083</v>
      </c>
      <c r="CF15" s="19">
        <v>5977</v>
      </c>
      <c r="CG15" s="19">
        <v>-9132</v>
      </c>
      <c r="CH15" s="19">
        <v>10655</v>
      </c>
      <c r="CI15" s="19">
        <v>30456</v>
      </c>
      <c r="CJ15" s="19">
        <v>40139</v>
      </c>
      <c r="CK15" s="19">
        <v>44890</v>
      </c>
      <c r="CL15" s="19">
        <v>45452</v>
      </c>
      <c r="CM15" s="19">
        <v>37525</v>
      </c>
    </row>
    <row r="16" spans="1:91" ht="13.95" customHeight="1">
      <c r="A16" s="28" t="s">
        <v>277</v>
      </c>
      <c r="B16" s="19">
        <v>997</v>
      </c>
      <c r="C16" s="19">
        <v>817</v>
      </c>
      <c r="D16" s="19">
        <v>819</v>
      </c>
      <c r="E16" s="19">
        <v>726</v>
      </c>
      <c r="F16" s="19">
        <v>642</v>
      </c>
      <c r="G16" s="19">
        <v>455</v>
      </c>
      <c r="H16" s="19">
        <v>482</v>
      </c>
      <c r="I16" s="19">
        <v>700</v>
      </c>
      <c r="J16" s="19">
        <v>780</v>
      </c>
      <c r="K16" s="19">
        <v>1080</v>
      </c>
      <c r="L16" s="19">
        <v>1308</v>
      </c>
      <c r="M16" s="19">
        <v>1310</v>
      </c>
      <c r="N16" s="19">
        <v>1233</v>
      </c>
      <c r="O16" s="19">
        <v>1289</v>
      </c>
      <c r="P16" s="19">
        <v>1007</v>
      </c>
      <c r="Q16" s="19">
        <v>940</v>
      </c>
      <c r="R16" s="19">
        <v>870</v>
      </c>
      <c r="S16" s="19">
        <v>1098</v>
      </c>
      <c r="T16" s="19">
        <v>1407</v>
      </c>
      <c r="U16" s="19">
        <v>1632</v>
      </c>
      <c r="V16" s="19">
        <v>1559</v>
      </c>
      <c r="W16" s="19">
        <v>1779</v>
      </c>
      <c r="X16" s="19">
        <v>2044</v>
      </c>
      <c r="Y16" s="19">
        <v>2251</v>
      </c>
      <c r="Z16" s="19">
        <v>2364</v>
      </c>
      <c r="AA16" s="19">
        <v>2531</v>
      </c>
      <c r="AB16" s="19">
        <v>2719</v>
      </c>
      <c r="AC16" s="19">
        <v>2869</v>
      </c>
      <c r="AD16" s="19">
        <v>2988</v>
      </c>
      <c r="AE16" s="19">
        <v>2900</v>
      </c>
      <c r="AF16" s="19">
        <v>3065</v>
      </c>
      <c r="AG16" s="19">
        <v>3915</v>
      </c>
      <c r="AH16" s="19">
        <v>4241</v>
      </c>
      <c r="AI16" s="19">
        <v>4775</v>
      </c>
      <c r="AJ16" s="19">
        <v>5697</v>
      </c>
      <c r="AK16" s="19">
        <v>7346</v>
      </c>
      <c r="AL16" s="19">
        <v>8184</v>
      </c>
      <c r="AM16" s="19">
        <v>2524</v>
      </c>
      <c r="AN16" s="19">
        <v>10032</v>
      </c>
      <c r="AO16" s="19">
        <v>10983</v>
      </c>
      <c r="AP16" s="19">
        <v>12135</v>
      </c>
      <c r="AQ16" s="19">
        <v>13858</v>
      </c>
      <c r="AR16" s="19">
        <v>13568</v>
      </c>
      <c r="AS16" s="19">
        <v>12998</v>
      </c>
      <c r="AT16" s="19">
        <v>12672</v>
      </c>
      <c r="AU16" s="19">
        <v>12586</v>
      </c>
      <c r="AV16" s="19">
        <v>13345</v>
      </c>
      <c r="AW16" s="19">
        <v>13628</v>
      </c>
      <c r="AX16" s="19">
        <v>13355</v>
      </c>
      <c r="AY16" s="19">
        <v>14601</v>
      </c>
      <c r="AZ16" s="19">
        <v>16169</v>
      </c>
      <c r="BA16" s="19">
        <v>17055</v>
      </c>
      <c r="BB16" s="19">
        <v>18544</v>
      </c>
      <c r="BC16" s="19">
        <v>20001</v>
      </c>
      <c r="BD16" s="19">
        <v>20224</v>
      </c>
      <c r="BE16" s="19">
        <v>21000</v>
      </c>
      <c r="BF16" s="19">
        <v>21889</v>
      </c>
      <c r="BG16" s="19">
        <v>21503</v>
      </c>
      <c r="BH16" s="19">
        <v>21201</v>
      </c>
      <c r="BI16" s="19">
        <v>22278</v>
      </c>
      <c r="BJ16" s="19">
        <v>23943</v>
      </c>
      <c r="BK16" s="19">
        <v>25003</v>
      </c>
      <c r="BL16" s="19">
        <v>25532</v>
      </c>
      <c r="BM16" s="19">
        <v>29426</v>
      </c>
      <c r="BN16" s="19">
        <v>29667</v>
      </c>
      <c r="BO16" s="19">
        <v>30694</v>
      </c>
      <c r="BP16" s="19">
        <v>27983</v>
      </c>
      <c r="BQ16" s="19">
        <v>33025</v>
      </c>
      <c r="BR16" s="19">
        <v>31721</v>
      </c>
      <c r="BS16" s="19">
        <v>31820</v>
      </c>
      <c r="BT16" s="19">
        <v>35573</v>
      </c>
      <c r="BU16" s="19">
        <v>43667</v>
      </c>
      <c r="BV16" s="19">
        <v>45473</v>
      </c>
      <c r="BW16" s="19">
        <v>41631</v>
      </c>
      <c r="BX16" s="19">
        <v>38145</v>
      </c>
      <c r="BY16" s="19">
        <v>36171</v>
      </c>
      <c r="BZ16" s="19">
        <v>36033</v>
      </c>
      <c r="CA16" s="19">
        <v>39081</v>
      </c>
      <c r="CB16" s="19">
        <v>37896</v>
      </c>
      <c r="CC16" s="19">
        <v>39141</v>
      </c>
      <c r="CD16" s="19">
        <v>37844</v>
      </c>
      <c r="CE16" s="19">
        <v>42450</v>
      </c>
      <c r="CF16" s="19">
        <v>44160</v>
      </c>
      <c r="CG16" s="19">
        <v>41389</v>
      </c>
      <c r="CH16" s="19">
        <v>69400</v>
      </c>
      <c r="CI16" s="19">
        <v>93175</v>
      </c>
      <c r="CJ16" s="19">
        <v>73738</v>
      </c>
      <c r="CK16" s="19">
        <v>75787</v>
      </c>
      <c r="CL16" s="19">
        <v>74539</v>
      </c>
      <c r="CM16" s="19">
        <v>70105</v>
      </c>
    </row>
    <row r="17" spans="1:91" ht="13.95" customHeight="1">
      <c r="A17" s="28" t="s">
        <v>276</v>
      </c>
      <c r="B17" s="19">
        <v>550</v>
      </c>
      <c r="C17" s="19">
        <v>398</v>
      </c>
      <c r="D17" s="19">
        <v>1521</v>
      </c>
      <c r="E17" s="19">
        <v>2151</v>
      </c>
      <c r="F17" s="19">
        <v>624</v>
      </c>
      <c r="G17" s="19">
        <v>-2630</v>
      </c>
      <c r="H17" s="19">
        <v>-1857</v>
      </c>
      <c r="I17" s="19">
        <v>-923</v>
      </c>
      <c r="J17" s="19">
        <v>306</v>
      </c>
      <c r="K17" s="19">
        <v>800</v>
      </c>
      <c r="L17" s="19">
        <v>1035</v>
      </c>
      <c r="M17" s="19">
        <v>1228</v>
      </c>
      <c r="N17" s="19">
        <v>1278</v>
      </c>
      <c r="O17" s="19">
        <v>910</v>
      </c>
      <c r="P17" s="19">
        <v>-184</v>
      </c>
      <c r="Q17" s="19">
        <v>92</v>
      </c>
      <c r="R17" s="19">
        <v>506</v>
      </c>
      <c r="S17" s="19">
        <v>1424</v>
      </c>
      <c r="T17" s="19">
        <v>930</v>
      </c>
      <c r="U17" s="19">
        <v>1933</v>
      </c>
      <c r="V17" s="19">
        <v>1618</v>
      </c>
      <c r="W17" s="19">
        <v>1203</v>
      </c>
      <c r="X17" s="19">
        <v>1424</v>
      </c>
      <c r="Y17" s="19">
        <v>62</v>
      </c>
      <c r="Z17" s="19">
        <v>418</v>
      </c>
      <c r="AA17" s="19">
        <v>1157</v>
      </c>
      <c r="AB17" s="19">
        <v>3245</v>
      </c>
      <c r="AC17" s="19">
        <v>3979</v>
      </c>
      <c r="AD17" s="19">
        <v>4280</v>
      </c>
      <c r="AE17" s="19">
        <v>-119</v>
      </c>
      <c r="AF17" s="19">
        <v>2112</v>
      </c>
      <c r="AG17" s="19">
        <v>2366</v>
      </c>
      <c r="AH17" s="19">
        <v>2222</v>
      </c>
      <c r="AI17" s="19">
        <v>931</v>
      </c>
      <c r="AJ17" s="19">
        <v>4705</v>
      </c>
      <c r="AK17" s="19">
        <v>9947</v>
      </c>
      <c r="AL17" s="19">
        <v>7619</v>
      </c>
      <c r="AM17" s="19">
        <v>931</v>
      </c>
      <c r="AN17" s="19">
        <v>3093</v>
      </c>
      <c r="AO17" s="19">
        <v>6254</v>
      </c>
      <c r="AP17" s="19">
        <v>4686</v>
      </c>
      <c r="AQ17" s="19">
        <v>9390</v>
      </c>
      <c r="AR17" s="19">
        <v>8206</v>
      </c>
      <c r="AS17" s="19">
        <v>6256</v>
      </c>
      <c r="AT17" s="19">
        <v>6681</v>
      </c>
      <c r="AU17" s="19">
        <v>6959</v>
      </c>
      <c r="AV17" s="19">
        <v>4337</v>
      </c>
      <c r="AW17" s="19">
        <v>5058</v>
      </c>
      <c r="AX17" s="19">
        <v>6434</v>
      </c>
      <c r="AY17" s="19">
        <v>19163</v>
      </c>
      <c r="AZ17" s="19">
        <v>29709</v>
      </c>
      <c r="BA17" s="19">
        <v>67599</v>
      </c>
      <c r="BB17" s="19">
        <v>76270</v>
      </c>
      <c r="BC17" s="19">
        <v>10918</v>
      </c>
      <c r="BD17" s="19">
        <v>-21853</v>
      </c>
      <c r="BE17" s="19">
        <v>-4228</v>
      </c>
      <c r="BF17" s="19">
        <v>-17808</v>
      </c>
      <c r="BG17" s="19">
        <v>-10478</v>
      </c>
      <c r="BH17" s="19">
        <v>-14640</v>
      </c>
      <c r="BI17" s="19">
        <v>1007</v>
      </c>
      <c r="BJ17" s="19">
        <v>2641</v>
      </c>
      <c r="BK17" s="19">
        <v>3207</v>
      </c>
      <c r="BL17" s="19">
        <v>5731</v>
      </c>
      <c r="BM17" s="19">
        <v>-407</v>
      </c>
      <c r="BN17" s="19">
        <v>727</v>
      </c>
      <c r="BO17" s="19">
        <v>5265</v>
      </c>
      <c r="BP17" s="19">
        <v>7566</v>
      </c>
      <c r="BQ17" s="19">
        <v>6187</v>
      </c>
      <c r="BR17" s="19">
        <v>487</v>
      </c>
      <c r="BS17" s="19">
        <v>27870</v>
      </c>
      <c r="BT17" s="19">
        <v>291535</v>
      </c>
      <c r="BU17" s="19">
        <v>-82316</v>
      </c>
      <c r="BV17" s="19">
        <v>-12564</v>
      </c>
      <c r="BW17" s="19">
        <v>40647</v>
      </c>
      <c r="BX17" s="19">
        <v>-83198</v>
      </c>
      <c r="BY17" s="19">
        <v>-94861</v>
      </c>
      <c r="BZ17" s="19">
        <v>-37905</v>
      </c>
      <c r="CA17" s="19">
        <v>-34077</v>
      </c>
      <c r="CB17" s="19">
        <v>-26685</v>
      </c>
      <c r="CC17" s="19">
        <v>-9470</v>
      </c>
      <c r="CD17" s="19">
        <v>-25715</v>
      </c>
      <c r="CE17" s="19">
        <v>572071</v>
      </c>
      <c r="CF17" s="19">
        <v>307847</v>
      </c>
      <c r="CG17" s="19">
        <v>-19075</v>
      </c>
      <c r="CH17" s="19">
        <v>-1131</v>
      </c>
      <c r="CI17" s="19">
        <v>21853</v>
      </c>
      <c r="CJ17" s="19">
        <v>20942</v>
      </c>
      <c r="CK17" s="19">
        <v>28235</v>
      </c>
      <c r="CL17" s="19">
        <v>27210</v>
      </c>
      <c r="CM17" s="19">
        <v>17868</v>
      </c>
    </row>
    <row r="18" spans="1:91" ht="13.95" customHeight="1">
      <c r="A18" s="20" t="s">
        <v>55</v>
      </c>
      <c r="B18" s="19">
        <v>550</v>
      </c>
      <c r="C18" s="19">
        <v>398</v>
      </c>
      <c r="D18" s="19">
        <v>1521</v>
      </c>
      <c r="E18" s="19">
        <v>2151</v>
      </c>
      <c r="F18" s="19">
        <v>624</v>
      </c>
      <c r="G18" s="19">
        <v>-2630</v>
      </c>
      <c r="H18" s="19">
        <v>-1857</v>
      </c>
      <c r="I18" s="19">
        <v>-923</v>
      </c>
      <c r="J18" s="19">
        <v>306</v>
      </c>
      <c r="K18" s="19">
        <v>800</v>
      </c>
      <c r="L18" s="19">
        <v>1035</v>
      </c>
      <c r="M18" s="19">
        <v>1228</v>
      </c>
      <c r="N18" s="19">
        <v>1278</v>
      </c>
      <c r="O18" s="19">
        <v>910</v>
      </c>
      <c r="P18" s="19">
        <v>-184</v>
      </c>
      <c r="Q18" s="19">
        <v>92</v>
      </c>
      <c r="R18" s="19">
        <v>506</v>
      </c>
      <c r="S18" s="19">
        <v>1424</v>
      </c>
      <c r="T18" s="19">
        <v>930</v>
      </c>
      <c r="U18" s="19">
        <v>1933</v>
      </c>
      <c r="V18" s="19">
        <v>1618</v>
      </c>
      <c r="W18" s="19">
        <v>1203</v>
      </c>
      <c r="X18" s="19">
        <v>1424</v>
      </c>
      <c r="Y18" s="19">
        <v>62</v>
      </c>
      <c r="Z18" s="19">
        <v>418</v>
      </c>
      <c r="AA18" s="19">
        <v>1157</v>
      </c>
      <c r="AB18" s="19">
        <v>3245</v>
      </c>
      <c r="AC18" s="19">
        <v>3979</v>
      </c>
      <c r="AD18" s="19">
        <v>4280</v>
      </c>
      <c r="AE18" s="19">
        <v>-119</v>
      </c>
      <c r="AF18" s="19">
        <v>2112</v>
      </c>
      <c r="AG18" s="19">
        <v>2366</v>
      </c>
      <c r="AH18" s="19">
        <v>1867</v>
      </c>
      <c r="AI18" s="19">
        <v>774</v>
      </c>
      <c r="AJ18" s="19">
        <v>3932</v>
      </c>
      <c r="AK18" s="19">
        <v>8835</v>
      </c>
      <c r="AL18" s="19">
        <v>6534</v>
      </c>
      <c r="AM18" s="19">
        <v>1657</v>
      </c>
      <c r="AN18" s="19">
        <v>3266</v>
      </c>
      <c r="AO18" s="19">
        <v>6750</v>
      </c>
      <c r="AP18" s="19">
        <v>5577</v>
      </c>
      <c r="AQ18" s="19">
        <v>9821</v>
      </c>
      <c r="AR18" s="19">
        <v>8117</v>
      </c>
      <c r="AS18" s="19">
        <v>6809</v>
      </c>
      <c r="AT18" s="19">
        <v>6359</v>
      </c>
      <c r="AU18" s="19">
        <v>6599</v>
      </c>
      <c r="AV18" s="19">
        <v>4195</v>
      </c>
      <c r="AW18" s="19">
        <v>5016</v>
      </c>
      <c r="AX18" s="19">
        <v>5492</v>
      </c>
      <c r="AY18" s="19">
        <v>17451</v>
      </c>
      <c r="AZ18" s="19">
        <v>30019</v>
      </c>
      <c r="BA18" s="19">
        <v>65973</v>
      </c>
      <c r="BB18" s="19">
        <v>74953</v>
      </c>
      <c r="BC18" s="19">
        <v>10260</v>
      </c>
      <c r="BD18" s="19">
        <v>-23294</v>
      </c>
      <c r="BE18" s="19">
        <v>-5331</v>
      </c>
      <c r="BF18" s="19">
        <v>-15839</v>
      </c>
      <c r="BG18" s="19">
        <v>-10298</v>
      </c>
      <c r="BH18" s="19">
        <v>-14591</v>
      </c>
      <c r="BI18" s="19">
        <v>790</v>
      </c>
      <c r="BJ18" s="19">
        <v>1620</v>
      </c>
      <c r="BK18" s="19">
        <v>1178</v>
      </c>
      <c r="BL18" s="19">
        <v>3429</v>
      </c>
      <c r="BM18" s="19">
        <v>244</v>
      </c>
      <c r="BN18" s="19">
        <v>5972</v>
      </c>
      <c r="BO18" s="19">
        <v>9395</v>
      </c>
      <c r="BP18" s="19">
        <v>9357</v>
      </c>
      <c r="BQ18" s="19">
        <v>7262</v>
      </c>
      <c r="BR18" s="19">
        <v>-4606</v>
      </c>
      <c r="BS18" s="19">
        <v>25453</v>
      </c>
      <c r="BT18" s="19">
        <v>291231</v>
      </c>
      <c r="BU18" s="19">
        <v>-87016</v>
      </c>
      <c r="BV18" s="19">
        <v>-13372</v>
      </c>
      <c r="BW18" s="19">
        <v>37977</v>
      </c>
      <c r="BX18" s="19">
        <v>-81285</v>
      </c>
      <c r="BY18" s="19">
        <v>-92330</v>
      </c>
      <c r="BZ18" s="19">
        <v>-36195</v>
      </c>
      <c r="CA18" s="19">
        <v>-32716</v>
      </c>
      <c r="CB18" s="19">
        <v>-24412</v>
      </c>
      <c r="CC18" s="19">
        <v>-8005</v>
      </c>
      <c r="CD18" s="19">
        <v>-24612</v>
      </c>
      <c r="CE18" s="19">
        <v>574474</v>
      </c>
      <c r="CF18" s="19">
        <v>310581</v>
      </c>
      <c r="CG18" s="19">
        <v>-18658</v>
      </c>
      <c r="CH18" s="19">
        <v>-628</v>
      </c>
      <c r="CI18" s="19">
        <v>24970</v>
      </c>
      <c r="CJ18" s="19">
        <v>24920</v>
      </c>
      <c r="CK18" s="19">
        <v>32882</v>
      </c>
      <c r="CL18" s="19">
        <v>31978</v>
      </c>
      <c r="CM18" s="19">
        <v>22130</v>
      </c>
    </row>
    <row r="19" spans="1:91" ht="13.95" customHeight="1">
      <c r="A19" s="20" t="s">
        <v>54</v>
      </c>
      <c r="B19" s="19" t="s">
        <v>58</v>
      </c>
      <c r="C19" s="19" t="s">
        <v>58</v>
      </c>
      <c r="D19" s="19" t="s">
        <v>58</v>
      </c>
      <c r="E19" s="19" t="s">
        <v>58</v>
      </c>
      <c r="F19" s="19" t="s">
        <v>58</v>
      </c>
      <c r="G19" s="19" t="s">
        <v>58</v>
      </c>
      <c r="H19" s="19" t="s">
        <v>58</v>
      </c>
      <c r="I19" s="19" t="s">
        <v>58</v>
      </c>
      <c r="J19" s="19" t="s">
        <v>58</v>
      </c>
      <c r="K19" s="19" t="s">
        <v>58</v>
      </c>
      <c r="L19" s="19" t="s">
        <v>58</v>
      </c>
      <c r="M19" s="19" t="s">
        <v>58</v>
      </c>
      <c r="N19" s="19" t="s">
        <v>58</v>
      </c>
      <c r="O19" s="19" t="s">
        <v>58</v>
      </c>
      <c r="P19" s="19" t="s">
        <v>58</v>
      </c>
      <c r="Q19" s="19" t="s">
        <v>58</v>
      </c>
      <c r="R19" s="19" t="s">
        <v>58</v>
      </c>
      <c r="S19" s="19" t="s">
        <v>58</v>
      </c>
      <c r="T19" s="19" t="s">
        <v>58</v>
      </c>
      <c r="U19" s="19" t="s">
        <v>58</v>
      </c>
      <c r="V19" s="19" t="s">
        <v>58</v>
      </c>
      <c r="W19" s="19" t="s">
        <v>58</v>
      </c>
      <c r="X19" s="19" t="s">
        <v>58</v>
      </c>
      <c r="Y19" s="19" t="s">
        <v>58</v>
      </c>
      <c r="Z19" s="19" t="s">
        <v>58</v>
      </c>
      <c r="AA19" s="19" t="s">
        <v>58</v>
      </c>
      <c r="AB19" s="19" t="s">
        <v>58</v>
      </c>
      <c r="AC19" s="19" t="s">
        <v>58</v>
      </c>
      <c r="AD19" s="19" t="s">
        <v>58</v>
      </c>
      <c r="AE19" s="19" t="s">
        <v>58</v>
      </c>
      <c r="AF19" s="19" t="s">
        <v>58</v>
      </c>
      <c r="AG19" s="19" t="s">
        <v>58</v>
      </c>
      <c r="AH19" s="19">
        <v>355</v>
      </c>
      <c r="AI19" s="19">
        <v>157</v>
      </c>
      <c r="AJ19" s="19">
        <v>773</v>
      </c>
      <c r="AK19" s="19">
        <v>1112</v>
      </c>
      <c r="AL19" s="19">
        <v>1085</v>
      </c>
      <c r="AM19" s="19">
        <v>-726</v>
      </c>
      <c r="AN19" s="19">
        <v>-173</v>
      </c>
      <c r="AO19" s="19">
        <v>-496</v>
      </c>
      <c r="AP19" s="19">
        <v>-891</v>
      </c>
      <c r="AQ19" s="19">
        <v>-431</v>
      </c>
      <c r="AR19" s="19">
        <v>89</v>
      </c>
      <c r="AS19" s="19">
        <v>-553</v>
      </c>
      <c r="AT19" s="19">
        <v>322</v>
      </c>
      <c r="AU19" s="19">
        <v>360</v>
      </c>
      <c r="AV19" s="19">
        <v>142</v>
      </c>
      <c r="AW19" s="19">
        <v>42</v>
      </c>
      <c r="AX19" s="19">
        <v>943</v>
      </c>
      <c r="AY19" s="19">
        <v>1712</v>
      </c>
      <c r="AZ19" s="19">
        <v>-310</v>
      </c>
      <c r="BA19" s="19">
        <v>1626</v>
      </c>
      <c r="BB19" s="19">
        <v>1317</v>
      </c>
      <c r="BC19" s="19">
        <v>659</v>
      </c>
      <c r="BD19" s="19">
        <v>1441</v>
      </c>
      <c r="BE19" s="19">
        <v>1103</v>
      </c>
      <c r="BF19" s="19">
        <v>-1969</v>
      </c>
      <c r="BG19" s="19">
        <v>-180</v>
      </c>
      <c r="BH19" s="19">
        <v>-49</v>
      </c>
      <c r="BI19" s="19">
        <v>217</v>
      </c>
      <c r="BJ19" s="19">
        <v>1021</v>
      </c>
      <c r="BK19" s="19">
        <v>2029</v>
      </c>
      <c r="BL19" s="19">
        <v>2302</v>
      </c>
      <c r="BM19" s="19">
        <v>-651</v>
      </c>
      <c r="BN19" s="19">
        <v>-5245</v>
      </c>
      <c r="BO19" s="19">
        <v>-4130</v>
      </c>
      <c r="BP19" s="19">
        <v>-1791</v>
      </c>
      <c r="BQ19" s="19">
        <v>-1075</v>
      </c>
      <c r="BR19" s="19">
        <v>5093</v>
      </c>
      <c r="BS19" s="19">
        <v>2417</v>
      </c>
      <c r="BT19" s="19">
        <v>304</v>
      </c>
      <c r="BU19" s="19">
        <v>4700</v>
      </c>
      <c r="BV19" s="19">
        <v>808</v>
      </c>
      <c r="BW19" s="19">
        <v>2670</v>
      </c>
      <c r="BX19" s="19">
        <v>-1913</v>
      </c>
      <c r="BY19" s="19">
        <v>-2531</v>
      </c>
      <c r="BZ19" s="19">
        <v>-1710</v>
      </c>
      <c r="CA19" s="19">
        <v>-1361</v>
      </c>
      <c r="CB19" s="19">
        <v>-2273</v>
      </c>
      <c r="CC19" s="19">
        <v>-1465</v>
      </c>
      <c r="CD19" s="19">
        <v>-1103</v>
      </c>
      <c r="CE19" s="19">
        <v>-2403</v>
      </c>
      <c r="CF19" s="19">
        <v>-2734</v>
      </c>
      <c r="CG19" s="19">
        <v>-417</v>
      </c>
      <c r="CH19" s="19">
        <v>-503</v>
      </c>
      <c r="CI19" s="19">
        <v>-3117</v>
      </c>
      <c r="CJ19" s="19">
        <v>-3978</v>
      </c>
      <c r="CK19" s="19">
        <v>-4647</v>
      </c>
      <c r="CL19" s="19">
        <v>-4768</v>
      </c>
      <c r="CM19" s="19">
        <v>-4262</v>
      </c>
    </row>
    <row r="20" spans="1:91" ht="13.95" customHeight="1">
      <c r="A20" s="28" t="s">
        <v>275</v>
      </c>
      <c r="B20" s="19">
        <v>392</v>
      </c>
      <c r="C20" s="19">
        <v>353</v>
      </c>
      <c r="D20" s="19">
        <v>1283</v>
      </c>
      <c r="E20" s="19">
        <v>3220</v>
      </c>
      <c r="F20" s="19">
        <v>3901</v>
      </c>
      <c r="G20" s="19">
        <v>3654</v>
      </c>
      <c r="H20" s="19">
        <v>1970</v>
      </c>
      <c r="I20" s="19">
        <v>1130</v>
      </c>
      <c r="J20" s="19">
        <v>787</v>
      </c>
      <c r="K20" s="19">
        <v>916</v>
      </c>
      <c r="L20" s="19">
        <v>967</v>
      </c>
      <c r="M20" s="19">
        <v>956</v>
      </c>
      <c r="N20" s="19">
        <v>1124</v>
      </c>
      <c r="O20" s="19">
        <v>1264</v>
      </c>
      <c r="P20" s="19">
        <v>1229</v>
      </c>
      <c r="Q20" s="19">
        <v>1246</v>
      </c>
      <c r="R20" s="19">
        <v>1450</v>
      </c>
      <c r="S20" s="19">
        <v>1662</v>
      </c>
      <c r="T20" s="19">
        <v>2334</v>
      </c>
      <c r="U20" s="19">
        <v>3655</v>
      </c>
      <c r="V20" s="19">
        <v>4126</v>
      </c>
      <c r="W20" s="19">
        <v>3987</v>
      </c>
      <c r="X20" s="19">
        <v>4290</v>
      </c>
      <c r="Y20" s="19">
        <v>4596</v>
      </c>
      <c r="Z20" s="19">
        <v>5242</v>
      </c>
      <c r="AA20" s="19">
        <v>5763</v>
      </c>
      <c r="AB20" s="19">
        <v>5730</v>
      </c>
      <c r="AC20" s="19">
        <v>5936</v>
      </c>
      <c r="AD20" s="19">
        <v>6316</v>
      </c>
      <c r="AE20" s="19">
        <v>6526</v>
      </c>
      <c r="AF20" s="19">
        <v>7008</v>
      </c>
      <c r="AG20" s="19">
        <v>8052</v>
      </c>
      <c r="AH20" s="19">
        <v>8392</v>
      </c>
      <c r="AI20" s="19">
        <v>9066</v>
      </c>
      <c r="AJ20" s="19">
        <v>9172</v>
      </c>
      <c r="AK20" s="19">
        <v>10918</v>
      </c>
      <c r="AL20" s="19">
        <v>13739</v>
      </c>
      <c r="AM20" s="19">
        <v>3358</v>
      </c>
      <c r="AN20" s="19">
        <v>14829</v>
      </c>
      <c r="AO20" s="19">
        <v>15521</v>
      </c>
      <c r="AP20" s="19">
        <v>18079</v>
      </c>
      <c r="AQ20" s="19">
        <v>21329</v>
      </c>
      <c r="AR20" s="19">
        <v>23379</v>
      </c>
      <c r="AS20" s="19">
        <v>20625</v>
      </c>
      <c r="AT20" s="19">
        <v>21334</v>
      </c>
      <c r="AU20" s="19">
        <v>23669</v>
      </c>
      <c r="AV20" s="19">
        <v>25838</v>
      </c>
      <c r="AW20" s="19">
        <v>28113</v>
      </c>
      <c r="AX20" s="19">
        <v>26222</v>
      </c>
      <c r="AY20" s="19">
        <v>27272</v>
      </c>
      <c r="AZ20" s="19">
        <v>27608</v>
      </c>
      <c r="BA20" s="19">
        <v>29485</v>
      </c>
      <c r="BB20" s="19">
        <v>31099</v>
      </c>
      <c r="BC20" s="19">
        <v>33332</v>
      </c>
      <c r="BD20" s="19">
        <v>35004</v>
      </c>
      <c r="BE20" s="19">
        <v>38066</v>
      </c>
      <c r="BF20" s="19">
        <v>39350</v>
      </c>
      <c r="BG20" s="19">
        <v>39565</v>
      </c>
      <c r="BH20" s="19">
        <v>40767</v>
      </c>
      <c r="BI20" s="19">
        <v>40343</v>
      </c>
      <c r="BJ20" s="19">
        <v>42532</v>
      </c>
      <c r="BK20" s="19">
        <v>46853</v>
      </c>
      <c r="BL20" s="19">
        <v>54447</v>
      </c>
      <c r="BM20" s="19">
        <v>61833</v>
      </c>
      <c r="BN20" s="19">
        <v>67069</v>
      </c>
      <c r="BO20" s="19">
        <v>64627</v>
      </c>
      <c r="BP20" s="19">
        <v>67894</v>
      </c>
      <c r="BQ20" s="19">
        <v>70244</v>
      </c>
      <c r="BR20" s="19">
        <v>72905</v>
      </c>
      <c r="BS20" s="19">
        <v>77616</v>
      </c>
      <c r="BT20" s="19">
        <v>84289</v>
      </c>
      <c r="BU20" s="19">
        <v>91972</v>
      </c>
      <c r="BV20" s="19">
        <v>92966</v>
      </c>
      <c r="BW20" s="19">
        <v>93019</v>
      </c>
      <c r="BX20" s="19">
        <v>91673</v>
      </c>
      <c r="BY20" s="19">
        <v>91915</v>
      </c>
      <c r="BZ20" s="19">
        <v>89533</v>
      </c>
      <c r="CA20" s="19">
        <v>92566</v>
      </c>
      <c r="CB20" s="19">
        <v>93552</v>
      </c>
      <c r="CC20" s="19">
        <v>92785</v>
      </c>
      <c r="CD20" s="19">
        <v>95756</v>
      </c>
      <c r="CE20" s="19">
        <v>145623</v>
      </c>
      <c r="CF20" s="19">
        <v>154291</v>
      </c>
      <c r="CG20" s="19">
        <v>131084</v>
      </c>
      <c r="CH20" s="19">
        <v>136507</v>
      </c>
      <c r="CI20" s="19">
        <v>147140</v>
      </c>
      <c r="CJ20" s="19">
        <v>151483</v>
      </c>
      <c r="CK20" s="19">
        <v>158378</v>
      </c>
      <c r="CL20" s="19">
        <v>160950</v>
      </c>
      <c r="CM20" s="19">
        <v>161109</v>
      </c>
    </row>
    <row r="21" spans="1:91" ht="13.95" customHeight="1">
      <c r="A21" s="28" t="s">
        <v>274</v>
      </c>
      <c r="B21" s="19">
        <v>285</v>
      </c>
      <c r="C21" s="19">
        <v>123</v>
      </c>
      <c r="D21" s="19">
        <v>113</v>
      </c>
      <c r="E21" s="19">
        <v>219</v>
      </c>
      <c r="F21" s="19">
        <v>238</v>
      </c>
      <c r="G21" s="19">
        <v>243</v>
      </c>
      <c r="H21" s="19">
        <v>200</v>
      </c>
      <c r="I21" s="19">
        <v>302</v>
      </c>
      <c r="J21" s="19">
        <v>78</v>
      </c>
      <c r="K21" s="19">
        <v>-33</v>
      </c>
      <c r="L21" s="19">
        <v>30</v>
      </c>
      <c r="M21" s="19">
        <v>47</v>
      </c>
      <c r="N21" s="19">
        <v>73</v>
      </c>
      <c r="O21" s="19">
        <v>117</v>
      </c>
      <c r="P21" s="19">
        <v>100</v>
      </c>
      <c r="Q21" s="19">
        <v>129</v>
      </c>
      <c r="R21" s="19">
        <v>92</v>
      </c>
      <c r="S21" s="19">
        <v>135</v>
      </c>
      <c r="T21" s="19">
        <v>169</v>
      </c>
      <c r="U21" s="19">
        <v>211</v>
      </c>
      <c r="V21" s="19">
        <v>224</v>
      </c>
      <c r="W21" s="19">
        <v>275</v>
      </c>
      <c r="X21" s="19">
        <v>469</v>
      </c>
      <c r="Y21" s="19">
        <v>574</v>
      </c>
      <c r="Z21" s="19">
        <v>933</v>
      </c>
      <c r="AA21" s="19">
        <v>1114</v>
      </c>
      <c r="AB21" s="19">
        <v>1105</v>
      </c>
      <c r="AC21" s="19">
        <v>1108</v>
      </c>
      <c r="AD21" s="19">
        <v>1382</v>
      </c>
      <c r="AE21" s="19">
        <v>1552</v>
      </c>
      <c r="AF21" s="19">
        <v>2392</v>
      </c>
      <c r="AG21" s="19">
        <v>2917</v>
      </c>
      <c r="AH21" s="19">
        <v>3423</v>
      </c>
      <c r="AI21" s="19">
        <v>4605</v>
      </c>
      <c r="AJ21" s="19">
        <v>4229</v>
      </c>
      <c r="AK21" s="19">
        <v>4322</v>
      </c>
      <c r="AL21" s="19">
        <v>5442</v>
      </c>
      <c r="AM21" s="19">
        <v>1569</v>
      </c>
      <c r="AN21" s="19">
        <v>7021</v>
      </c>
      <c r="AO21" s="19">
        <v>11841</v>
      </c>
      <c r="AP21" s="19">
        <v>10480</v>
      </c>
      <c r="AQ21" s="19">
        <v>11252</v>
      </c>
      <c r="AR21" s="19">
        <v>10568</v>
      </c>
      <c r="AS21" s="19">
        <v>8347</v>
      </c>
      <c r="AT21" s="19">
        <v>7564</v>
      </c>
      <c r="AU21" s="19">
        <v>7673</v>
      </c>
      <c r="AV21" s="19">
        <v>7676</v>
      </c>
      <c r="AW21" s="19">
        <v>7233</v>
      </c>
      <c r="AX21" s="19">
        <v>5049</v>
      </c>
      <c r="AY21" s="19">
        <v>5293</v>
      </c>
      <c r="AZ21" s="19">
        <v>5362</v>
      </c>
      <c r="BA21" s="19">
        <v>8531</v>
      </c>
      <c r="BB21" s="19">
        <v>6810</v>
      </c>
      <c r="BC21" s="19">
        <v>6836</v>
      </c>
      <c r="BD21" s="19">
        <v>9146</v>
      </c>
      <c r="BE21" s="19">
        <v>10620</v>
      </c>
      <c r="BF21" s="19">
        <v>10746</v>
      </c>
      <c r="BG21" s="19">
        <v>10741</v>
      </c>
      <c r="BH21" s="19">
        <v>11049</v>
      </c>
      <c r="BI21" s="19">
        <v>9771</v>
      </c>
      <c r="BJ21" s="19">
        <v>11865</v>
      </c>
      <c r="BK21" s="19">
        <v>10623</v>
      </c>
      <c r="BL21" s="19">
        <v>11773</v>
      </c>
      <c r="BM21" s="19">
        <v>12981</v>
      </c>
      <c r="BN21" s="19">
        <v>18850</v>
      </c>
      <c r="BO21" s="19">
        <v>15820</v>
      </c>
      <c r="BP21" s="19">
        <v>26262</v>
      </c>
      <c r="BQ21" s="19">
        <v>54465</v>
      </c>
      <c r="BR21" s="19">
        <v>29567</v>
      </c>
      <c r="BS21" s="19">
        <v>23952</v>
      </c>
      <c r="BT21" s="19">
        <v>27676</v>
      </c>
      <c r="BU21" s="19">
        <v>23894</v>
      </c>
      <c r="BV21" s="19">
        <v>23883</v>
      </c>
      <c r="BW21" s="19">
        <v>25132</v>
      </c>
      <c r="BX21" s="19">
        <v>32335</v>
      </c>
      <c r="BY21" s="19">
        <v>20670</v>
      </c>
      <c r="BZ21" s="19">
        <v>20669</v>
      </c>
      <c r="CA21" s="19">
        <v>20140</v>
      </c>
      <c r="CB21" s="19">
        <v>24907</v>
      </c>
      <c r="CC21" s="19">
        <v>42159</v>
      </c>
      <c r="CD21" s="19">
        <v>26784</v>
      </c>
      <c r="CE21" s="19">
        <v>81878</v>
      </c>
      <c r="CF21" s="19">
        <v>44655</v>
      </c>
      <c r="CG21" s="19">
        <v>69963</v>
      </c>
      <c r="CH21" s="19">
        <v>100474</v>
      </c>
      <c r="CI21" s="19">
        <v>71506</v>
      </c>
      <c r="CJ21" s="19">
        <v>55611</v>
      </c>
      <c r="CK21" s="19">
        <v>52298</v>
      </c>
      <c r="CL21" s="19">
        <v>48191</v>
      </c>
      <c r="CM21" s="19">
        <v>43248</v>
      </c>
    </row>
    <row r="22" spans="1:91" ht="13.95" customHeight="1">
      <c r="A22" s="38" t="s">
        <v>262</v>
      </c>
      <c r="B22" s="42">
        <v>899</v>
      </c>
      <c r="C22" s="42">
        <v>943</v>
      </c>
      <c r="D22" s="42">
        <v>1052</v>
      </c>
      <c r="E22" s="42">
        <v>1529</v>
      </c>
      <c r="F22" s="42">
        <v>2219</v>
      </c>
      <c r="G22" s="42">
        <v>3112</v>
      </c>
      <c r="H22" s="42">
        <v>4111</v>
      </c>
      <c r="I22" s="42">
        <v>4204</v>
      </c>
      <c r="J22" s="42">
        <v>4341</v>
      </c>
      <c r="K22" s="42">
        <v>4523</v>
      </c>
      <c r="L22" s="42">
        <v>4812</v>
      </c>
      <c r="M22" s="42">
        <v>4665</v>
      </c>
      <c r="N22" s="42">
        <v>4701</v>
      </c>
      <c r="O22" s="42">
        <v>5156</v>
      </c>
      <c r="P22" s="42">
        <v>4811</v>
      </c>
      <c r="Q22" s="42">
        <v>4850</v>
      </c>
      <c r="R22" s="42">
        <v>5079</v>
      </c>
      <c r="S22" s="42">
        <v>5354</v>
      </c>
      <c r="T22" s="42">
        <v>5604</v>
      </c>
      <c r="U22" s="42">
        <v>5762</v>
      </c>
      <c r="V22" s="42">
        <v>6947</v>
      </c>
      <c r="W22" s="42">
        <v>6716</v>
      </c>
      <c r="X22" s="42">
        <v>6889</v>
      </c>
      <c r="Y22" s="42">
        <v>7740</v>
      </c>
      <c r="Z22" s="42">
        <v>8199</v>
      </c>
      <c r="AA22" s="42">
        <v>8591</v>
      </c>
      <c r="AB22" s="42">
        <v>9386</v>
      </c>
      <c r="AC22" s="42">
        <v>10268</v>
      </c>
      <c r="AD22" s="42">
        <v>11090</v>
      </c>
      <c r="AE22" s="42">
        <v>12699</v>
      </c>
      <c r="AF22" s="42">
        <v>14380</v>
      </c>
      <c r="AG22" s="42">
        <v>14841</v>
      </c>
      <c r="AH22" s="42">
        <v>15478</v>
      </c>
      <c r="AI22" s="42">
        <v>17349</v>
      </c>
      <c r="AJ22" s="42">
        <v>21449</v>
      </c>
      <c r="AK22" s="42">
        <v>23244</v>
      </c>
      <c r="AL22" s="42">
        <v>26727</v>
      </c>
      <c r="AM22" s="42">
        <v>6949</v>
      </c>
      <c r="AN22" s="42">
        <v>29901</v>
      </c>
      <c r="AO22" s="42">
        <v>35458</v>
      </c>
      <c r="AP22" s="42">
        <v>42633</v>
      </c>
      <c r="AQ22" s="42">
        <v>52533</v>
      </c>
      <c r="AR22" s="42">
        <v>68766</v>
      </c>
      <c r="AS22" s="42">
        <v>85032</v>
      </c>
      <c r="AT22" s="42">
        <v>89808</v>
      </c>
      <c r="AU22" s="42">
        <v>111102</v>
      </c>
      <c r="AV22" s="42">
        <v>129478</v>
      </c>
      <c r="AW22" s="42">
        <v>136017</v>
      </c>
      <c r="AX22" s="42">
        <v>138611</v>
      </c>
      <c r="AY22" s="42">
        <v>151803</v>
      </c>
      <c r="AZ22" s="42">
        <v>168981</v>
      </c>
      <c r="BA22" s="42">
        <v>184347</v>
      </c>
      <c r="BB22" s="42">
        <v>194448</v>
      </c>
      <c r="BC22" s="42">
        <v>199344</v>
      </c>
      <c r="BD22" s="42">
        <v>198713</v>
      </c>
      <c r="BE22" s="42">
        <v>202932</v>
      </c>
      <c r="BF22" s="42">
        <v>232134</v>
      </c>
      <c r="BG22" s="42">
        <v>241053</v>
      </c>
      <c r="BH22" s="42">
        <v>243984</v>
      </c>
      <c r="BI22" s="42">
        <v>241118</v>
      </c>
      <c r="BJ22" s="42">
        <v>229755</v>
      </c>
      <c r="BK22" s="42">
        <v>222949</v>
      </c>
      <c r="BL22" s="42">
        <v>206167</v>
      </c>
      <c r="BM22" s="42">
        <v>170949</v>
      </c>
      <c r="BN22" s="42">
        <v>153073</v>
      </c>
      <c r="BO22" s="42">
        <v>160245</v>
      </c>
      <c r="BP22" s="42">
        <v>183986</v>
      </c>
      <c r="BQ22" s="42">
        <v>226603</v>
      </c>
      <c r="BR22" s="42">
        <v>237109</v>
      </c>
      <c r="BS22" s="42">
        <v>252757</v>
      </c>
      <c r="BT22" s="42">
        <v>186902</v>
      </c>
      <c r="BU22" s="42">
        <v>196194</v>
      </c>
      <c r="BV22" s="42">
        <v>229962</v>
      </c>
      <c r="BW22" s="42">
        <v>220408</v>
      </c>
      <c r="BX22" s="42">
        <v>220885</v>
      </c>
      <c r="BY22" s="42">
        <v>228956</v>
      </c>
      <c r="BZ22" s="42">
        <v>223181</v>
      </c>
      <c r="CA22" s="42">
        <v>240033</v>
      </c>
      <c r="CB22" s="42">
        <v>262551</v>
      </c>
      <c r="CC22" s="42">
        <v>324975</v>
      </c>
      <c r="CD22" s="42">
        <v>375158</v>
      </c>
      <c r="CE22" s="42">
        <v>345470</v>
      </c>
      <c r="CF22" s="42">
        <v>352338</v>
      </c>
      <c r="CG22" s="42">
        <v>475887</v>
      </c>
      <c r="CH22" s="42">
        <v>660647</v>
      </c>
      <c r="CI22" s="42">
        <v>788772</v>
      </c>
      <c r="CJ22" s="42">
        <v>832533</v>
      </c>
      <c r="CK22" s="42">
        <v>867207</v>
      </c>
      <c r="CL22" s="42">
        <v>910138</v>
      </c>
      <c r="CM22" s="42">
        <v>960299</v>
      </c>
    </row>
    <row r="23" spans="1:91" ht="13.95" customHeight="1">
      <c r="A23" s="20" t="s">
        <v>55</v>
      </c>
      <c r="B23" s="19">
        <v>941</v>
      </c>
      <c r="C23" s="19">
        <v>999</v>
      </c>
      <c r="D23" s="19">
        <v>1123</v>
      </c>
      <c r="E23" s="19">
        <v>1616</v>
      </c>
      <c r="F23" s="19">
        <v>2322</v>
      </c>
      <c r="G23" s="19">
        <v>3236</v>
      </c>
      <c r="H23" s="19">
        <v>4259</v>
      </c>
      <c r="I23" s="19">
        <v>4367</v>
      </c>
      <c r="J23" s="19">
        <v>4532</v>
      </c>
      <c r="K23" s="19">
        <v>4753</v>
      </c>
      <c r="L23" s="19">
        <v>5069</v>
      </c>
      <c r="M23" s="19">
        <v>4952</v>
      </c>
      <c r="N23" s="19">
        <v>5035</v>
      </c>
      <c r="O23" s="19">
        <v>5543</v>
      </c>
      <c r="P23" s="19">
        <v>5250</v>
      </c>
      <c r="Q23" s="19">
        <v>5288</v>
      </c>
      <c r="R23" s="19">
        <v>5567</v>
      </c>
      <c r="S23" s="19">
        <v>5910</v>
      </c>
      <c r="T23" s="19">
        <v>6175</v>
      </c>
      <c r="U23" s="19">
        <v>6338</v>
      </c>
      <c r="V23" s="19">
        <v>7511</v>
      </c>
      <c r="W23" s="19">
        <v>7307</v>
      </c>
      <c r="X23" s="19">
        <v>7498</v>
      </c>
      <c r="Y23" s="19">
        <v>8322</v>
      </c>
      <c r="Z23" s="19">
        <v>8805</v>
      </c>
      <c r="AA23" s="19">
        <v>9239</v>
      </c>
      <c r="AB23" s="19">
        <v>10028</v>
      </c>
      <c r="AC23" s="19">
        <v>11060</v>
      </c>
      <c r="AD23" s="19">
        <v>12069</v>
      </c>
      <c r="AE23" s="19">
        <v>13848</v>
      </c>
      <c r="AF23" s="19">
        <v>15948</v>
      </c>
      <c r="AG23" s="19">
        <v>16783</v>
      </c>
      <c r="AH23" s="19">
        <v>17584</v>
      </c>
      <c r="AI23" s="19">
        <v>19629</v>
      </c>
      <c r="AJ23" s="19">
        <v>23969</v>
      </c>
      <c r="AK23" s="19">
        <v>26047</v>
      </c>
      <c r="AL23" s="19">
        <v>29539</v>
      </c>
      <c r="AM23" s="19">
        <v>7042</v>
      </c>
      <c r="AN23" s="19">
        <v>32551</v>
      </c>
      <c r="AO23" s="19">
        <v>37860</v>
      </c>
      <c r="AP23" s="19">
        <v>44857</v>
      </c>
      <c r="AQ23" s="19">
        <v>54872</v>
      </c>
      <c r="AR23" s="19">
        <v>71054</v>
      </c>
      <c r="AS23" s="19">
        <v>87102</v>
      </c>
      <c r="AT23" s="19">
        <v>91653</v>
      </c>
      <c r="AU23" s="19">
        <v>114411</v>
      </c>
      <c r="AV23" s="19">
        <v>133595</v>
      </c>
      <c r="AW23" s="19">
        <v>140346</v>
      </c>
      <c r="AX23" s="19">
        <v>143901</v>
      </c>
      <c r="AY23" s="19">
        <v>159219</v>
      </c>
      <c r="AZ23" s="19">
        <v>180376</v>
      </c>
      <c r="BA23" s="19">
        <v>200338</v>
      </c>
      <c r="BB23" s="19">
        <v>214670</v>
      </c>
      <c r="BC23" s="19">
        <v>222981</v>
      </c>
      <c r="BD23" s="19">
        <v>225501</v>
      </c>
      <c r="BE23" s="19">
        <v>232135</v>
      </c>
      <c r="BF23" s="19">
        <v>265439</v>
      </c>
      <c r="BG23" s="19">
        <v>277560</v>
      </c>
      <c r="BH23" s="19">
        <v>285198</v>
      </c>
      <c r="BI23" s="19">
        <v>287748</v>
      </c>
      <c r="BJ23" s="19">
        <v>281826</v>
      </c>
      <c r="BK23" s="19">
        <v>282745</v>
      </c>
      <c r="BL23" s="19">
        <v>274978</v>
      </c>
      <c r="BM23" s="19">
        <v>247769</v>
      </c>
      <c r="BN23" s="19">
        <v>236618</v>
      </c>
      <c r="BO23" s="19">
        <v>246473</v>
      </c>
      <c r="BP23" s="19">
        <v>275822</v>
      </c>
      <c r="BQ23" s="19">
        <v>324325</v>
      </c>
      <c r="BR23" s="19">
        <v>343112</v>
      </c>
      <c r="BS23" s="19">
        <v>366475</v>
      </c>
      <c r="BT23" s="19">
        <v>304856</v>
      </c>
      <c r="BU23" s="19">
        <v>314696</v>
      </c>
      <c r="BV23" s="19">
        <v>345943</v>
      </c>
      <c r="BW23" s="19">
        <v>332801</v>
      </c>
      <c r="BX23" s="19">
        <v>326535</v>
      </c>
      <c r="BY23" s="19">
        <v>329222</v>
      </c>
      <c r="BZ23" s="19">
        <v>319149</v>
      </c>
      <c r="CA23" s="19">
        <v>330608</v>
      </c>
      <c r="CB23" s="19">
        <v>349063</v>
      </c>
      <c r="CC23" s="19">
        <v>408784</v>
      </c>
      <c r="CD23" s="19">
        <v>457662</v>
      </c>
      <c r="CE23" s="19">
        <v>424274</v>
      </c>
      <c r="CF23" s="19">
        <v>425591</v>
      </c>
      <c r="CG23" s="19">
        <v>543625</v>
      </c>
      <c r="CH23" s="19">
        <v>727255</v>
      </c>
      <c r="CI23" s="19">
        <v>855930</v>
      </c>
      <c r="CJ23" s="19">
        <v>897396</v>
      </c>
      <c r="CK23" s="19">
        <v>929374</v>
      </c>
      <c r="CL23" s="19">
        <v>970698</v>
      </c>
      <c r="CM23" s="19">
        <v>1017632</v>
      </c>
    </row>
    <row r="24" spans="1:91" ht="13.95" customHeight="1">
      <c r="A24" s="20" t="s">
        <v>54</v>
      </c>
      <c r="B24" s="19">
        <v>-42</v>
      </c>
      <c r="C24" s="19">
        <v>-56</v>
      </c>
      <c r="D24" s="19">
        <v>-71</v>
      </c>
      <c r="E24" s="19">
        <v>-87</v>
      </c>
      <c r="F24" s="19">
        <v>-103</v>
      </c>
      <c r="G24" s="19">
        <v>-124</v>
      </c>
      <c r="H24" s="19">
        <v>-148</v>
      </c>
      <c r="I24" s="19">
        <v>-163</v>
      </c>
      <c r="J24" s="19">
        <v>-191</v>
      </c>
      <c r="K24" s="19">
        <v>-230</v>
      </c>
      <c r="L24" s="19">
        <v>-257</v>
      </c>
      <c r="M24" s="19">
        <v>-287</v>
      </c>
      <c r="N24" s="19">
        <v>-334</v>
      </c>
      <c r="O24" s="19">
        <v>-387</v>
      </c>
      <c r="P24" s="19">
        <v>-439</v>
      </c>
      <c r="Q24" s="19">
        <v>-438</v>
      </c>
      <c r="R24" s="19">
        <v>-487</v>
      </c>
      <c r="S24" s="19">
        <v>-557</v>
      </c>
      <c r="T24" s="19">
        <v>-571</v>
      </c>
      <c r="U24" s="19">
        <v>-576</v>
      </c>
      <c r="V24" s="19">
        <v>-563</v>
      </c>
      <c r="W24" s="19">
        <v>-591</v>
      </c>
      <c r="X24" s="19">
        <v>-609</v>
      </c>
      <c r="Y24" s="19">
        <v>-582</v>
      </c>
      <c r="Z24" s="19">
        <v>-607</v>
      </c>
      <c r="AA24" s="19">
        <v>-648</v>
      </c>
      <c r="AB24" s="19">
        <v>-642</v>
      </c>
      <c r="AC24" s="19">
        <v>-792</v>
      </c>
      <c r="AD24" s="19">
        <v>-979</v>
      </c>
      <c r="AE24" s="19">
        <v>-1149</v>
      </c>
      <c r="AF24" s="19">
        <v>-1568</v>
      </c>
      <c r="AG24" s="19">
        <v>-1942</v>
      </c>
      <c r="AH24" s="19">
        <v>-2106</v>
      </c>
      <c r="AI24" s="19">
        <v>-2280</v>
      </c>
      <c r="AJ24" s="19">
        <v>-2520</v>
      </c>
      <c r="AK24" s="19">
        <v>-2803</v>
      </c>
      <c r="AL24" s="19">
        <v>-2812</v>
      </c>
      <c r="AM24" s="19">
        <v>-93</v>
      </c>
      <c r="AN24" s="19">
        <v>-2650</v>
      </c>
      <c r="AO24" s="19">
        <v>-2403</v>
      </c>
      <c r="AP24" s="19">
        <v>-2224</v>
      </c>
      <c r="AQ24" s="19">
        <v>-2339</v>
      </c>
      <c r="AR24" s="19">
        <v>-2288</v>
      </c>
      <c r="AS24" s="19">
        <v>-2071</v>
      </c>
      <c r="AT24" s="19">
        <v>-1845</v>
      </c>
      <c r="AU24" s="19">
        <v>-3310</v>
      </c>
      <c r="AV24" s="19">
        <v>-4118</v>
      </c>
      <c r="AW24" s="19">
        <v>-4329</v>
      </c>
      <c r="AX24" s="19">
        <v>-5290</v>
      </c>
      <c r="AY24" s="19">
        <v>-7416</v>
      </c>
      <c r="AZ24" s="19">
        <v>-11395</v>
      </c>
      <c r="BA24" s="19">
        <v>-15991</v>
      </c>
      <c r="BB24" s="19">
        <v>-20222</v>
      </c>
      <c r="BC24" s="19">
        <v>-23637</v>
      </c>
      <c r="BD24" s="19">
        <v>-26788</v>
      </c>
      <c r="BE24" s="19">
        <v>-29203</v>
      </c>
      <c r="BF24" s="19">
        <v>-33305</v>
      </c>
      <c r="BG24" s="19">
        <v>-36507</v>
      </c>
      <c r="BH24" s="19">
        <v>-41214</v>
      </c>
      <c r="BI24" s="19">
        <v>-46630</v>
      </c>
      <c r="BJ24" s="19">
        <v>-52071</v>
      </c>
      <c r="BK24" s="19">
        <v>-59796</v>
      </c>
      <c r="BL24" s="19">
        <v>-68811</v>
      </c>
      <c r="BM24" s="19">
        <v>-76820</v>
      </c>
      <c r="BN24" s="19">
        <v>-83545</v>
      </c>
      <c r="BO24" s="19">
        <v>-86228</v>
      </c>
      <c r="BP24" s="19">
        <v>-91836</v>
      </c>
      <c r="BQ24" s="19">
        <v>-97722</v>
      </c>
      <c r="BR24" s="19">
        <v>-106003</v>
      </c>
      <c r="BS24" s="19">
        <v>-113718</v>
      </c>
      <c r="BT24" s="19">
        <v>-117954</v>
      </c>
      <c r="BU24" s="19">
        <v>-118502</v>
      </c>
      <c r="BV24" s="19">
        <v>-115981</v>
      </c>
      <c r="BW24" s="19">
        <v>-112393</v>
      </c>
      <c r="BX24" s="19">
        <v>-105650</v>
      </c>
      <c r="BY24" s="19">
        <v>-100266</v>
      </c>
      <c r="BZ24" s="19">
        <v>-95968</v>
      </c>
      <c r="CA24" s="19">
        <v>-90575</v>
      </c>
      <c r="CB24" s="19">
        <v>-86512</v>
      </c>
      <c r="CC24" s="19">
        <v>-83809</v>
      </c>
      <c r="CD24" s="19">
        <v>-82504</v>
      </c>
      <c r="CE24" s="19">
        <v>-78804</v>
      </c>
      <c r="CF24" s="19">
        <v>-73253</v>
      </c>
      <c r="CG24" s="19">
        <v>-67738</v>
      </c>
      <c r="CH24" s="19">
        <v>-66608</v>
      </c>
      <c r="CI24" s="19">
        <v>-67158</v>
      </c>
      <c r="CJ24" s="19">
        <v>-64863</v>
      </c>
      <c r="CK24" s="19">
        <v>-62167</v>
      </c>
      <c r="CL24" s="19">
        <v>-60560</v>
      </c>
      <c r="CM24" s="19">
        <v>-57333</v>
      </c>
    </row>
    <row r="25" spans="1:91" ht="13.95" customHeight="1">
      <c r="A25" s="38" t="s">
        <v>261</v>
      </c>
      <c r="B25" s="42">
        <v>775</v>
      </c>
      <c r="C25" s="42">
        <v>882</v>
      </c>
      <c r="D25" s="42">
        <v>1830</v>
      </c>
      <c r="E25" s="42">
        <v>2457</v>
      </c>
      <c r="F25" s="42">
        <v>3864</v>
      </c>
      <c r="G25" s="42">
        <v>4418</v>
      </c>
      <c r="H25" s="42">
        <v>3580</v>
      </c>
      <c r="I25" s="42">
        <v>7900</v>
      </c>
      <c r="J25" s="42">
        <v>5851</v>
      </c>
      <c r="K25" s="42">
        <v>9032</v>
      </c>
      <c r="L25" s="42">
        <v>7955</v>
      </c>
      <c r="M25" s="42">
        <v>4690</v>
      </c>
      <c r="N25" s="42">
        <v>4346</v>
      </c>
      <c r="O25" s="42">
        <v>5873</v>
      </c>
      <c r="P25" s="42">
        <v>4515</v>
      </c>
      <c r="Q25" s="42">
        <v>6718</v>
      </c>
      <c r="R25" s="42">
        <v>7482</v>
      </c>
      <c r="S25" s="42">
        <v>7220</v>
      </c>
      <c r="T25" s="42">
        <v>6896</v>
      </c>
      <c r="U25" s="42">
        <v>9229</v>
      </c>
      <c r="V25" s="42">
        <v>7760</v>
      </c>
      <c r="W25" s="42">
        <v>8621</v>
      </c>
      <c r="X25" s="42">
        <v>12401</v>
      </c>
      <c r="Y25" s="42">
        <v>14437</v>
      </c>
      <c r="Z25" s="42">
        <v>16458</v>
      </c>
      <c r="AA25" s="42">
        <v>17086</v>
      </c>
      <c r="AB25" s="42">
        <v>16911</v>
      </c>
      <c r="AC25" s="42">
        <v>17126</v>
      </c>
      <c r="AD25" s="42">
        <v>17786</v>
      </c>
      <c r="AE25" s="42">
        <v>18151</v>
      </c>
      <c r="AF25" s="42">
        <v>17286</v>
      </c>
      <c r="AG25" s="42">
        <v>16379</v>
      </c>
      <c r="AH25" s="42">
        <v>18828</v>
      </c>
      <c r="AI25" s="42">
        <v>24950</v>
      </c>
      <c r="AJ25" s="42">
        <v>24423</v>
      </c>
      <c r="AK25" s="42">
        <v>27487</v>
      </c>
      <c r="AL25" s="42">
        <v>27050</v>
      </c>
      <c r="AM25" s="42">
        <v>9388</v>
      </c>
      <c r="AN25" s="42">
        <v>34315</v>
      </c>
      <c r="AO25" s="42">
        <v>39594</v>
      </c>
      <c r="AP25" s="42">
        <v>40396</v>
      </c>
      <c r="AQ25" s="42">
        <v>44996</v>
      </c>
      <c r="AR25" s="42">
        <v>47095</v>
      </c>
      <c r="AS25" s="42">
        <v>51068</v>
      </c>
      <c r="AT25" s="42">
        <v>59015</v>
      </c>
      <c r="AU25" s="42">
        <v>55214</v>
      </c>
      <c r="AV25" s="42">
        <v>68160</v>
      </c>
      <c r="AW25" s="42">
        <v>73652</v>
      </c>
      <c r="AX25" s="42">
        <v>62513</v>
      </c>
      <c r="AY25" s="42">
        <v>57169</v>
      </c>
      <c r="AZ25" s="42">
        <v>58063</v>
      </c>
      <c r="BA25" s="42">
        <v>60468</v>
      </c>
      <c r="BB25" s="42">
        <v>70879</v>
      </c>
      <c r="BC25" s="42">
        <v>74934</v>
      </c>
      <c r="BD25" s="42">
        <v>82443</v>
      </c>
      <c r="BE25" s="42">
        <v>74725</v>
      </c>
      <c r="BF25" s="42">
        <v>73099</v>
      </c>
      <c r="BG25" s="42">
        <v>68859</v>
      </c>
      <c r="BH25" s="42">
        <v>74362</v>
      </c>
      <c r="BI25" s="42">
        <v>82206</v>
      </c>
      <c r="BJ25" s="42">
        <v>98101</v>
      </c>
      <c r="BK25" s="42">
        <v>113777</v>
      </c>
      <c r="BL25" s="42">
        <v>107049</v>
      </c>
      <c r="BM25" s="42">
        <v>117026</v>
      </c>
      <c r="BN25" s="42">
        <v>123030</v>
      </c>
      <c r="BO25" s="42">
        <v>133252</v>
      </c>
      <c r="BP25" s="42">
        <v>141743</v>
      </c>
      <c r="BQ25" s="42">
        <v>138245</v>
      </c>
      <c r="BR25" s="42">
        <v>130338</v>
      </c>
      <c r="BS25" s="42">
        <v>142437</v>
      </c>
      <c r="BT25" s="42">
        <v>162781</v>
      </c>
      <c r="BU25" s="42">
        <v>174048</v>
      </c>
      <c r="BV25" s="42">
        <v>179345</v>
      </c>
      <c r="BW25" s="42">
        <v>167965</v>
      </c>
      <c r="BX25" s="42">
        <v>185388</v>
      </c>
      <c r="BY25" s="42">
        <v>177205</v>
      </c>
      <c r="BZ25" s="42">
        <v>172814</v>
      </c>
      <c r="CA25" s="42">
        <v>172738</v>
      </c>
      <c r="CB25" s="42">
        <v>177343</v>
      </c>
      <c r="CC25" s="42">
        <v>186624</v>
      </c>
      <c r="CD25" s="42">
        <v>212730</v>
      </c>
      <c r="CE25" s="42">
        <v>401092</v>
      </c>
      <c r="CF25" s="42">
        <v>475250</v>
      </c>
      <c r="CG25" s="42">
        <v>346705</v>
      </c>
      <c r="CH25" s="42">
        <v>275343</v>
      </c>
      <c r="CI25" s="42">
        <v>300605</v>
      </c>
      <c r="CJ25" s="42">
        <v>295110</v>
      </c>
      <c r="CK25" s="42">
        <v>287423</v>
      </c>
      <c r="CL25" s="42">
        <v>289511</v>
      </c>
      <c r="CM25" s="42">
        <v>295738</v>
      </c>
    </row>
    <row r="26" spans="1:91" ht="13.95" customHeight="1">
      <c r="A26" s="28" t="s">
        <v>273</v>
      </c>
      <c r="B26" s="19">
        <v>51</v>
      </c>
      <c r="C26" s="19">
        <v>145</v>
      </c>
      <c r="D26" s="19">
        <v>968</v>
      </c>
      <c r="E26" s="19">
        <v>1286</v>
      </c>
      <c r="F26" s="19">
        <v>1449</v>
      </c>
      <c r="G26" s="19">
        <v>1913</v>
      </c>
      <c r="H26" s="19">
        <v>1935</v>
      </c>
      <c r="I26" s="19">
        <v>5791</v>
      </c>
      <c r="J26" s="19">
        <v>4566</v>
      </c>
      <c r="K26" s="19">
        <v>6052</v>
      </c>
      <c r="L26" s="19">
        <v>4673</v>
      </c>
      <c r="M26" s="19">
        <v>3647</v>
      </c>
      <c r="N26" s="19">
        <v>2691</v>
      </c>
      <c r="O26" s="19">
        <v>2119</v>
      </c>
      <c r="P26" s="19">
        <v>1596</v>
      </c>
      <c r="Q26" s="19">
        <v>2223</v>
      </c>
      <c r="R26" s="19">
        <v>2414</v>
      </c>
      <c r="S26" s="19">
        <v>3147</v>
      </c>
      <c r="T26" s="19">
        <v>3364</v>
      </c>
      <c r="U26" s="19">
        <v>3144</v>
      </c>
      <c r="V26" s="19">
        <v>2988</v>
      </c>
      <c r="W26" s="19">
        <v>3184</v>
      </c>
      <c r="X26" s="19">
        <v>5639</v>
      </c>
      <c r="Y26" s="19">
        <v>5308</v>
      </c>
      <c r="Z26" s="19">
        <v>4945</v>
      </c>
      <c r="AA26" s="19">
        <v>5273</v>
      </c>
      <c r="AB26" s="19">
        <v>5580</v>
      </c>
      <c r="AC26" s="19">
        <v>5566</v>
      </c>
      <c r="AD26" s="19">
        <v>5301</v>
      </c>
      <c r="AE26" s="19">
        <v>4600</v>
      </c>
      <c r="AF26" s="19">
        <v>4330</v>
      </c>
      <c r="AG26" s="19">
        <v>4159</v>
      </c>
      <c r="AH26" s="19">
        <v>4781</v>
      </c>
      <c r="AI26" s="19">
        <v>4149</v>
      </c>
      <c r="AJ26" s="19">
        <v>5710</v>
      </c>
      <c r="AK26" s="19">
        <v>7097</v>
      </c>
      <c r="AL26" s="19">
        <v>6433</v>
      </c>
      <c r="AM26" s="19">
        <v>2458</v>
      </c>
      <c r="AN26" s="19">
        <v>6353</v>
      </c>
      <c r="AO26" s="19">
        <v>7482</v>
      </c>
      <c r="AP26" s="19">
        <v>7459</v>
      </c>
      <c r="AQ26" s="19">
        <v>12714</v>
      </c>
      <c r="AR26" s="19">
        <v>13104</v>
      </c>
      <c r="AS26" s="19">
        <v>12300</v>
      </c>
      <c r="AT26" s="19">
        <v>11848</v>
      </c>
      <c r="AU26" s="19">
        <v>15869</v>
      </c>
      <c r="AV26" s="19">
        <v>16169</v>
      </c>
      <c r="AW26" s="19">
        <v>14146</v>
      </c>
      <c r="AX26" s="19">
        <v>11645</v>
      </c>
      <c r="AY26" s="19">
        <v>10466</v>
      </c>
      <c r="AZ26" s="19">
        <v>9583</v>
      </c>
      <c r="BA26" s="19">
        <v>13758</v>
      </c>
      <c r="BB26" s="19">
        <v>15846</v>
      </c>
      <c r="BC26" s="19">
        <v>16090</v>
      </c>
      <c r="BD26" s="19">
        <v>17218</v>
      </c>
      <c r="BE26" s="19">
        <v>17067</v>
      </c>
      <c r="BF26" s="19">
        <v>16429</v>
      </c>
      <c r="BG26" s="19">
        <v>13487</v>
      </c>
      <c r="BH26" s="19">
        <v>15173</v>
      </c>
      <c r="BI26" s="19">
        <v>13054</v>
      </c>
      <c r="BJ26" s="19">
        <v>15239</v>
      </c>
      <c r="BK26" s="19">
        <v>17213</v>
      </c>
      <c r="BL26" s="19">
        <v>16485</v>
      </c>
      <c r="BM26" s="19">
        <v>22315</v>
      </c>
      <c r="BN26" s="19">
        <v>21199</v>
      </c>
      <c r="BO26" s="19">
        <v>26870</v>
      </c>
      <c r="BP26" s="19">
        <v>34565</v>
      </c>
      <c r="BQ26" s="19">
        <v>29499</v>
      </c>
      <c r="BR26" s="19">
        <v>28482</v>
      </c>
      <c r="BS26" s="19">
        <v>28857</v>
      </c>
      <c r="BT26" s="19">
        <v>37529</v>
      </c>
      <c r="BU26" s="19">
        <v>45195</v>
      </c>
      <c r="BV26" s="19">
        <v>45685</v>
      </c>
      <c r="BW26" s="19">
        <v>36802</v>
      </c>
      <c r="BX26" s="19">
        <v>46464</v>
      </c>
      <c r="BY26" s="19">
        <v>46879</v>
      </c>
      <c r="BZ26" s="19">
        <v>52040</v>
      </c>
      <c r="CA26" s="19">
        <v>45306</v>
      </c>
      <c r="CB26" s="19">
        <v>46308</v>
      </c>
      <c r="CC26" s="19">
        <v>48996</v>
      </c>
      <c r="CD26" s="19">
        <v>52739</v>
      </c>
      <c r="CE26" s="19">
        <v>67666</v>
      </c>
      <c r="CF26" s="19">
        <v>46947</v>
      </c>
      <c r="CG26" s="19">
        <v>71699</v>
      </c>
      <c r="CH26" s="19">
        <v>79883</v>
      </c>
      <c r="CI26" s="19">
        <v>73735</v>
      </c>
      <c r="CJ26" s="19">
        <v>73533</v>
      </c>
      <c r="CK26" s="19">
        <v>72711</v>
      </c>
      <c r="CL26" s="19">
        <v>72762</v>
      </c>
      <c r="CM26" s="19">
        <v>74340</v>
      </c>
    </row>
    <row r="27" spans="1:91" ht="13.95" customHeight="1">
      <c r="A27" s="28" t="s">
        <v>272</v>
      </c>
      <c r="B27" s="19" t="s">
        <v>58</v>
      </c>
      <c r="C27" s="19" t="s">
        <v>58</v>
      </c>
      <c r="D27" s="19">
        <v>4</v>
      </c>
      <c r="E27" s="19">
        <v>1</v>
      </c>
      <c r="F27" s="19">
        <v>48</v>
      </c>
      <c r="G27" s="19">
        <v>111</v>
      </c>
      <c r="H27" s="19">
        <v>34</v>
      </c>
      <c r="I27" s="19">
        <v>5</v>
      </c>
      <c r="J27" s="19">
        <v>1</v>
      </c>
      <c r="K27" s="19">
        <v>48</v>
      </c>
      <c r="L27" s="19">
        <v>55</v>
      </c>
      <c r="M27" s="19">
        <v>51</v>
      </c>
      <c r="N27" s="19">
        <v>49</v>
      </c>
      <c r="O27" s="19">
        <v>49</v>
      </c>
      <c r="P27" s="19">
        <v>46</v>
      </c>
      <c r="Q27" s="19">
        <v>74</v>
      </c>
      <c r="R27" s="19">
        <v>79</v>
      </c>
      <c r="S27" s="19">
        <v>122</v>
      </c>
      <c r="T27" s="19">
        <v>141</v>
      </c>
      <c r="U27" s="19">
        <v>294</v>
      </c>
      <c r="V27" s="19">
        <v>599</v>
      </c>
      <c r="W27" s="19">
        <v>1042</v>
      </c>
      <c r="X27" s="19">
        <v>1723</v>
      </c>
      <c r="Y27" s="19">
        <v>3051</v>
      </c>
      <c r="Z27" s="19">
        <v>4897</v>
      </c>
      <c r="AA27" s="19">
        <v>5823</v>
      </c>
      <c r="AB27" s="19">
        <v>6717</v>
      </c>
      <c r="AC27" s="19">
        <v>6233</v>
      </c>
      <c r="AD27" s="19">
        <v>5524</v>
      </c>
      <c r="AE27" s="19">
        <v>5020</v>
      </c>
      <c r="AF27" s="19">
        <v>4511</v>
      </c>
      <c r="AG27" s="19">
        <v>4182</v>
      </c>
      <c r="AH27" s="19">
        <v>4175</v>
      </c>
      <c r="AI27" s="19">
        <v>4032</v>
      </c>
      <c r="AJ27" s="19">
        <v>3980</v>
      </c>
      <c r="AK27" s="19">
        <v>3991</v>
      </c>
      <c r="AL27" s="19">
        <v>4373</v>
      </c>
      <c r="AM27" s="19">
        <v>1162</v>
      </c>
      <c r="AN27" s="19">
        <v>4736</v>
      </c>
      <c r="AO27" s="19">
        <v>4926</v>
      </c>
      <c r="AP27" s="19">
        <v>5234</v>
      </c>
      <c r="AQ27" s="19">
        <v>5831</v>
      </c>
      <c r="AR27" s="19">
        <v>6468</v>
      </c>
      <c r="AS27" s="19">
        <v>7199</v>
      </c>
      <c r="AT27" s="19">
        <v>7934</v>
      </c>
      <c r="AU27" s="19">
        <v>8311</v>
      </c>
      <c r="AV27" s="19">
        <v>8622</v>
      </c>
      <c r="AW27" s="19">
        <v>8962</v>
      </c>
      <c r="AX27" s="19">
        <v>9200</v>
      </c>
      <c r="AY27" s="19">
        <v>10820</v>
      </c>
      <c r="AZ27" s="19">
        <v>12821</v>
      </c>
      <c r="BA27" s="19">
        <v>14426</v>
      </c>
      <c r="BB27" s="19">
        <v>16092</v>
      </c>
      <c r="BC27" s="19">
        <v>16389</v>
      </c>
      <c r="BD27" s="19">
        <v>17006</v>
      </c>
      <c r="BE27" s="19">
        <v>16189</v>
      </c>
      <c r="BF27" s="19">
        <v>16692</v>
      </c>
      <c r="BG27" s="19">
        <v>16684</v>
      </c>
      <c r="BH27" s="19">
        <v>17136</v>
      </c>
      <c r="BI27" s="19">
        <v>18172</v>
      </c>
      <c r="BJ27" s="19">
        <v>18084</v>
      </c>
      <c r="BK27" s="19">
        <v>18594</v>
      </c>
      <c r="BL27" s="19">
        <v>19753</v>
      </c>
      <c r="BM27" s="19">
        <v>20734</v>
      </c>
      <c r="BN27" s="19">
        <v>20831</v>
      </c>
      <c r="BO27" s="19">
        <v>23029</v>
      </c>
      <c r="BP27" s="19">
        <v>23597</v>
      </c>
      <c r="BQ27" s="19">
        <v>23584</v>
      </c>
      <c r="BR27" s="19">
        <v>24407</v>
      </c>
      <c r="BS27" s="19">
        <v>26773</v>
      </c>
      <c r="BT27" s="19">
        <v>28417</v>
      </c>
      <c r="BU27" s="19">
        <v>30100</v>
      </c>
      <c r="BV27" s="19">
        <v>29466</v>
      </c>
      <c r="BW27" s="19">
        <v>29060</v>
      </c>
      <c r="BX27" s="19">
        <v>28908</v>
      </c>
      <c r="BY27" s="19">
        <v>28570</v>
      </c>
      <c r="BZ27" s="19">
        <v>29412</v>
      </c>
      <c r="CA27" s="19">
        <v>30174</v>
      </c>
      <c r="CB27" s="19">
        <v>30398</v>
      </c>
      <c r="CC27" s="19">
        <v>31536</v>
      </c>
      <c r="CD27" s="19">
        <v>32414</v>
      </c>
      <c r="CE27" s="19">
        <v>34022</v>
      </c>
      <c r="CF27" s="19">
        <v>35534</v>
      </c>
      <c r="CG27" s="19">
        <v>37404</v>
      </c>
      <c r="CH27" s="19">
        <v>43052</v>
      </c>
      <c r="CI27" s="19">
        <v>44602</v>
      </c>
      <c r="CJ27" s="19">
        <v>47915</v>
      </c>
      <c r="CK27" s="19">
        <v>48582</v>
      </c>
      <c r="CL27" s="19">
        <v>49089</v>
      </c>
      <c r="CM27" s="19">
        <v>49780</v>
      </c>
    </row>
    <row r="28" spans="1:91" ht="13.95" customHeight="1">
      <c r="A28" s="28" t="s">
        <v>271</v>
      </c>
      <c r="B28" s="19">
        <v>369</v>
      </c>
      <c r="C28" s="19">
        <v>339</v>
      </c>
      <c r="D28" s="19">
        <v>344</v>
      </c>
      <c r="E28" s="19">
        <v>343</v>
      </c>
      <c r="F28" s="19">
        <v>1275</v>
      </c>
      <c r="G28" s="19">
        <v>1635</v>
      </c>
      <c r="H28" s="19">
        <v>610</v>
      </c>
      <c r="I28" s="19">
        <v>814</v>
      </c>
      <c r="J28" s="19">
        <v>69</v>
      </c>
      <c r="K28" s="19">
        <v>1924</v>
      </c>
      <c r="L28" s="19">
        <v>2049</v>
      </c>
      <c r="M28" s="19">
        <v>-323</v>
      </c>
      <c r="N28" s="19">
        <v>176</v>
      </c>
      <c r="O28" s="19">
        <v>2253</v>
      </c>
      <c r="P28" s="19">
        <v>1817</v>
      </c>
      <c r="Q28" s="19">
        <v>3514</v>
      </c>
      <c r="R28" s="19">
        <v>3486</v>
      </c>
      <c r="S28" s="19">
        <v>2288</v>
      </c>
      <c r="T28" s="19">
        <v>2411</v>
      </c>
      <c r="U28" s="19">
        <v>4509</v>
      </c>
      <c r="V28" s="19">
        <v>2623</v>
      </c>
      <c r="W28" s="19">
        <v>2641</v>
      </c>
      <c r="X28" s="19">
        <v>3562</v>
      </c>
      <c r="Y28" s="19">
        <v>4384</v>
      </c>
      <c r="Z28" s="19">
        <v>4609</v>
      </c>
      <c r="AA28" s="19">
        <v>3954</v>
      </c>
      <c r="AB28" s="19">
        <v>2447</v>
      </c>
      <c r="AC28" s="19">
        <v>2990</v>
      </c>
      <c r="AD28" s="19">
        <v>4544</v>
      </c>
      <c r="AE28" s="19">
        <v>5826</v>
      </c>
      <c r="AF28" s="19">
        <v>5166</v>
      </c>
      <c r="AG28" s="19">
        <v>4290</v>
      </c>
      <c r="AH28" s="19">
        <v>5227</v>
      </c>
      <c r="AI28" s="19">
        <v>4821</v>
      </c>
      <c r="AJ28" s="19">
        <v>2194</v>
      </c>
      <c r="AK28" s="19">
        <v>2997</v>
      </c>
      <c r="AL28" s="19">
        <v>3109</v>
      </c>
      <c r="AM28" s="19">
        <v>972</v>
      </c>
      <c r="AN28" s="19">
        <v>6734</v>
      </c>
      <c r="AO28" s="19">
        <v>11301</v>
      </c>
      <c r="AP28" s="19">
        <v>11176</v>
      </c>
      <c r="AQ28" s="19">
        <v>8774</v>
      </c>
      <c r="AR28" s="19">
        <v>11241</v>
      </c>
      <c r="AS28" s="19">
        <v>15866</v>
      </c>
      <c r="AT28" s="19">
        <v>22807</v>
      </c>
      <c r="AU28" s="19">
        <v>13477</v>
      </c>
      <c r="AV28" s="19">
        <v>25427</v>
      </c>
      <c r="AW28" s="19">
        <v>31319</v>
      </c>
      <c r="AX28" s="19">
        <v>26466</v>
      </c>
      <c r="AY28" s="19">
        <v>17088</v>
      </c>
      <c r="AZ28" s="19">
        <v>16698</v>
      </c>
      <c r="BA28" s="19">
        <v>11637</v>
      </c>
      <c r="BB28" s="19">
        <v>14886</v>
      </c>
      <c r="BC28" s="19">
        <v>14922</v>
      </c>
      <c r="BD28" s="19">
        <v>20081</v>
      </c>
      <c r="BE28" s="19">
        <v>14795</v>
      </c>
      <c r="BF28" s="19">
        <v>9671</v>
      </c>
      <c r="BG28" s="19">
        <v>9035</v>
      </c>
      <c r="BH28" s="19">
        <v>8889</v>
      </c>
      <c r="BI28" s="19">
        <v>12077</v>
      </c>
      <c r="BJ28" s="19">
        <v>22879</v>
      </c>
      <c r="BK28" s="19">
        <v>36458</v>
      </c>
      <c r="BL28" s="19">
        <v>26252</v>
      </c>
      <c r="BM28" s="19">
        <v>21965</v>
      </c>
      <c r="BN28" s="19">
        <v>22496</v>
      </c>
      <c r="BO28" s="19">
        <v>15439</v>
      </c>
      <c r="BP28" s="19">
        <v>26565</v>
      </c>
      <c r="BQ28" s="19">
        <v>25969</v>
      </c>
      <c r="BR28" s="19">
        <v>17662</v>
      </c>
      <c r="BS28" s="19">
        <v>18387</v>
      </c>
      <c r="BT28" s="19">
        <v>22237</v>
      </c>
      <c r="BU28" s="19">
        <v>21356</v>
      </c>
      <c r="BV28" s="19">
        <v>20662</v>
      </c>
      <c r="BW28" s="19">
        <v>17791</v>
      </c>
      <c r="BX28" s="19">
        <v>29678</v>
      </c>
      <c r="BY28" s="19">
        <v>24386</v>
      </c>
      <c r="BZ28" s="19">
        <v>18500</v>
      </c>
      <c r="CA28" s="19">
        <v>18344</v>
      </c>
      <c r="CB28" s="19">
        <v>18872</v>
      </c>
      <c r="CC28" s="19">
        <v>21789</v>
      </c>
      <c r="CD28" s="19">
        <v>38257</v>
      </c>
      <c r="CE28" s="19">
        <v>47298</v>
      </c>
      <c r="CF28" s="19">
        <v>47398</v>
      </c>
      <c r="CG28" s="19">
        <v>33065</v>
      </c>
      <c r="CH28" s="19">
        <v>41414</v>
      </c>
      <c r="CI28" s="19">
        <v>33147</v>
      </c>
      <c r="CJ28" s="19">
        <v>30398</v>
      </c>
      <c r="CK28" s="19">
        <v>27465</v>
      </c>
      <c r="CL28" s="19">
        <v>29330</v>
      </c>
      <c r="CM28" s="19">
        <v>32293</v>
      </c>
    </row>
    <row r="29" spans="1:91" ht="13.95" customHeight="1">
      <c r="A29" s="28" t="s">
        <v>270</v>
      </c>
      <c r="B29" s="19">
        <v>81</v>
      </c>
      <c r="C29" s="19">
        <v>92</v>
      </c>
      <c r="D29" s="19">
        <v>117</v>
      </c>
      <c r="E29" s="19">
        <v>154</v>
      </c>
      <c r="F29" s="19">
        <v>192</v>
      </c>
      <c r="G29" s="19">
        <v>178</v>
      </c>
      <c r="H29" s="19">
        <v>176</v>
      </c>
      <c r="I29" s="19">
        <v>176</v>
      </c>
      <c r="J29" s="19">
        <v>170</v>
      </c>
      <c r="K29" s="19">
        <v>184</v>
      </c>
      <c r="L29" s="19">
        <v>193</v>
      </c>
      <c r="M29" s="19">
        <v>218</v>
      </c>
      <c r="N29" s="19">
        <v>267</v>
      </c>
      <c r="O29" s="19">
        <v>243</v>
      </c>
      <c r="P29" s="19">
        <v>257</v>
      </c>
      <c r="Q29" s="19">
        <v>256</v>
      </c>
      <c r="R29" s="19">
        <v>302</v>
      </c>
      <c r="S29" s="19">
        <v>303</v>
      </c>
      <c r="T29" s="19">
        <v>325</v>
      </c>
      <c r="U29" s="19">
        <v>356</v>
      </c>
      <c r="V29" s="19">
        <v>366</v>
      </c>
      <c r="W29" s="19">
        <v>400</v>
      </c>
      <c r="X29" s="19">
        <v>429</v>
      </c>
      <c r="Y29" s="19">
        <v>465</v>
      </c>
      <c r="Z29" s="19">
        <v>489</v>
      </c>
      <c r="AA29" s="19">
        <v>536</v>
      </c>
      <c r="AB29" s="19">
        <v>564</v>
      </c>
      <c r="AC29" s="19">
        <v>618</v>
      </c>
      <c r="AD29" s="19">
        <v>659</v>
      </c>
      <c r="AE29" s="19">
        <v>766</v>
      </c>
      <c r="AF29" s="19">
        <v>959</v>
      </c>
      <c r="AG29" s="19">
        <v>1307</v>
      </c>
      <c r="AH29" s="19">
        <v>1684</v>
      </c>
      <c r="AI29" s="19">
        <v>2174</v>
      </c>
      <c r="AJ29" s="19">
        <v>2505</v>
      </c>
      <c r="AK29" s="19">
        <v>3028</v>
      </c>
      <c r="AL29" s="19">
        <v>3430</v>
      </c>
      <c r="AM29" s="19">
        <v>918</v>
      </c>
      <c r="AN29" s="19">
        <v>3701</v>
      </c>
      <c r="AO29" s="19">
        <v>3923</v>
      </c>
      <c r="AP29" s="19">
        <v>4286</v>
      </c>
      <c r="AQ29" s="19">
        <v>4702</v>
      </c>
      <c r="AR29" s="19">
        <v>4908</v>
      </c>
      <c r="AS29" s="19">
        <v>4842</v>
      </c>
      <c r="AT29" s="19">
        <v>5246</v>
      </c>
      <c r="AU29" s="19">
        <v>5811</v>
      </c>
      <c r="AV29" s="19">
        <v>6426</v>
      </c>
      <c r="AW29" s="19">
        <v>6735</v>
      </c>
      <c r="AX29" s="19">
        <v>7715</v>
      </c>
      <c r="AY29" s="19">
        <v>9397</v>
      </c>
      <c r="AZ29" s="19">
        <v>9644</v>
      </c>
      <c r="BA29" s="19">
        <v>10185</v>
      </c>
      <c r="BB29" s="19">
        <v>12486</v>
      </c>
      <c r="BC29" s="19">
        <v>14650</v>
      </c>
      <c r="BD29" s="19">
        <v>15193</v>
      </c>
      <c r="BE29" s="19">
        <v>15516</v>
      </c>
      <c r="BF29" s="19">
        <v>16508</v>
      </c>
      <c r="BG29" s="19">
        <v>17898</v>
      </c>
      <c r="BH29" s="19">
        <v>20617</v>
      </c>
      <c r="BI29" s="19">
        <v>23359</v>
      </c>
      <c r="BJ29" s="19">
        <v>26536</v>
      </c>
      <c r="BK29" s="19">
        <v>28499</v>
      </c>
      <c r="BL29" s="19">
        <v>30201</v>
      </c>
      <c r="BM29" s="19">
        <v>35061</v>
      </c>
      <c r="BN29" s="19">
        <v>35340</v>
      </c>
      <c r="BO29" s="19">
        <v>45576</v>
      </c>
      <c r="BP29" s="19">
        <v>40019</v>
      </c>
      <c r="BQ29" s="19">
        <v>41016</v>
      </c>
      <c r="BR29" s="19">
        <v>42362</v>
      </c>
      <c r="BS29" s="19">
        <v>48097</v>
      </c>
      <c r="BT29" s="19">
        <v>52581</v>
      </c>
      <c r="BU29" s="19">
        <v>54383</v>
      </c>
      <c r="BV29" s="19">
        <v>56056</v>
      </c>
      <c r="BW29" s="19">
        <v>56277</v>
      </c>
      <c r="BX29" s="19">
        <v>52601</v>
      </c>
      <c r="BY29" s="19">
        <v>50457</v>
      </c>
      <c r="BZ29" s="19">
        <v>51906</v>
      </c>
      <c r="CA29" s="19">
        <v>55768</v>
      </c>
      <c r="CB29" s="19">
        <v>57944</v>
      </c>
      <c r="CC29" s="19">
        <v>60418</v>
      </c>
      <c r="CD29" s="19">
        <v>65832</v>
      </c>
      <c r="CE29" s="19">
        <v>71997</v>
      </c>
      <c r="CF29" s="19">
        <v>71430</v>
      </c>
      <c r="CG29" s="19">
        <v>71323</v>
      </c>
      <c r="CH29" s="19">
        <v>86259</v>
      </c>
      <c r="CI29" s="19">
        <v>88338</v>
      </c>
      <c r="CJ29" s="19">
        <v>89056</v>
      </c>
      <c r="CK29" s="19">
        <v>89354</v>
      </c>
      <c r="CL29" s="19">
        <v>91300</v>
      </c>
      <c r="CM29" s="19">
        <v>93212</v>
      </c>
    </row>
    <row r="30" spans="1:91" ht="13.95" customHeight="1">
      <c r="A30" s="28" t="s">
        <v>269</v>
      </c>
      <c r="B30" s="19">
        <v>274</v>
      </c>
      <c r="C30" s="19">
        <v>306</v>
      </c>
      <c r="D30" s="19">
        <v>397</v>
      </c>
      <c r="E30" s="19">
        <v>673</v>
      </c>
      <c r="F30" s="19">
        <v>900</v>
      </c>
      <c r="G30" s="19">
        <v>581</v>
      </c>
      <c r="H30" s="19">
        <v>825</v>
      </c>
      <c r="I30" s="19">
        <v>1114</v>
      </c>
      <c r="J30" s="19">
        <v>1045</v>
      </c>
      <c r="K30" s="19">
        <v>824</v>
      </c>
      <c r="L30" s="19">
        <v>986</v>
      </c>
      <c r="M30" s="19">
        <v>1097</v>
      </c>
      <c r="N30" s="19">
        <v>1163</v>
      </c>
      <c r="O30" s="19">
        <v>1209</v>
      </c>
      <c r="P30" s="19">
        <v>799</v>
      </c>
      <c r="Q30" s="19">
        <v>651</v>
      </c>
      <c r="R30" s="19">
        <v>1201</v>
      </c>
      <c r="S30" s="19">
        <v>1360</v>
      </c>
      <c r="T30" s="19">
        <v>655</v>
      </c>
      <c r="U30" s="19">
        <v>926</v>
      </c>
      <c r="V30" s="19">
        <v>1184</v>
      </c>
      <c r="W30" s="19">
        <v>1354</v>
      </c>
      <c r="X30" s="19">
        <v>1049</v>
      </c>
      <c r="Y30" s="19">
        <v>1230</v>
      </c>
      <c r="Z30" s="19">
        <v>1518</v>
      </c>
      <c r="AA30" s="19">
        <v>1499</v>
      </c>
      <c r="AB30" s="19">
        <v>1603</v>
      </c>
      <c r="AC30" s="19">
        <v>1719</v>
      </c>
      <c r="AD30" s="19">
        <v>1757</v>
      </c>
      <c r="AE30" s="19">
        <v>1939</v>
      </c>
      <c r="AF30" s="19">
        <v>2320</v>
      </c>
      <c r="AG30" s="19">
        <v>2442</v>
      </c>
      <c r="AH30" s="19">
        <v>2960</v>
      </c>
      <c r="AI30" s="19">
        <v>9774</v>
      </c>
      <c r="AJ30" s="19">
        <v>10032</v>
      </c>
      <c r="AK30" s="19">
        <v>10374</v>
      </c>
      <c r="AL30" s="19">
        <v>9706</v>
      </c>
      <c r="AM30" s="19">
        <v>3878</v>
      </c>
      <c r="AN30" s="19">
        <v>12791</v>
      </c>
      <c r="AO30" s="19">
        <v>11961</v>
      </c>
      <c r="AP30" s="19">
        <v>12241</v>
      </c>
      <c r="AQ30" s="19">
        <v>12975</v>
      </c>
      <c r="AR30" s="19">
        <v>11373</v>
      </c>
      <c r="AS30" s="19">
        <v>10861</v>
      </c>
      <c r="AT30" s="19">
        <v>11181</v>
      </c>
      <c r="AU30" s="19">
        <v>11746</v>
      </c>
      <c r="AV30" s="19">
        <v>11515</v>
      </c>
      <c r="AW30" s="19">
        <v>12491</v>
      </c>
      <c r="AX30" s="19">
        <v>7487</v>
      </c>
      <c r="AY30" s="19">
        <v>9399</v>
      </c>
      <c r="AZ30" s="19">
        <v>9317</v>
      </c>
      <c r="BA30" s="19">
        <v>10462</v>
      </c>
      <c r="BB30" s="19">
        <v>11568</v>
      </c>
      <c r="BC30" s="19">
        <v>12883</v>
      </c>
      <c r="BD30" s="19">
        <v>12944</v>
      </c>
      <c r="BE30" s="19">
        <v>11159</v>
      </c>
      <c r="BF30" s="19">
        <v>13799</v>
      </c>
      <c r="BG30" s="19">
        <v>11755</v>
      </c>
      <c r="BH30" s="19">
        <v>12547</v>
      </c>
      <c r="BI30" s="19">
        <v>15544</v>
      </c>
      <c r="BJ30" s="19">
        <v>15363</v>
      </c>
      <c r="BK30" s="19">
        <v>13013</v>
      </c>
      <c r="BL30" s="19">
        <v>14358</v>
      </c>
      <c r="BM30" s="19">
        <v>16951</v>
      </c>
      <c r="BN30" s="19">
        <v>23164</v>
      </c>
      <c r="BO30" s="19">
        <v>22338</v>
      </c>
      <c r="BP30" s="19">
        <v>16997</v>
      </c>
      <c r="BQ30" s="19">
        <v>18177</v>
      </c>
      <c r="BR30" s="19">
        <v>17425</v>
      </c>
      <c r="BS30" s="19">
        <v>20323</v>
      </c>
      <c r="BT30" s="19">
        <v>22017</v>
      </c>
      <c r="BU30" s="19">
        <v>23014</v>
      </c>
      <c r="BV30" s="19">
        <v>27476</v>
      </c>
      <c r="BW30" s="19">
        <v>28035</v>
      </c>
      <c r="BX30" s="19">
        <v>27737</v>
      </c>
      <c r="BY30" s="19">
        <v>26913</v>
      </c>
      <c r="BZ30" s="19">
        <v>20956</v>
      </c>
      <c r="CA30" s="19">
        <v>23146</v>
      </c>
      <c r="CB30" s="19">
        <v>23821</v>
      </c>
      <c r="CC30" s="19">
        <v>23885</v>
      </c>
      <c r="CD30" s="19">
        <v>23488</v>
      </c>
      <c r="CE30" s="19">
        <v>180109</v>
      </c>
      <c r="CF30" s="19">
        <v>273941</v>
      </c>
      <c r="CG30" s="19">
        <v>133214</v>
      </c>
      <c r="CH30" s="19">
        <v>42505</v>
      </c>
      <c r="CI30" s="19">
        <v>44353</v>
      </c>
      <c r="CJ30" s="19">
        <v>48187</v>
      </c>
      <c r="CK30" s="19">
        <v>48510</v>
      </c>
      <c r="CL30" s="19">
        <v>46658</v>
      </c>
      <c r="CM30" s="19">
        <v>46985</v>
      </c>
    </row>
    <row r="31" spans="1:91" ht="13.95" customHeight="1">
      <c r="A31" s="28" t="s">
        <v>268</v>
      </c>
      <c r="B31" s="19" t="s">
        <v>58</v>
      </c>
      <c r="C31" s="19" t="s">
        <v>58</v>
      </c>
      <c r="D31" s="19" t="s">
        <v>58</v>
      </c>
      <c r="E31" s="19" t="s">
        <v>58</v>
      </c>
      <c r="F31" s="19" t="s">
        <v>58</v>
      </c>
      <c r="G31" s="19" t="s">
        <v>58</v>
      </c>
      <c r="H31" s="19" t="s">
        <v>58</v>
      </c>
      <c r="I31" s="19" t="s">
        <v>58</v>
      </c>
      <c r="J31" s="19" t="s">
        <v>58</v>
      </c>
      <c r="K31" s="19" t="s">
        <v>58</v>
      </c>
      <c r="L31" s="19" t="s">
        <v>58</v>
      </c>
      <c r="M31" s="19" t="s">
        <v>58</v>
      </c>
      <c r="N31" s="19" t="s">
        <v>58</v>
      </c>
      <c r="O31" s="19" t="s">
        <v>58</v>
      </c>
      <c r="P31" s="19" t="s">
        <v>58</v>
      </c>
      <c r="Q31" s="19" t="s">
        <v>58</v>
      </c>
      <c r="R31" s="19" t="s">
        <v>58</v>
      </c>
      <c r="S31" s="19" t="s">
        <v>58</v>
      </c>
      <c r="T31" s="19" t="s">
        <v>58</v>
      </c>
      <c r="U31" s="19" t="s">
        <v>58</v>
      </c>
      <c r="V31" s="19" t="s">
        <v>58</v>
      </c>
      <c r="W31" s="19" t="s">
        <v>58</v>
      </c>
      <c r="X31" s="19" t="s">
        <v>58</v>
      </c>
      <c r="Y31" s="19" t="s">
        <v>58</v>
      </c>
      <c r="Z31" s="19" t="s">
        <v>58</v>
      </c>
      <c r="AA31" s="19" t="s">
        <v>58</v>
      </c>
      <c r="AB31" s="19" t="s">
        <v>58</v>
      </c>
      <c r="AC31" s="19" t="s">
        <v>58</v>
      </c>
      <c r="AD31" s="19" t="s">
        <v>58</v>
      </c>
      <c r="AE31" s="19" t="s">
        <v>58</v>
      </c>
      <c r="AF31" s="19" t="s">
        <v>58</v>
      </c>
      <c r="AG31" s="19" t="s">
        <v>58</v>
      </c>
      <c r="AH31" s="19" t="s">
        <v>58</v>
      </c>
      <c r="AI31" s="19" t="s">
        <v>58</v>
      </c>
      <c r="AJ31" s="19" t="s">
        <v>58</v>
      </c>
      <c r="AK31" s="19" t="s">
        <v>58</v>
      </c>
      <c r="AL31" s="19" t="s">
        <v>58</v>
      </c>
      <c r="AM31" s="19" t="s">
        <v>58</v>
      </c>
      <c r="AN31" s="19" t="s">
        <v>58</v>
      </c>
      <c r="AO31" s="19" t="s">
        <v>58</v>
      </c>
      <c r="AP31" s="19" t="s">
        <v>58</v>
      </c>
      <c r="AQ31" s="19" t="s">
        <v>58</v>
      </c>
      <c r="AR31" s="19" t="s">
        <v>58</v>
      </c>
      <c r="AS31" s="19" t="s">
        <v>58</v>
      </c>
      <c r="AT31" s="19" t="s">
        <v>58</v>
      </c>
      <c r="AU31" s="19" t="s">
        <v>58</v>
      </c>
      <c r="AV31" s="19" t="s">
        <v>58</v>
      </c>
      <c r="AW31" s="19" t="s">
        <v>58</v>
      </c>
      <c r="AX31" s="19" t="s">
        <v>58</v>
      </c>
      <c r="AY31" s="19" t="s">
        <v>58</v>
      </c>
      <c r="AZ31" s="19" t="s">
        <v>58</v>
      </c>
      <c r="BA31" s="19" t="s">
        <v>58</v>
      </c>
      <c r="BB31" s="19" t="s">
        <v>58</v>
      </c>
      <c r="BC31" s="19" t="s">
        <v>58</v>
      </c>
      <c r="BD31" s="19" t="s">
        <v>58</v>
      </c>
      <c r="BE31" s="19" t="s">
        <v>58</v>
      </c>
      <c r="BF31" s="19" t="s">
        <v>58</v>
      </c>
      <c r="BG31" s="19" t="s">
        <v>58</v>
      </c>
      <c r="BH31" s="19" t="s">
        <v>58</v>
      </c>
      <c r="BI31" s="19" t="s">
        <v>58</v>
      </c>
      <c r="BJ31" s="19" t="s">
        <v>58</v>
      </c>
      <c r="BK31" s="19" t="s">
        <v>58</v>
      </c>
      <c r="BL31" s="19" t="s">
        <v>58</v>
      </c>
      <c r="BM31" s="19" t="s">
        <v>58</v>
      </c>
      <c r="BN31" s="19" t="s">
        <v>58</v>
      </c>
      <c r="BO31" s="19" t="s">
        <v>58</v>
      </c>
      <c r="BP31" s="19" t="s">
        <v>58</v>
      </c>
      <c r="BQ31" s="19" t="s">
        <v>58</v>
      </c>
      <c r="BR31" s="19" t="s">
        <v>58</v>
      </c>
      <c r="BS31" s="19" t="s">
        <v>58</v>
      </c>
      <c r="BT31" s="19" t="s">
        <v>58</v>
      </c>
      <c r="BU31" s="19" t="s">
        <v>58</v>
      </c>
      <c r="BV31" s="19" t="s">
        <v>58</v>
      </c>
      <c r="BW31" s="19" t="s">
        <v>58</v>
      </c>
      <c r="BX31" s="19" t="s">
        <v>58</v>
      </c>
      <c r="BY31" s="19" t="s">
        <v>58</v>
      </c>
      <c r="BZ31" s="19" t="s">
        <v>58</v>
      </c>
      <c r="CA31" s="19" t="s">
        <v>58</v>
      </c>
      <c r="CB31" s="19" t="s">
        <v>58</v>
      </c>
      <c r="CC31" s="19" t="s">
        <v>58</v>
      </c>
      <c r="CD31" s="19" t="s">
        <v>58</v>
      </c>
      <c r="CE31" s="19" t="s">
        <v>58</v>
      </c>
      <c r="CF31" s="19" t="s">
        <v>58</v>
      </c>
      <c r="CG31" s="19" t="s">
        <v>58</v>
      </c>
      <c r="CH31" s="19">
        <v>-17770</v>
      </c>
      <c r="CI31" s="19">
        <v>16430</v>
      </c>
      <c r="CJ31" s="19">
        <v>6021</v>
      </c>
      <c r="CK31" s="19">
        <v>801</v>
      </c>
      <c r="CL31" s="19">
        <v>372</v>
      </c>
      <c r="CM31" s="19">
        <v>-872</v>
      </c>
    </row>
    <row r="32" spans="1:91" ht="13.95" customHeight="1">
      <c r="A32" s="38" t="s">
        <v>260</v>
      </c>
      <c r="B32" s="42">
        <v>-317</v>
      </c>
      <c r="C32" s="42">
        <v>-547</v>
      </c>
      <c r="D32" s="42">
        <v>-894</v>
      </c>
      <c r="E32" s="42">
        <v>-1221</v>
      </c>
      <c r="F32" s="42">
        <v>-1320</v>
      </c>
      <c r="G32" s="42">
        <v>-1389</v>
      </c>
      <c r="H32" s="42">
        <v>-1468</v>
      </c>
      <c r="I32" s="42">
        <v>-1552</v>
      </c>
      <c r="J32" s="42">
        <v>-1643</v>
      </c>
      <c r="K32" s="42">
        <v>-1779</v>
      </c>
      <c r="L32" s="42">
        <v>-1817</v>
      </c>
      <c r="M32" s="42">
        <v>-2332</v>
      </c>
      <c r="N32" s="42">
        <v>-3377</v>
      </c>
      <c r="O32" s="42">
        <v>-3571</v>
      </c>
      <c r="P32" s="42">
        <v>-3397</v>
      </c>
      <c r="Q32" s="42">
        <v>-3493</v>
      </c>
      <c r="R32" s="42">
        <v>-3589</v>
      </c>
      <c r="S32" s="42">
        <v>-4146</v>
      </c>
      <c r="T32" s="42">
        <v>-4385</v>
      </c>
      <c r="U32" s="42">
        <v>-4613</v>
      </c>
      <c r="V32" s="42">
        <v>-4820</v>
      </c>
      <c r="W32" s="42">
        <v>-4807</v>
      </c>
      <c r="X32" s="42">
        <v>-5274</v>
      </c>
      <c r="Y32" s="42">
        <v>-5797</v>
      </c>
      <c r="Z32" s="42">
        <v>-5708</v>
      </c>
      <c r="AA32" s="42">
        <v>-5908</v>
      </c>
      <c r="AB32" s="42">
        <v>-6542</v>
      </c>
      <c r="AC32" s="42">
        <v>-7294</v>
      </c>
      <c r="AD32" s="42">
        <v>-8045</v>
      </c>
      <c r="AE32" s="42">
        <v>-7986</v>
      </c>
      <c r="AF32" s="42">
        <v>-8632</v>
      </c>
      <c r="AG32" s="42">
        <v>-10107</v>
      </c>
      <c r="AH32" s="42">
        <v>-9583</v>
      </c>
      <c r="AI32" s="42">
        <v>-13409</v>
      </c>
      <c r="AJ32" s="42">
        <v>-16749</v>
      </c>
      <c r="AK32" s="42">
        <v>-13602</v>
      </c>
      <c r="AL32" s="42">
        <v>-14386</v>
      </c>
      <c r="AM32" s="42">
        <v>-4206</v>
      </c>
      <c r="AN32" s="42">
        <v>-14879</v>
      </c>
      <c r="AO32" s="42">
        <v>-15720</v>
      </c>
      <c r="AP32" s="42">
        <v>-17476</v>
      </c>
      <c r="AQ32" s="42">
        <v>-19942</v>
      </c>
      <c r="AR32" s="42">
        <v>-28041</v>
      </c>
      <c r="AS32" s="42">
        <v>-26099</v>
      </c>
      <c r="AT32" s="42">
        <v>-33976</v>
      </c>
      <c r="AU32" s="42">
        <v>-31957</v>
      </c>
      <c r="AV32" s="42">
        <v>-32698</v>
      </c>
      <c r="AW32" s="42">
        <v>-33007</v>
      </c>
      <c r="AX32" s="42">
        <v>-36455</v>
      </c>
      <c r="AY32" s="42">
        <v>-36967</v>
      </c>
      <c r="AZ32" s="42">
        <v>-37212</v>
      </c>
      <c r="BA32" s="42">
        <v>-36615</v>
      </c>
      <c r="BB32" s="42">
        <v>-39356</v>
      </c>
      <c r="BC32" s="42">
        <v>-39280</v>
      </c>
      <c r="BD32" s="42">
        <v>-37386</v>
      </c>
      <c r="BE32" s="42">
        <v>-37772</v>
      </c>
      <c r="BF32" s="42">
        <v>-44455</v>
      </c>
      <c r="BG32" s="42">
        <v>-37620</v>
      </c>
      <c r="BH32" s="42">
        <v>-49973</v>
      </c>
      <c r="BI32" s="42">
        <v>-47194</v>
      </c>
      <c r="BJ32" s="42">
        <v>-40445</v>
      </c>
      <c r="BK32" s="42">
        <v>-42581</v>
      </c>
      <c r="BL32" s="42">
        <v>-47011</v>
      </c>
      <c r="BM32" s="42">
        <v>-47392</v>
      </c>
      <c r="BN32" s="42">
        <v>-54382</v>
      </c>
      <c r="BO32" s="42">
        <v>-58537</v>
      </c>
      <c r="BP32" s="42">
        <v>-65224</v>
      </c>
      <c r="BQ32" s="42">
        <v>-68250</v>
      </c>
      <c r="BR32" s="42">
        <v>-82238</v>
      </c>
      <c r="BS32" s="42">
        <v>-86242</v>
      </c>
      <c r="BT32" s="42">
        <v>-92639</v>
      </c>
      <c r="BU32" s="42">
        <v>-82116</v>
      </c>
      <c r="BV32" s="42">
        <v>-88467</v>
      </c>
      <c r="BW32" s="42">
        <v>-103536</v>
      </c>
      <c r="BX32" s="42">
        <v>-92785</v>
      </c>
      <c r="BY32" s="42">
        <v>-88044</v>
      </c>
      <c r="BZ32" s="42">
        <v>-115803</v>
      </c>
      <c r="CA32" s="42">
        <v>-95251</v>
      </c>
      <c r="CB32" s="42">
        <v>-89826</v>
      </c>
      <c r="CC32" s="42">
        <v>-97869</v>
      </c>
      <c r="CD32" s="42">
        <v>-98192</v>
      </c>
      <c r="CE32" s="42">
        <v>-106362</v>
      </c>
      <c r="CF32" s="42">
        <v>-123860</v>
      </c>
      <c r="CG32" s="42">
        <v>-234964</v>
      </c>
      <c r="CH32" s="42">
        <v>-134383</v>
      </c>
      <c r="CI32" s="42">
        <v>-165026</v>
      </c>
      <c r="CJ32" s="42">
        <v>-159881</v>
      </c>
      <c r="CK32" s="42">
        <v>-185585</v>
      </c>
      <c r="CL32" s="42">
        <v>-179156</v>
      </c>
      <c r="CM32" s="42">
        <v>-195049</v>
      </c>
    </row>
    <row r="33" spans="1:91" ht="13.95" customHeight="1">
      <c r="A33" s="20" t="s">
        <v>55</v>
      </c>
      <c r="B33" s="19">
        <v>-317</v>
      </c>
      <c r="C33" s="19">
        <v>-547</v>
      </c>
      <c r="D33" s="19">
        <v>-894</v>
      </c>
      <c r="E33" s="19">
        <v>-1221</v>
      </c>
      <c r="F33" s="19">
        <v>-1320</v>
      </c>
      <c r="G33" s="19">
        <v>-1389</v>
      </c>
      <c r="H33" s="19">
        <v>-1468</v>
      </c>
      <c r="I33" s="19">
        <v>-1552</v>
      </c>
      <c r="J33" s="19">
        <v>-1643</v>
      </c>
      <c r="K33" s="19">
        <v>-1779</v>
      </c>
      <c r="L33" s="19">
        <v>-1817</v>
      </c>
      <c r="M33" s="19">
        <v>-2332</v>
      </c>
      <c r="N33" s="19">
        <v>-3377</v>
      </c>
      <c r="O33" s="19">
        <v>-3571</v>
      </c>
      <c r="P33" s="19">
        <v>-3396</v>
      </c>
      <c r="Q33" s="19">
        <v>-3487</v>
      </c>
      <c r="R33" s="19">
        <v>-3571</v>
      </c>
      <c r="S33" s="19">
        <v>-4058</v>
      </c>
      <c r="T33" s="19">
        <v>-4240</v>
      </c>
      <c r="U33" s="19">
        <v>-4449</v>
      </c>
      <c r="V33" s="19">
        <v>-4632</v>
      </c>
      <c r="W33" s="19">
        <v>-4601</v>
      </c>
      <c r="X33" s="19">
        <v>-5053</v>
      </c>
      <c r="Y33" s="19">
        <v>-5555</v>
      </c>
      <c r="Z33" s="19">
        <v>-5429</v>
      </c>
      <c r="AA33" s="19">
        <v>-5626</v>
      </c>
      <c r="AB33" s="19">
        <v>-6205</v>
      </c>
      <c r="AC33" s="19">
        <v>-6879</v>
      </c>
      <c r="AD33" s="19">
        <v>-7600</v>
      </c>
      <c r="AE33" s="19">
        <v>-7454</v>
      </c>
      <c r="AF33" s="19">
        <v>-7995</v>
      </c>
      <c r="AG33" s="19">
        <v>-9467</v>
      </c>
      <c r="AH33" s="19">
        <v>-8926</v>
      </c>
      <c r="AI33" s="19">
        <v>-12714</v>
      </c>
      <c r="AJ33" s="19">
        <v>-15985</v>
      </c>
      <c r="AK33" s="19">
        <v>-12686</v>
      </c>
      <c r="AL33" s="19">
        <v>-13423</v>
      </c>
      <c r="AM33" s="19">
        <v>-3957</v>
      </c>
      <c r="AN33" s="19">
        <v>-13902</v>
      </c>
      <c r="AO33" s="19">
        <v>-14660</v>
      </c>
      <c r="AP33" s="19">
        <v>-16362</v>
      </c>
      <c r="AQ33" s="19">
        <v>-18738</v>
      </c>
      <c r="AR33" s="19">
        <v>-26611</v>
      </c>
      <c r="AS33" s="19">
        <v>-24453</v>
      </c>
      <c r="AT33" s="19">
        <v>-32198</v>
      </c>
      <c r="AU33" s="19">
        <v>-29913</v>
      </c>
      <c r="AV33" s="19">
        <v>-30189</v>
      </c>
      <c r="AW33" s="19">
        <v>-30150</v>
      </c>
      <c r="AX33" s="19">
        <v>-33155</v>
      </c>
      <c r="AY33" s="19">
        <v>-32585</v>
      </c>
      <c r="AZ33" s="19">
        <v>-32354</v>
      </c>
      <c r="BA33" s="19">
        <v>-31048</v>
      </c>
      <c r="BB33" s="19">
        <v>-33553</v>
      </c>
      <c r="BC33" s="19">
        <v>-33179</v>
      </c>
      <c r="BD33" s="19">
        <v>-30970</v>
      </c>
      <c r="BE33" s="19">
        <v>-31362</v>
      </c>
      <c r="BF33" s="19">
        <v>-38023</v>
      </c>
      <c r="BG33" s="19">
        <v>-31342</v>
      </c>
      <c r="BH33" s="19">
        <v>-43490</v>
      </c>
      <c r="BI33" s="19">
        <v>-40142</v>
      </c>
      <c r="BJ33" s="19">
        <v>-33060</v>
      </c>
      <c r="BK33" s="19">
        <v>-34944</v>
      </c>
      <c r="BL33" s="19">
        <v>-39101</v>
      </c>
      <c r="BM33" s="19">
        <v>-38514</v>
      </c>
      <c r="BN33" s="19">
        <v>-44780</v>
      </c>
      <c r="BO33" s="19">
        <v>-47206</v>
      </c>
      <c r="BP33" s="19">
        <v>-54283</v>
      </c>
      <c r="BQ33" s="19">
        <v>-56625</v>
      </c>
      <c r="BR33" s="19">
        <v>-69939</v>
      </c>
      <c r="BS33" s="19">
        <v>-73097</v>
      </c>
      <c r="BT33" s="19">
        <v>-78413</v>
      </c>
      <c r="BU33" s="19">
        <v>-67180</v>
      </c>
      <c r="BV33" s="19">
        <v>-73368</v>
      </c>
      <c r="BW33" s="19">
        <v>-87944</v>
      </c>
      <c r="BX33" s="19">
        <v>-76617</v>
      </c>
      <c r="BY33" s="19">
        <v>-72307</v>
      </c>
      <c r="BZ33" s="19">
        <v>-99795</v>
      </c>
      <c r="CA33" s="19">
        <v>-78315</v>
      </c>
      <c r="CB33" s="19">
        <v>-72327</v>
      </c>
      <c r="CC33" s="19">
        <v>-79676</v>
      </c>
      <c r="CD33" s="19">
        <v>-80137</v>
      </c>
      <c r="CE33" s="19">
        <v>-87228</v>
      </c>
      <c r="CF33" s="19">
        <v>-103970</v>
      </c>
      <c r="CG33" s="19">
        <v>-214135</v>
      </c>
      <c r="CH33" s="19">
        <v>-112752</v>
      </c>
      <c r="CI33" s="19">
        <v>-142403</v>
      </c>
      <c r="CJ33" s="19">
        <v>-136341</v>
      </c>
      <c r="CK33" s="19">
        <v>-161310</v>
      </c>
      <c r="CL33" s="19">
        <v>-154150</v>
      </c>
      <c r="CM33" s="19">
        <v>-169148</v>
      </c>
    </row>
    <row r="34" spans="1:91" ht="13.95" customHeight="1">
      <c r="A34" s="20" t="s">
        <v>54</v>
      </c>
      <c r="B34" s="19" t="s">
        <v>58</v>
      </c>
      <c r="C34" s="19" t="s">
        <v>58</v>
      </c>
      <c r="D34" s="19" t="s">
        <v>58</v>
      </c>
      <c r="E34" s="19" t="s">
        <v>58</v>
      </c>
      <c r="F34" s="19" t="s">
        <v>58</v>
      </c>
      <c r="G34" s="19" t="s">
        <v>58</v>
      </c>
      <c r="H34" s="19" t="s">
        <v>58</v>
      </c>
      <c r="I34" s="19" t="s">
        <v>58</v>
      </c>
      <c r="J34" s="19" t="s">
        <v>58</v>
      </c>
      <c r="K34" s="19" t="s">
        <v>58</v>
      </c>
      <c r="L34" s="19" t="s">
        <v>58</v>
      </c>
      <c r="M34" s="19" t="s">
        <v>58</v>
      </c>
      <c r="N34" s="19" t="s">
        <v>58</v>
      </c>
      <c r="O34" s="19" t="s">
        <v>58</v>
      </c>
      <c r="P34" s="19">
        <v>-1</v>
      </c>
      <c r="Q34" s="19">
        <v>-6</v>
      </c>
      <c r="R34" s="19">
        <v>-18</v>
      </c>
      <c r="S34" s="19">
        <v>-88</v>
      </c>
      <c r="T34" s="19">
        <v>-145</v>
      </c>
      <c r="U34" s="19">
        <v>-164</v>
      </c>
      <c r="V34" s="19">
        <v>-188</v>
      </c>
      <c r="W34" s="19">
        <v>-206</v>
      </c>
      <c r="X34" s="19">
        <v>-221</v>
      </c>
      <c r="Y34" s="19">
        <v>-242</v>
      </c>
      <c r="Z34" s="19">
        <v>-279</v>
      </c>
      <c r="AA34" s="19">
        <v>-282</v>
      </c>
      <c r="AB34" s="19">
        <v>-337</v>
      </c>
      <c r="AC34" s="19">
        <v>-415</v>
      </c>
      <c r="AD34" s="19">
        <v>-445</v>
      </c>
      <c r="AE34" s="19">
        <v>-532</v>
      </c>
      <c r="AF34" s="19">
        <v>-637</v>
      </c>
      <c r="AG34" s="19">
        <v>-640</v>
      </c>
      <c r="AH34" s="19">
        <v>-657</v>
      </c>
      <c r="AI34" s="19">
        <v>-695</v>
      </c>
      <c r="AJ34" s="19">
        <v>-764</v>
      </c>
      <c r="AK34" s="19">
        <v>-916</v>
      </c>
      <c r="AL34" s="19">
        <v>-963</v>
      </c>
      <c r="AM34" s="19">
        <v>-249</v>
      </c>
      <c r="AN34" s="19">
        <v>-977</v>
      </c>
      <c r="AO34" s="19">
        <v>-1060</v>
      </c>
      <c r="AP34" s="19">
        <v>-1114</v>
      </c>
      <c r="AQ34" s="19">
        <v>-1204</v>
      </c>
      <c r="AR34" s="19">
        <v>-1430</v>
      </c>
      <c r="AS34" s="19">
        <v>-1646</v>
      </c>
      <c r="AT34" s="19">
        <v>-1778</v>
      </c>
      <c r="AU34" s="19">
        <v>-2044</v>
      </c>
      <c r="AV34" s="19">
        <v>-2509</v>
      </c>
      <c r="AW34" s="19">
        <v>-2857</v>
      </c>
      <c r="AX34" s="19">
        <v>-3300</v>
      </c>
      <c r="AY34" s="19">
        <v>-4382</v>
      </c>
      <c r="AZ34" s="19">
        <v>-4858</v>
      </c>
      <c r="BA34" s="19">
        <v>-5567</v>
      </c>
      <c r="BB34" s="19">
        <v>-5804</v>
      </c>
      <c r="BC34" s="19">
        <v>-6101</v>
      </c>
      <c r="BD34" s="19">
        <v>-6416</v>
      </c>
      <c r="BE34" s="19">
        <v>-6409</v>
      </c>
      <c r="BF34" s="19">
        <v>-6432</v>
      </c>
      <c r="BG34" s="19">
        <v>-6278</v>
      </c>
      <c r="BH34" s="19">
        <v>-6483</v>
      </c>
      <c r="BI34" s="19">
        <v>-7052</v>
      </c>
      <c r="BJ34" s="19">
        <v>-7385</v>
      </c>
      <c r="BK34" s="19">
        <v>-7637</v>
      </c>
      <c r="BL34" s="19">
        <v>-7910</v>
      </c>
      <c r="BM34" s="19">
        <v>-8878</v>
      </c>
      <c r="BN34" s="19">
        <v>-9602</v>
      </c>
      <c r="BO34" s="19">
        <v>-11331</v>
      </c>
      <c r="BP34" s="19">
        <v>-10941</v>
      </c>
      <c r="BQ34" s="19">
        <v>-11625</v>
      </c>
      <c r="BR34" s="19">
        <v>-12299</v>
      </c>
      <c r="BS34" s="19">
        <v>-13145</v>
      </c>
      <c r="BT34" s="19">
        <v>-14226</v>
      </c>
      <c r="BU34" s="19">
        <v>-14936</v>
      </c>
      <c r="BV34" s="19">
        <v>-15099</v>
      </c>
      <c r="BW34" s="19">
        <v>-15592</v>
      </c>
      <c r="BX34" s="19">
        <v>-16168</v>
      </c>
      <c r="BY34" s="19">
        <v>-15737</v>
      </c>
      <c r="BZ34" s="19">
        <v>-16008</v>
      </c>
      <c r="CA34" s="19">
        <v>-16936</v>
      </c>
      <c r="CB34" s="19">
        <v>-17499</v>
      </c>
      <c r="CC34" s="19">
        <v>-18193</v>
      </c>
      <c r="CD34" s="19">
        <v>-18055</v>
      </c>
      <c r="CE34" s="19">
        <v>-19134</v>
      </c>
      <c r="CF34" s="19">
        <v>-19890</v>
      </c>
      <c r="CG34" s="19">
        <v>-20829</v>
      </c>
      <c r="CH34" s="19">
        <v>-21631</v>
      </c>
      <c r="CI34" s="19">
        <v>-22623</v>
      </c>
      <c r="CJ34" s="19">
        <v>-23540</v>
      </c>
      <c r="CK34" s="19">
        <v>-24275</v>
      </c>
      <c r="CL34" s="19">
        <v>-25006</v>
      </c>
      <c r="CM34" s="19">
        <v>-25901</v>
      </c>
    </row>
    <row r="35" spans="1:91" ht="13.95" customHeight="1">
      <c r="A35" s="38" t="s">
        <v>259</v>
      </c>
      <c r="B35" s="42">
        <v>9468</v>
      </c>
      <c r="C35" s="42">
        <v>13653</v>
      </c>
      <c r="D35" s="42">
        <v>35137</v>
      </c>
      <c r="E35" s="42">
        <v>78555</v>
      </c>
      <c r="F35" s="42">
        <v>91304</v>
      </c>
      <c r="G35" s="42">
        <v>92712</v>
      </c>
      <c r="H35" s="42">
        <v>55232</v>
      </c>
      <c r="I35" s="42">
        <v>34496</v>
      </c>
      <c r="J35" s="42">
        <v>29764</v>
      </c>
      <c r="K35" s="42">
        <v>38835</v>
      </c>
      <c r="L35" s="42">
        <v>42562</v>
      </c>
      <c r="M35" s="42">
        <v>45514</v>
      </c>
      <c r="N35" s="42">
        <v>67686</v>
      </c>
      <c r="O35" s="42">
        <v>76101</v>
      </c>
      <c r="P35" s="42">
        <v>70855</v>
      </c>
      <c r="Q35" s="42">
        <v>68444</v>
      </c>
      <c r="R35" s="42">
        <v>70640</v>
      </c>
      <c r="S35" s="42">
        <v>76578</v>
      </c>
      <c r="T35" s="42">
        <v>82405</v>
      </c>
      <c r="U35" s="42">
        <v>92098</v>
      </c>
      <c r="V35" s="42">
        <v>92191</v>
      </c>
      <c r="W35" s="42">
        <v>97723</v>
      </c>
      <c r="X35" s="42">
        <v>106821</v>
      </c>
      <c r="Y35" s="42">
        <v>111316</v>
      </c>
      <c r="Z35" s="42">
        <v>118528</v>
      </c>
      <c r="AA35" s="42">
        <v>118228</v>
      </c>
      <c r="AB35" s="42">
        <v>134532</v>
      </c>
      <c r="AC35" s="42">
        <v>157464</v>
      </c>
      <c r="AD35" s="42">
        <v>178134</v>
      </c>
      <c r="AE35" s="42">
        <v>183640</v>
      </c>
      <c r="AF35" s="42">
        <v>195649</v>
      </c>
      <c r="AG35" s="42">
        <v>210172</v>
      </c>
      <c r="AH35" s="42">
        <v>230681</v>
      </c>
      <c r="AI35" s="42">
        <v>245707</v>
      </c>
      <c r="AJ35" s="42">
        <v>269359</v>
      </c>
      <c r="AK35" s="42">
        <v>332332</v>
      </c>
      <c r="AL35" s="42">
        <v>371792</v>
      </c>
      <c r="AM35" s="42">
        <v>95975</v>
      </c>
      <c r="AN35" s="42">
        <v>409218</v>
      </c>
      <c r="AO35" s="42">
        <v>458746</v>
      </c>
      <c r="AP35" s="42">
        <v>504028</v>
      </c>
      <c r="AQ35" s="42">
        <v>590941</v>
      </c>
      <c r="AR35" s="42">
        <v>678241</v>
      </c>
      <c r="AS35" s="42">
        <v>745743</v>
      </c>
      <c r="AT35" s="42">
        <v>808364</v>
      </c>
      <c r="AU35" s="42">
        <v>851805</v>
      </c>
      <c r="AV35" s="42">
        <v>946344</v>
      </c>
      <c r="AW35" s="42">
        <v>990382</v>
      </c>
      <c r="AX35" s="42">
        <v>1004017</v>
      </c>
      <c r="AY35" s="42">
        <v>1064416</v>
      </c>
      <c r="AZ35" s="42">
        <v>1143743</v>
      </c>
      <c r="BA35" s="42">
        <v>1252993</v>
      </c>
      <c r="BB35" s="42">
        <v>1324226</v>
      </c>
      <c r="BC35" s="42">
        <v>1381529</v>
      </c>
      <c r="BD35" s="42">
        <v>1409386</v>
      </c>
      <c r="BE35" s="42">
        <v>1461752</v>
      </c>
      <c r="BF35" s="42">
        <v>1515742</v>
      </c>
      <c r="BG35" s="42">
        <v>1560484</v>
      </c>
      <c r="BH35" s="42">
        <v>1601116</v>
      </c>
      <c r="BI35" s="42">
        <v>1652458</v>
      </c>
      <c r="BJ35" s="42">
        <v>1701842</v>
      </c>
      <c r="BK35" s="42">
        <v>1788950</v>
      </c>
      <c r="BL35" s="42">
        <v>1862846</v>
      </c>
      <c r="BM35" s="42">
        <v>2010894</v>
      </c>
      <c r="BN35" s="42">
        <v>2159899</v>
      </c>
      <c r="BO35" s="42">
        <v>2292841</v>
      </c>
      <c r="BP35" s="42">
        <v>2471957</v>
      </c>
      <c r="BQ35" s="42">
        <v>2655050</v>
      </c>
      <c r="BR35" s="42">
        <v>2728686</v>
      </c>
      <c r="BS35" s="42">
        <v>2982544</v>
      </c>
      <c r="BT35" s="42">
        <v>3517677</v>
      </c>
      <c r="BU35" s="42">
        <v>3457079</v>
      </c>
      <c r="BV35" s="42">
        <v>3603065</v>
      </c>
      <c r="BW35" s="42">
        <v>3526563</v>
      </c>
      <c r="BX35" s="42">
        <v>3454881</v>
      </c>
      <c r="BY35" s="42">
        <v>3506284</v>
      </c>
      <c r="BZ35" s="42">
        <v>3691850</v>
      </c>
      <c r="CA35" s="42">
        <v>3852615</v>
      </c>
      <c r="CB35" s="42">
        <v>3981634</v>
      </c>
      <c r="CC35" s="42">
        <v>4109047</v>
      </c>
      <c r="CD35" s="42">
        <v>4446960</v>
      </c>
      <c r="CE35" s="42">
        <v>6553621</v>
      </c>
      <c r="CF35" s="42">
        <v>6822470</v>
      </c>
      <c r="CG35" s="42">
        <v>6273324</v>
      </c>
      <c r="CH35" s="42">
        <v>6371827</v>
      </c>
      <c r="CI35" s="42">
        <v>6882738</v>
      </c>
      <c r="CJ35" s="42">
        <v>7090942</v>
      </c>
      <c r="CK35" s="42">
        <v>7293572</v>
      </c>
      <c r="CL35" s="42">
        <v>7589373</v>
      </c>
      <c r="CM35" s="42">
        <v>8003139</v>
      </c>
    </row>
    <row r="36" spans="1:91" ht="13.95" customHeight="1">
      <c r="A36" s="20" t="s">
        <v>55</v>
      </c>
      <c r="B36" s="19">
        <v>9482</v>
      </c>
      <c r="C36" s="19">
        <v>13618</v>
      </c>
      <c r="D36" s="19">
        <v>35071</v>
      </c>
      <c r="E36" s="19">
        <v>78466</v>
      </c>
      <c r="F36" s="19">
        <v>91190</v>
      </c>
      <c r="G36" s="19">
        <v>92569</v>
      </c>
      <c r="H36" s="19">
        <v>55022</v>
      </c>
      <c r="I36" s="19">
        <v>34193</v>
      </c>
      <c r="J36" s="19">
        <v>29396</v>
      </c>
      <c r="K36" s="19">
        <v>38408</v>
      </c>
      <c r="L36" s="19">
        <v>42038</v>
      </c>
      <c r="M36" s="19">
        <v>44237</v>
      </c>
      <c r="N36" s="19">
        <v>65956</v>
      </c>
      <c r="O36" s="19">
        <v>73771</v>
      </c>
      <c r="P36" s="19">
        <v>67943</v>
      </c>
      <c r="Q36" s="19">
        <v>64461</v>
      </c>
      <c r="R36" s="19">
        <v>65668</v>
      </c>
      <c r="S36" s="19">
        <v>70562</v>
      </c>
      <c r="T36" s="19">
        <v>74902</v>
      </c>
      <c r="U36" s="19">
        <v>83102</v>
      </c>
      <c r="V36" s="19">
        <v>81341</v>
      </c>
      <c r="W36" s="19">
        <v>86046</v>
      </c>
      <c r="X36" s="19">
        <v>93286</v>
      </c>
      <c r="Y36" s="19">
        <v>96352</v>
      </c>
      <c r="Z36" s="19">
        <v>102794</v>
      </c>
      <c r="AA36" s="19">
        <v>101699</v>
      </c>
      <c r="AB36" s="19">
        <v>114817</v>
      </c>
      <c r="AC36" s="19">
        <v>137040</v>
      </c>
      <c r="AD36" s="19">
        <v>155798</v>
      </c>
      <c r="AE36" s="19">
        <v>158436</v>
      </c>
      <c r="AF36" s="19">
        <v>168042</v>
      </c>
      <c r="AG36" s="19">
        <v>177346</v>
      </c>
      <c r="AH36" s="19">
        <v>193470</v>
      </c>
      <c r="AI36" s="19">
        <v>199961</v>
      </c>
      <c r="AJ36" s="19">
        <v>216496</v>
      </c>
      <c r="AK36" s="19">
        <v>270780</v>
      </c>
      <c r="AL36" s="19">
        <v>301098</v>
      </c>
      <c r="AM36" s="19">
        <v>77281</v>
      </c>
      <c r="AN36" s="19">
        <v>328675</v>
      </c>
      <c r="AO36" s="19">
        <v>369585</v>
      </c>
      <c r="AP36" s="19">
        <v>404941</v>
      </c>
      <c r="AQ36" s="19">
        <v>477044</v>
      </c>
      <c r="AR36" s="19">
        <v>542956</v>
      </c>
      <c r="AS36" s="19">
        <v>594892</v>
      </c>
      <c r="AT36" s="19">
        <v>660934</v>
      </c>
      <c r="AU36" s="19">
        <v>685632</v>
      </c>
      <c r="AV36" s="19">
        <v>769396</v>
      </c>
      <c r="AW36" s="19">
        <v>806842</v>
      </c>
      <c r="AX36" s="19">
        <v>809243</v>
      </c>
      <c r="AY36" s="19">
        <v>860012</v>
      </c>
      <c r="AZ36" s="19">
        <v>932832</v>
      </c>
      <c r="BA36" s="19">
        <v>1027928</v>
      </c>
      <c r="BB36" s="19">
        <v>1082539</v>
      </c>
      <c r="BC36" s="19">
        <v>1129191</v>
      </c>
      <c r="BD36" s="19">
        <v>1142799</v>
      </c>
      <c r="BE36" s="19">
        <v>1182380</v>
      </c>
      <c r="BF36" s="19">
        <v>1227078</v>
      </c>
      <c r="BG36" s="19">
        <v>1259580</v>
      </c>
      <c r="BH36" s="19">
        <v>1290490</v>
      </c>
      <c r="BI36" s="19">
        <v>1335854</v>
      </c>
      <c r="BJ36" s="19">
        <v>1381064</v>
      </c>
      <c r="BK36" s="19">
        <v>1458185</v>
      </c>
      <c r="BL36" s="19">
        <v>1516008</v>
      </c>
      <c r="BM36" s="19">
        <v>1655232</v>
      </c>
      <c r="BN36" s="19">
        <v>1796890</v>
      </c>
      <c r="BO36" s="19">
        <v>1913330</v>
      </c>
      <c r="BP36" s="19">
        <v>2069746</v>
      </c>
      <c r="BQ36" s="19">
        <v>2232981</v>
      </c>
      <c r="BR36" s="19">
        <v>2275049</v>
      </c>
      <c r="BS36" s="19">
        <v>2507793</v>
      </c>
      <c r="BT36" s="19">
        <v>3000661</v>
      </c>
      <c r="BU36" s="19">
        <v>2902397</v>
      </c>
      <c r="BV36" s="19">
        <v>3104459</v>
      </c>
      <c r="BW36" s="19">
        <v>3018975</v>
      </c>
      <c r="BX36" s="19">
        <v>2821070</v>
      </c>
      <c r="BY36" s="19">
        <v>2800231</v>
      </c>
      <c r="BZ36" s="19">
        <v>2948773</v>
      </c>
      <c r="CA36" s="19">
        <v>3077942</v>
      </c>
      <c r="CB36" s="19">
        <v>3180433</v>
      </c>
      <c r="CC36" s="19">
        <v>3260475</v>
      </c>
      <c r="CD36" s="19">
        <v>3540343</v>
      </c>
      <c r="CE36" s="19">
        <v>5598039</v>
      </c>
      <c r="CF36" s="19">
        <v>5818623</v>
      </c>
      <c r="CG36" s="19">
        <v>5192169</v>
      </c>
      <c r="CH36" s="19">
        <v>5159771</v>
      </c>
      <c r="CI36" s="19">
        <v>5567203</v>
      </c>
      <c r="CJ36" s="19">
        <v>5685070</v>
      </c>
      <c r="CK36" s="19">
        <v>5804710</v>
      </c>
      <c r="CL36" s="19">
        <v>6012491</v>
      </c>
      <c r="CM36" s="19">
        <v>6330019</v>
      </c>
    </row>
    <row r="37" spans="1:91" ht="13.95" customHeight="1">
      <c r="A37" s="20" t="s">
        <v>54</v>
      </c>
      <c r="B37" s="19">
        <v>-14</v>
      </c>
      <c r="C37" s="19">
        <v>35</v>
      </c>
      <c r="D37" s="19">
        <v>66</v>
      </c>
      <c r="E37" s="19">
        <v>89</v>
      </c>
      <c r="F37" s="19">
        <v>114</v>
      </c>
      <c r="G37" s="19">
        <v>143</v>
      </c>
      <c r="H37" s="19">
        <v>210</v>
      </c>
      <c r="I37" s="19">
        <v>303</v>
      </c>
      <c r="J37" s="19">
        <v>368</v>
      </c>
      <c r="K37" s="19">
        <v>427</v>
      </c>
      <c r="L37" s="19">
        <v>524</v>
      </c>
      <c r="M37" s="19">
        <v>1277</v>
      </c>
      <c r="N37" s="19">
        <v>1730</v>
      </c>
      <c r="O37" s="19">
        <v>2330</v>
      </c>
      <c r="P37" s="19">
        <v>2912</v>
      </c>
      <c r="Q37" s="19">
        <v>3983</v>
      </c>
      <c r="R37" s="19">
        <v>4972</v>
      </c>
      <c r="S37" s="19">
        <v>6016</v>
      </c>
      <c r="T37" s="19">
        <v>7503</v>
      </c>
      <c r="U37" s="19">
        <v>8996</v>
      </c>
      <c r="V37" s="19">
        <v>10850</v>
      </c>
      <c r="W37" s="19">
        <v>11677</v>
      </c>
      <c r="X37" s="19">
        <v>13535</v>
      </c>
      <c r="Y37" s="19">
        <v>14964</v>
      </c>
      <c r="Z37" s="19">
        <v>15734</v>
      </c>
      <c r="AA37" s="19">
        <v>16529</v>
      </c>
      <c r="AB37" s="19">
        <v>19715</v>
      </c>
      <c r="AC37" s="19">
        <v>20424</v>
      </c>
      <c r="AD37" s="19">
        <v>22336</v>
      </c>
      <c r="AE37" s="19">
        <v>25204</v>
      </c>
      <c r="AF37" s="19">
        <v>27607</v>
      </c>
      <c r="AG37" s="19">
        <v>32826</v>
      </c>
      <c r="AH37" s="19">
        <v>37212</v>
      </c>
      <c r="AI37" s="19">
        <v>45746</v>
      </c>
      <c r="AJ37" s="19">
        <v>52862</v>
      </c>
      <c r="AK37" s="19">
        <v>61552</v>
      </c>
      <c r="AL37" s="19">
        <v>70695</v>
      </c>
      <c r="AM37" s="19">
        <v>18695</v>
      </c>
      <c r="AN37" s="19">
        <v>80543</v>
      </c>
      <c r="AO37" s="19">
        <v>89161</v>
      </c>
      <c r="AP37" s="19">
        <v>99087</v>
      </c>
      <c r="AQ37" s="19">
        <v>113898</v>
      </c>
      <c r="AR37" s="19">
        <v>135285</v>
      </c>
      <c r="AS37" s="19">
        <v>150851</v>
      </c>
      <c r="AT37" s="19">
        <v>147430</v>
      </c>
      <c r="AU37" s="19">
        <v>166173</v>
      </c>
      <c r="AV37" s="19">
        <v>176949</v>
      </c>
      <c r="AW37" s="19">
        <v>183540</v>
      </c>
      <c r="AX37" s="19">
        <v>194774</v>
      </c>
      <c r="AY37" s="19">
        <v>204404</v>
      </c>
      <c r="AZ37" s="19">
        <v>210911</v>
      </c>
      <c r="BA37" s="19">
        <v>225065</v>
      </c>
      <c r="BB37" s="19">
        <v>241687</v>
      </c>
      <c r="BC37" s="19">
        <v>252338</v>
      </c>
      <c r="BD37" s="19">
        <v>266587</v>
      </c>
      <c r="BE37" s="19">
        <v>279372</v>
      </c>
      <c r="BF37" s="19">
        <v>288664</v>
      </c>
      <c r="BG37" s="19">
        <v>300904</v>
      </c>
      <c r="BH37" s="19">
        <v>310626</v>
      </c>
      <c r="BI37" s="19">
        <v>316604</v>
      </c>
      <c r="BJ37" s="19">
        <v>320778</v>
      </c>
      <c r="BK37" s="19">
        <v>330765</v>
      </c>
      <c r="BL37" s="19">
        <v>346838</v>
      </c>
      <c r="BM37" s="19">
        <v>355662</v>
      </c>
      <c r="BN37" s="19">
        <v>363009</v>
      </c>
      <c r="BO37" s="19">
        <v>379511</v>
      </c>
      <c r="BP37" s="19">
        <v>402211</v>
      </c>
      <c r="BQ37" s="19">
        <v>422069</v>
      </c>
      <c r="BR37" s="19">
        <v>453637</v>
      </c>
      <c r="BS37" s="19">
        <v>474751</v>
      </c>
      <c r="BT37" s="19">
        <v>517016</v>
      </c>
      <c r="BU37" s="19">
        <v>554682</v>
      </c>
      <c r="BV37" s="19">
        <v>498606</v>
      </c>
      <c r="BW37" s="19">
        <v>507588</v>
      </c>
      <c r="BX37" s="19">
        <v>633811</v>
      </c>
      <c r="BY37" s="19">
        <v>706053</v>
      </c>
      <c r="BZ37" s="19">
        <v>743077</v>
      </c>
      <c r="CA37" s="19">
        <v>774673</v>
      </c>
      <c r="CB37" s="19">
        <v>801201</v>
      </c>
      <c r="CC37" s="19">
        <v>848572</v>
      </c>
      <c r="CD37" s="19">
        <v>906617</v>
      </c>
      <c r="CE37" s="19">
        <v>955582</v>
      </c>
      <c r="CF37" s="19">
        <v>1003847</v>
      </c>
      <c r="CG37" s="19">
        <v>1081155</v>
      </c>
      <c r="CH37" s="19">
        <v>1212056</v>
      </c>
      <c r="CI37" s="19">
        <v>1315535</v>
      </c>
      <c r="CJ37" s="19">
        <v>1405872</v>
      </c>
      <c r="CK37" s="19">
        <v>1488862</v>
      </c>
      <c r="CL37" s="19">
        <v>1576882</v>
      </c>
      <c r="CM37" s="19">
        <v>1673120</v>
      </c>
    </row>
    <row r="38" spans="1:91" ht="13.95" customHeight="1" thickBot="1">
      <c r="A38" s="35" t="s">
        <v>267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</row>
    <row r="39" spans="1:91" ht="13.95" customHeight="1">
      <c r="A39" s="39" t="s">
        <v>265</v>
      </c>
      <c r="B39" s="36">
        <v>17.5</v>
      </c>
      <c r="C39" s="36">
        <v>47.1</v>
      </c>
      <c r="D39" s="36">
        <v>73</v>
      </c>
      <c r="E39" s="36">
        <v>84.9</v>
      </c>
      <c r="F39" s="36">
        <v>86.7</v>
      </c>
      <c r="G39" s="36">
        <v>89.5</v>
      </c>
      <c r="H39" s="36">
        <v>77.3</v>
      </c>
      <c r="I39" s="36">
        <v>37.1</v>
      </c>
      <c r="J39" s="36">
        <v>30.6</v>
      </c>
      <c r="K39" s="36">
        <v>33.9</v>
      </c>
      <c r="L39" s="36">
        <v>32.200000000000003</v>
      </c>
      <c r="M39" s="36">
        <v>51.8</v>
      </c>
      <c r="N39" s="36">
        <v>68.099999999999994</v>
      </c>
      <c r="O39" s="36">
        <v>69.400000000000006</v>
      </c>
      <c r="P39" s="36">
        <v>69.5</v>
      </c>
      <c r="Q39" s="36">
        <v>62.4</v>
      </c>
      <c r="R39" s="36">
        <v>60.2</v>
      </c>
      <c r="S39" s="36">
        <v>59.3</v>
      </c>
      <c r="T39" s="36">
        <v>56.8</v>
      </c>
      <c r="U39" s="36">
        <v>53.2</v>
      </c>
      <c r="V39" s="36">
        <v>52.2</v>
      </c>
      <c r="W39" s="36">
        <v>50.8</v>
      </c>
      <c r="X39" s="36">
        <v>49</v>
      </c>
      <c r="Y39" s="36">
        <v>48</v>
      </c>
      <c r="Z39" s="36">
        <v>46.2</v>
      </c>
      <c r="AA39" s="36">
        <v>42.8</v>
      </c>
      <c r="AB39" s="36">
        <v>43.2</v>
      </c>
      <c r="AC39" s="36">
        <v>45.4</v>
      </c>
      <c r="AD39" s="36">
        <v>46</v>
      </c>
      <c r="AE39" s="36">
        <v>44.9</v>
      </c>
      <c r="AF39" s="36">
        <v>41.8</v>
      </c>
      <c r="AG39" s="36">
        <v>37.5</v>
      </c>
      <c r="AH39" s="36">
        <v>34.299999999999997</v>
      </c>
      <c r="AI39" s="36">
        <v>31.2</v>
      </c>
      <c r="AJ39" s="36">
        <v>29.5</v>
      </c>
      <c r="AK39" s="36">
        <v>26</v>
      </c>
      <c r="AL39" s="36">
        <v>24.1</v>
      </c>
      <c r="AM39" s="36">
        <v>23.2</v>
      </c>
      <c r="AN39" s="36">
        <v>23.8</v>
      </c>
      <c r="AO39" s="36">
        <v>22.8</v>
      </c>
      <c r="AP39" s="36">
        <v>23.1</v>
      </c>
      <c r="AQ39" s="36">
        <v>22.7</v>
      </c>
      <c r="AR39" s="36">
        <v>23.2</v>
      </c>
      <c r="AS39" s="36">
        <v>24.8</v>
      </c>
      <c r="AT39" s="36">
        <v>26</v>
      </c>
      <c r="AU39" s="36">
        <v>26.7</v>
      </c>
      <c r="AV39" s="36">
        <v>26.7</v>
      </c>
      <c r="AW39" s="36">
        <v>27.6</v>
      </c>
      <c r="AX39" s="36">
        <v>28.1</v>
      </c>
      <c r="AY39" s="36">
        <v>27.3</v>
      </c>
      <c r="AZ39" s="36">
        <v>26.5</v>
      </c>
      <c r="BA39" s="36">
        <v>23.9</v>
      </c>
      <c r="BB39" s="36">
        <v>20.6</v>
      </c>
      <c r="BC39" s="36">
        <v>21.6</v>
      </c>
      <c r="BD39" s="36">
        <v>20.7</v>
      </c>
      <c r="BE39" s="36">
        <v>19.3</v>
      </c>
      <c r="BF39" s="36">
        <v>17.899999999999999</v>
      </c>
      <c r="BG39" s="36">
        <v>17</v>
      </c>
      <c r="BH39" s="36">
        <v>16.899999999999999</v>
      </c>
      <c r="BI39" s="36">
        <v>16.2</v>
      </c>
      <c r="BJ39" s="36">
        <v>16.100000000000001</v>
      </c>
      <c r="BK39" s="36">
        <v>16.5</v>
      </c>
      <c r="BL39" s="36">
        <v>16.399999999999999</v>
      </c>
      <c r="BM39" s="36">
        <v>17.3</v>
      </c>
      <c r="BN39" s="36">
        <v>18.7</v>
      </c>
      <c r="BO39" s="36">
        <v>19.899999999999999</v>
      </c>
      <c r="BP39" s="36">
        <v>20</v>
      </c>
      <c r="BQ39" s="36">
        <v>19.7</v>
      </c>
      <c r="BR39" s="36">
        <v>20.2</v>
      </c>
      <c r="BS39" s="36">
        <v>20.7</v>
      </c>
      <c r="BT39" s="36">
        <v>18.8</v>
      </c>
      <c r="BU39" s="36">
        <v>20.100000000000001</v>
      </c>
      <c r="BV39" s="36">
        <v>19.600000000000001</v>
      </c>
      <c r="BW39" s="36">
        <v>19.2</v>
      </c>
      <c r="BX39" s="36">
        <v>18.3</v>
      </c>
      <c r="BY39" s="36">
        <v>17.2</v>
      </c>
      <c r="BZ39" s="36">
        <v>16</v>
      </c>
      <c r="CA39" s="36">
        <v>15.4</v>
      </c>
      <c r="CB39" s="36">
        <v>15</v>
      </c>
      <c r="CC39" s="36">
        <v>15.4</v>
      </c>
      <c r="CD39" s="36">
        <v>15.4</v>
      </c>
      <c r="CE39" s="36">
        <v>11.1</v>
      </c>
      <c r="CF39" s="36">
        <v>11.1</v>
      </c>
      <c r="CG39" s="36">
        <v>12.2</v>
      </c>
      <c r="CH39" s="36">
        <v>12.8</v>
      </c>
      <c r="CI39" s="36">
        <v>13.2</v>
      </c>
      <c r="CJ39" s="36">
        <v>13.1</v>
      </c>
      <c r="CK39" s="36">
        <v>12.8</v>
      </c>
      <c r="CL39" s="36">
        <v>12.5</v>
      </c>
      <c r="CM39" s="36">
        <v>12.1</v>
      </c>
    </row>
    <row r="40" spans="1:91" ht="13.95" customHeight="1">
      <c r="A40" s="39" t="s">
        <v>264</v>
      </c>
      <c r="B40" s="36">
        <v>43.7</v>
      </c>
      <c r="C40" s="36">
        <v>30.5</v>
      </c>
      <c r="D40" s="36">
        <v>10.199999999999999</v>
      </c>
      <c r="E40" s="36">
        <v>3.4</v>
      </c>
      <c r="F40" s="36">
        <v>2.1</v>
      </c>
      <c r="G40" s="36">
        <v>2</v>
      </c>
      <c r="H40" s="36">
        <v>9.9</v>
      </c>
      <c r="I40" s="36">
        <v>28.7</v>
      </c>
      <c r="J40" s="36">
        <v>33.200000000000003</v>
      </c>
      <c r="K40" s="36">
        <v>27.8</v>
      </c>
      <c r="L40" s="36">
        <v>33.4</v>
      </c>
      <c r="M40" s="36">
        <v>24.2</v>
      </c>
      <c r="N40" s="36">
        <v>17.399999999999999</v>
      </c>
      <c r="O40" s="36">
        <v>15.6</v>
      </c>
      <c r="P40" s="36">
        <v>18.5</v>
      </c>
      <c r="Q40" s="36">
        <v>21.8</v>
      </c>
      <c r="R40" s="36">
        <v>22.7</v>
      </c>
      <c r="S40" s="36">
        <v>23.7</v>
      </c>
      <c r="T40" s="36">
        <v>27</v>
      </c>
      <c r="U40" s="36">
        <v>27</v>
      </c>
      <c r="V40" s="36">
        <v>28.4</v>
      </c>
      <c r="W40" s="36">
        <v>30.5</v>
      </c>
      <c r="X40" s="36">
        <v>29.6</v>
      </c>
      <c r="Y40" s="36">
        <v>30.1</v>
      </c>
      <c r="Z40" s="36">
        <v>29.8</v>
      </c>
      <c r="AA40" s="36">
        <v>30.9</v>
      </c>
      <c r="AB40" s="36">
        <v>32.200000000000003</v>
      </c>
      <c r="AC40" s="36">
        <v>32.6</v>
      </c>
      <c r="AD40" s="36">
        <v>33.299999999999997</v>
      </c>
      <c r="AE40" s="36">
        <v>36.200000000000003</v>
      </c>
      <c r="AF40" s="36">
        <v>38.5</v>
      </c>
      <c r="AG40" s="36">
        <v>43.7</v>
      </c>
      <c r="AH40" s="36">
        <v>46.5</v>
      </c>
      <c r="AI40" s="36">
        <v>48.6</v>
      </c>
      <c r="AJ40" s="36">
        <v>50.4</v>
      </c>
      <c r="AK40" s="36">
        <v>52.1</v>
      </c>
      <c r="AL40" s="36">
        <v>54.8</v>
      </c>
      <c r="AM40" s="36">
        <v>54.2</v>
      </c>
      <c r="AN40" s="36">
        <v>54.2</v>
      </c>
      <c r="AO40" s="36">
        <v>52.8</v>
      </c>
      <c r="AP40" s="36">
        <v>53.1</v>
      </c>
      <c r="AQ40" s="36">
        <v>53</v>
      </c>
      <c r="AR40" s="36">
        <v>53.4</v>
      </c>
      <c r="AS40" s="36">
        <v>52.1</v>
      </c>
      <c r="AT40" s="36">
        <v>52.7</v>
      </c>
      <c r="AU40" s="36">
        <v>50.7</v>
      </c>
      <c r="AV40" s="36">
        <v>49.9</v>
      </c>
      <c r="AW40" s="36">
        <v>48.6</v>
      </c>
      <c r="AX40" s="36">
        <v>50</v>
      </c>
      <c r="AY40" s="36">
        <v>50.1</v>
      </c>
      <c r="AZ40" s="36">
        <v>49.7</v>
      </c>
      <c r="BA40" s="36">
        <v>49.4</v>
      </c>
      <c r="BB40" s="36">
        <v>52.1</v>
      </c>
      <c r="BC40" s="36">
        <v>55.9</v>
      </c>
      <c r="BD40" s="36">
        <v>58.7</v>
      </c>
      <c r="BE40" s="36">
        <v>59.5</v>
      </c>
      <c r="BF40" s="36">
        <v>60.9</v>
      </c>
      <c r="BG40" s="36">
        <v>61.4</v>
      </c>
      <c r="BH40" s="36">
        <v>62.6</v>
      </c>
      <c r="BI40" s="36">
        <v>62.5</v>
      </c>
      <c r="BJ40" s="36">
        <v>62.2</v>
      </c>
      <c r="BK40" s="36">
        <v>62.4</v>
      </c>
      <c r="BL40" s="36">
        <v>64.099999999999994</v>
      </c>
      <c r="BM40" s="36">
        <v>65.5</v>
      </c>
      <c r="BN40" s="36">
        <v>65.599999999999994</v>
      </c>
      <c r="BO40" s="36">
        <v>64.8</v>
      </c>
      <c r="BP40" s="36">
        <v>64.2</v>
      </c>
      <c r="BQ40" s="36">
        <v>63</v>
      </c>
      <c r="BR40" s="36">
        <v>64.400000000000006</v>
      </c>
      <c r="BS40" s="36">
        <v>63.6</v>
      </c>
      <c r="BT40" s="36">
        <v>61.3</v>
      </c>
      <c r="BU40" s="36">
        <v>69</v>
      </c>
      <c r="BV40" s="36">
        <v>67</v>
      </c>
      <c r="BW40" s="36">
        <v>66.599999999999994</v>
      </c>
      <c r="BX40" s="36">
        <v>70</v>
      </c>
      <c r="BY40" s="36">
        <v>72</v>
      </c>
      <c r="BZ40" s="36">
        <v>73.3</v>
      </c>
      <c r="CA40" s="36">
        <v>73.2</v>
      </c>
      <c r="CB40" s="36">
        <v>72.8</v>
      </c>
      <c r="CC40" s="36">
        <v>70.5</v>
      </c>
      <c r="CD40" s="36">
        <v>70.400000000000006</v>
      </c>
      <c r="CE40" s="36">
        <v>66.2</v>
      </c>
      <c r="CF40" s="36">
        <v>70.5</v>
      </c>
      <c r="CG40" s="36">
        <v>75</v>
      </c>
      <c r="CH40" s="36">
        <v>69.7</v>
      </c>
      <c r="CI40" s="36">
        <v>68.099999999999994</v>
      </c>
      <c r="CJ40" s="36">
        <v>68.400000000000006</v>
      </c>
      <c r="CK40" s="36">
        <v>69</v>
      </c>
      <c r="CL40" s="36">
        <v>69.400000000000006</v>
      </c>
      <c r="CM40" s="36">
        <v>70.5</v>
      </c>
    </row>
    <row r="41" spans="1:91" ht="13.95" customHeight="1">
      <c r="A41" s="39" t="s">
        <v>263</v>
      </c>
      <c r="B41" s="36">
        <v>24.4</v>
      </c>
      <c r="C41" s="36">
        <v>13.1</v>
      </c>
      <c r="D41" s="36">
        <v>11.1</v>
      </c>
      <c r="E41" s="36">
        <v>8.1999999999999993</v>
      </c>
      <c r="F41" s="36">
        <v>6</v>
      </c>
      <c r="G41" s="36">
        <v>1.9</v>
      </c>
      <c r="H41" s="36">
        <v>1.5</v>
      </c>
      <c r="I41" s="36">
        <v>3.6</v>
      </c>
      <c r="J41" s="36">
        <v>7.5</v>
      </c>
      <c r="K41" s="36">
        <v>8</v>
      </c>
      <c r="L41" s="36">
        <v>8.6</v>
      </c>
      <c r="M41" s="36">
        <v>8.6</v>
      </c>
      <c r="N41" s="36">
        <v>6.2</v>
      </c>
      <c r="O41" s="36">
        <v>5.3</v>
      </c>
      <c r="P41" s="36">
        <v>3.6</v>
      </c>
      <c r="Q41" s="36">
        <v>4</v>
      </c>
      <c r="R41" s="36">
        <v>4.4000000000000004</v>
      </c>
      <c r="S41" s="36">
        <v>6</v>
      </c>
      <c r="T41" s="36">
        <v>6.3</v>
      </c>
      <c r="U41" s="36">
        <v>8.5</v>
      </c>
      <c r="V41" s="36">
        <v>8.6999999999999993</v>
      </c>
      <c r="W41" s="36">
        <v>7.9</v>
      </c>
      <c r="X41" s="36">
        <v>8.3000000000000007</v>
      </c>
      <c r="Y41" s="36">
        <v>7.2</v>
      </c>
      <c r="Z41" s="36">
        <v>8</v>
      </c>
      <c r="AA41" s="36">
        <v>9.5</v>
      </c>
      <c r="AB41" s="36">
        <v>10</v>
      </c>
      <c r="AC41" s="36">
        <v>9.3000000000000007</v>
      </c>
      <c r="AD41" s="36">
        <v>9</v>
      </c>
      <c r="AE41" s="36">
        <v>6.5</v>
      </c>
      <c r="AF41" s="36">
        <v>8</v>
      </c>
      <c r="AG41" s="36">
        <v>8.6999999999999993</v>
      </c>
      <c r="AH41" s="36">
        <v>8.5</v>
      </c>
      <c r="AI41" s="36">
        <v>8.4</v>
      </c>
      <c r="AJ41" s="36">
        <v>9.3000000000000007</v>
      </c>
      <c r="AK41" s="36">
        <v>10.7</v>
      </c>
      <c r="AL41" s="36">
        <v>10.5</v>
      </c>
      <c r="AM41" s="36">
        <v>9.9</v>
      </c>
      <c r="AN41" s="36">
        <v>10</v>
      </c>
      <c r="AO41" s="36">
        <v>11.5</v>
      </c>
      <c r="AP41" s="36">
        <v>10.8</v>
      </c>
      <c r="AQ41" s="36">
        <v>11.2</v>
      </c>
      <c r="AR41" s="36">
        <v>10.5</v>
      </c>
      <c r="AS41" s="36">
        <v>8.3000000000000007</v>
      </c>
      <c r="AT41" s="36">
        <v>7.1</v>
      </c>
      <c r="AU41" s="36">
        <v>6.8</v>
      </c>
      <c r="AV41" s="36">
        <v>6</v>
      </c>
      <c r="AW41" s="36">
        <v>5.9</v>
      </c>
      <c r="AX41" s="36">
        <v>5.5</v>
      </c>
      <c r="AY41" s="36">
        <v>6.4</v>
      </c>
      <c r="AZ41" s="36">
        <v>7.1</v>
      </c>
      <c r="BA41" s="36">
        <v>10.1</v>
      </c>
      <c r="BB41" s="36">
        <v>10.199999999999999</v>
      </c>
      <c r="BC41" s="36">
        <v>5.5</v>
      </c>
      <c r="BD41" s="36">
        <v>3.3</v>
      </c>
      <c r="BE41" s="36">
        <v>4.8</v>
      </c>
      <c r="BF41" s="36">
        <v>3.9</v>
      </c>
      <c r="BG41" s="36">
        <v>4.0999999999999996</v>
      </c>
      <c r="BH41" s="36">
        <v>3.7</v>
      </c>
      <c r="BI41" s="36">
        <v>4.5</v>
      </c>
      <c r="BJ41" s="36">
        <v>4.8</v>
      </c>
      <c r="BK41" s="36">
        <v>4.7</v>
      </c>
      <c r="BL41" s="36">
        <v>5.2</v>
      </c>
      <c r="BM41" s="36">
        <v>5.2</v>
      </c>
      <c r="BN41" s="36">
        <v>5.4</v>
      </c>
      <c r="BO41" s="36">
        <v>5.0999999999999996</v>
      </c>
      <c r="BP41" s="36">
        <v>5.3</v>
      </c>
      <c r="BQ41" s="36">
        <v>6.2</v>
      </c>
      <c r="BR41" s="36">
        <v>4.9000000000000004</v>
      </c>
      <c r="BS41" s="36">
        <v>5.4</v>
      </c>
      <c r="BT41" s="36">
        <v>12.6</v>
      </c>
      <c r="BU41" s="36">
        <v>2.6</v>
      </c>
      <c r="BV41" s="36">
        <v>4.5</v>
      </c>
      <c r="BW41" s="36">
        <v>6.1</v>
      </c>
      <c r="BX41" s="36">
        <v>2.6</v>
      </c>
      <c r="BY41" s="36">
        <v>1.7</v>
      </c>
      <c r="BZ41" s="36">
        <v>3.1</v>
      </c>
      <c r="CA41" s="36">
        <v>3.2</v>
      </c>
      <c r="CB41" s="36">
        <v>3.4</v>
      </c>
      <c r="CC41" s="36">
        <v>4.0999999999999996</v>
      </c>
      <c r="CD41" s="36">
        <v>3.1</v>
      </c>
      <c r="CE41" s="36">
        <v>13</v>
      </c>
      <c r="CF41" s="36">
        <v>8.1999999999999993</v>
      </c>
      <c r="CG41" s="36">
        <v>3.4</v>
      </c>
      <c r="CH41" s="36">
        <v>5</v>
      </c>
      <c r="CI41" s="36">
        <v>5.3</v>
      </c>
      <c r="CJ41" s="36">
        <v>4.8</v>
      </c>
      <c r="CK41" s="36">
        <v>4.9000000000000004</v>
      </c>
      <c r="CL41" s="36">
        <v>4.7</v>
      </c>
      <c r="CM41" s="36">
        <v>4.0999999999999996</v>
      </c>
    </row>
    <row r="42" spans="1:91" ht="13.95" customHeight="1">
      <c r="A42" s="39" t="s">
        <v>262</v>
      </c>
      <c r="B42" s="36">
        <v>9.5</v>
      </c>
      <c r="C42" s="36">
        <v>6.9</v>
      </c>
      <c r="D42" s="36">
        <v>3</v>
      </c>
      <c r="E42" s="36">
        <v>1.9</v>
      </c>
      <c r="F42" s="36">
        <v>2.4</v>
      </c>
      <c r="G42" s="36">
        <v>3.4</v>
      </c>
      <c r="H42" s="36">
        <v>7.4</v>
      </c>
      <c r="I42" s="36">
        <v>12.2</v>
      </c>
      <c r="J42" s="36">
        <v>14.6</v>
      </c>
      <c r="K42" s="36">
        <v>11.6</v>
      </c>
      <c r="L42" s="36">
        <v>11.3</v>
      </c>
      <c r="M42" s="36">
        <v>10.199999999999999</v>
      </c>
      <c r="N42" s="36">
        <v>6.9</v>
      </c>
      <c r="O42" s="36">
        <v>6.8</v>
      </c>
      <c r="P42" s="36">
        <v>6.8</v>
      </c>
      <c r="Q42" s="36">
        <v>7.1</v>
      </c>
      <c r="R42" s="36">
        <v>7.2</v>
      </c>
      <c r="S42" s="36">
        <v>7</v>
      </c>
      <c r="T42" s="36">
        <v>6.8</v>
      </c>
      <c r="U42" s="36">
        <v>6.3</v>
      </c>
      <c r="V42" s="36">
        <v>7.5</v>
      </c>
      <c r="W42" s="36">
        <v>6.9</v>
      </c>
      <c r="X42" s="36">
        <v>6.4</v>
      </c>
      <c r="Y42" s="36">
        <v>7</v>
      </c>
      <c r="Z42" s="36">
        <v>6.9</v>
      </c>
      <c r="AA42" s="36">
        <v>7.3</v>
      </c>
      <c r="AB42" s="36">
        <v>7</v>
      </c>
      <c r="AC42" s="36">
        <v>6.5</v>
      </c>
      <c r="AD42" s="36">
        <v>6.2</v>
      </c>
      <c r="AE42" s="36">
        <v>6.9</v>
      </c>
      <c r="AF42" s="36">
        <v>7.4</v>
      </c>
      <c r="AG42" s="36">
        <v>7.1</v>
      </c>
      <c r="AH42" s="36">
        <v>6.7</v>
      </c>
      <c r="AI42" s="36">
        <v>7.1</v>
      </c>
      <c r="AJ42" s="36">
        <v>8</v>
      </c>
      <c r="AK42" s="36">
        <v>7</v>
      </c>
      <c r="AL42" s="36">
        <v>7.2</v>
      </c>
      <c r="AM42" s="36">
        <v>7.2</v>
      </c>
      <c r="AN42" s="36">
        <v>7.3</v>
      </c>
      <c r="AO42" s="36">
        <v>7.7</v>
      </c>
      <c r="AP42" s="36">
        <v>8.5</v>
      </c>
      <c r="AQ42" s="36">
        <v>8.9</v>
      </c>
      <c r="AR42" s="36">
        <v>10.1</v>
      </c>
      <c r="AS42" s="36">
        <v>11.4</v>
      </c>
      <c r="AT42" s="36">
        <v>11.1</v>
      </c>
      <c r="AU42" s="36">
        <v>13</v>
      </c>
      <c r="AV42" s="36">
        <v>13.7</v>
      </c>
      <c r="AW42" s="36">
        <v>13.7</v>
      </c>
      <c r="AX42" s="36">
        <v>13.8</v>
      </c>
      <c r="AY42" s="36">
        <v>14.3</v>
      </c>
      <c r="AZ42" s="36">
        <v>14.8</v>
      </c>
      <c r="BA42" s="36">
        <v>14.7</v>
      </c>
      <c r="BB42" s="36">
        <v>14.7</v>
      </c>
      <c r="BC42" s="36">
        <v>14.4</v>
      </c>
      <c r="BD42" s="36">
        <v>14.1</v>
      </c>
      <c r="BE42" s="36">
        <v>13.9</v>
      </c>
      <c r="BF42" s="36">
        <v>15.3</v>
      </c>
      <c r="BG42" s="36">
        <v>15.4</v>
      </c>
      <c r="BH42" s="36">
        <v>15.2</v>
      </c>
      <c r="BI42" s="36">
        <v>14.6</v>
      </c>
      <c r="BJ42" s="36">
        <v>13.5</v>
      </c>
      <c r="BK42" s="36">
        <v>12.5</v>
      </c>
      <c r="BL42" s="36">
        <v>11.1</v>
      </c>
      <c r="BM42" s="36">
        <v>8.5</v>
      </c>
      <c r="BN42" s="36">
        <v>7.1</v>
      </c>
      <c r="BO42" s="36">
        <v>7</v>
      </c>
      <c r="BP42" s="36">
        <v>7.4</v>
      </c>
      <c r="BQ42" s="36">
        <v>8.5</v>
      </c>
      <c r="BR42" s="36">
        <v>8.6999999999999993</v>
      </c>
      <c r="BS42" s="36">
        <v>8.5</v>
      </c>
      <c r="BT42" s="36">
        <v>5.3</v>
      </c>
      <c r="BU42" s="36">
        <v>5.7</v>
      </c>
      <c r="BV42" s="36">
        <v>6.4</v>
      </c>
      <c r="BW42" s="36">
        <v>6.2</v>
      </c>
      <c r="BX42" s="36">
        <v>6.4</v>
      </c>
      <c r="BY42" s="36">
        <v>6.5</v>
      </c>
      <c r="BZ42" s="36">
        <v>6</v>
      </c>
      <c r="CA42" s="36">
        <v>6.2</v>
      </c>
      <c r="CB42" s="36">
        <v>6.6</v>
      </c>
      <c r="CC42" s="36">
        <v>7.9</v>
      </c>
      <c r="CD42" s="36">
        <v>8.4</v>
      </c>
      <c r="CE42" s="36">
        <v>5.3</v>
      </c>
      <c r="CF42" s="36">
        <v>5.2</v>
      </c>
      <c r="CG42" s="36">
        <v>7.6</v>
      </c>
      <c r="CH42" s="36">
        <v>10.4</v>
      </c>
      <c r="CI42" s="36">
        <v>11.5</v>
      </c>
      <c r="CJ42" s="36">
        <v>11.7</v>
      </c>
      <c r="CK42" s="36">
        <v>11.9</v>
      </c>
      <c r="CL42" s="36">
        <v>12</v>
      </c>
      <c r="CM42" s="36">
        <v>12</v>
      </c>
    </row>
    <row r="43" spans="1:91" ht="13.95" customHeight="1">
      <c r="A43" s="39" t="s">
        <v>261</v>
      </c>
      <c r="B43" s="36">
        <v>8.1999999999999993</v>
      </c>
      <c r="C43" s="36">
        <v>6.5</v>
      </c>
      <c r="D43" s="36">
        <v>5.2</v>
      </c>
      <c r="E43" s="36">
        <v>3.1</v>
      </c>
      <c r="F43" s="36">
        <v>4.2</v>
      </c>
      <c r="G43" s="36">
        <v>4.8</v>
      </c>
      <c r="H43" s="36">
        <v>6.5</v>
      </c>
      <c r="I43" s="36">
        <v>22.9</v>
      </c>
      <c r="J43" s="36">
        <v>19.7</v>
      </c>
      <c r="K43" s="36">
        <v>23.3</v>
      </c>
      <c r="L43" s="36">
        <v>18.7</v>
      </c>
      <c r="M43" s="36">
        <v>10.3</v>
      </c>
      <c r="N43" s="36">
        <v>6.4</v>
      </c>
      <c r="O43" s="36">
        <v>7.7</v>
      </c>
      <c r="P43" s="36">
        <v>6.4</v>
      </c>
      <c r="Q43" s="36">
        <v>9.8000000000000007</v>
      </c>
      <c r="R43" s="36">
        <v>10.6</v>
      </c>
      <c r="S43" s="36">
        <v>9.4</v>
      </c>
      <c r="T43" s="36">
        <v>8.4</v>
      </c>
      <c r="U43" s="36">
        <v>10</v>
      </c>
      <c r="V43" s="36">
        <v>8.4</v>
      </c>
      <c r="W43" s="36">
        <v>8.8000000000000007</v>
      </c>
      <c r="X43" s="36">
        <v>11.6</v>
      </c>
      <c r="Y43" s="36">
        <v>13</v>
      </c>
      <c r="Z43" s="36">
        <v>13.9</v>
      </c>
      <c r="AA43" s="36">
        <v>14.5</v>
      </c>
      <c r="AB43" s="36">
        <v>12.6</v>
      </c>
      <c r="AC43" s="36">
        <v>10.9</v>
      </c>
      <c r="AD43" s="36">
        <v>10</v>
      </c>
      <c r="AE43" s="36">
        <v>9.9</v>
      </c>
      <c r="AF43" s="36">
        <v>8.8000000000000007</v>
      </c>
      <c r="AG43" s="36">
        <v>7.8</v>
      </c>
      <c r="AH43" s="36">
        <v>8.1999999999999993</v>
      </c>
      <c r="AI43" s="36">
        <v>10.199999999999999</v>
      </c>
      <c r="AJ43" s="36">
        <v>9.1</v>
      </c>
      <c r="AK43" s="36">
        <v>8.3000000000000007</v>
      </c>
      <c r="AL43" s="36">
        <v>7.3</v>
      </c>
      <c r="AM43" s="36">
        <v>9.8000000000000007</v>
      </c>
      <c r="AN43" s="36">
        <v>8.4</v>
      </c>
      <c r="AO43" s="36">
        <v>8.6</v>
      </c>
      <c r="AP43" s="36">
        <v>8</v>
      </c>
      <c r="AQ43" s="36">
        <v>7.6</v>
      </c>
      <c r="AR43" s="36">
        <v>6.9</v>
      </c>
      <c r="AS43" s="36">
        <v>6.8</v>
      </c>
      <c r="AT43" s="36">
        <v>7.3</v>
      </c>
      <c r="AU43" s="36">
        <v>6.5</v>
      </c>
      <c r="AV43" s="36">
        <v>7.2</v>
      </c>
      <c r="AW43" s="36">
        <v>7.4</v>
      </c>
      <c r="AX43" s="36">
        <v>6.2</v>
      </c>
      <c r="AY43" s="36">
        <v>5.4</v>
      </c>
      <c r="AZ43" s="36">
        <v>5.0999999999999996</v>
      </c>
      <c r="BA43" s="36">
        <v>4.8</v>
      </c>
      <c r="BB43" s="36">
        <v>5.4</v>
      </c>
      <c r="BC43" s="36">
        <v>5.4</v>
      </c>
      <c r="BD43" s="36">
        <v>5.8</v>
      </c>
      <c r="BE43" s="36">
        <v>5.0999999999999996</v>
      </c>
      <c r="BF43" s="36">
        <v>4.8</v>
      </c>
      <c r="BG43" s="36">
        <v>4.4000000000000004</v>
      </c>
      <c r="BH43" s="36">
        <v>4.5999999999999996</v>
      </c>
      <c r="BI43" s="36">
        <v>5</v>
      </c>
      <c r="BJ43" s="36">
        <v>5.8</v>
      </c>
      <c r="BK43" s="36">
        <v>6.4</v>
      </c>
      <c r="BL43" s="36">
        <v>5.7</v>
      </c>
      <c r="BM43" s="36">
        <v>5.8</v>
      </c>
      <c r="BN43" s="36">
        <v>5.7</v>
      </c>
      <c r="BO43" s="36">
        <v>5.8</v>
      </c>
      <c r="BP43" s="36">
        <v>5.7</v>
      </c>
      <c r="BQ43" s="36">
        <v>5.2</v>
      </c>
      <c r="BR43" s="36">
        <v>4.8</v>
      </c>
      <c r="BS43" s="36">
        <v>4.8</v>
      </c>
      <c r="BT43" s="36">
        <v>4.5999999999999996</v>
      </c>
      <c r="BU43" s="36">
        <v>5</v>
      </c>
      <c r="BV43" s="36">
        <v>5</v>
      </c>
      <c r="BW43" s="36">
        <v>4.8</v>
      </c>
      <c r="BX43" s="36">
        <v>5.4</v>
      </c>
      <c r="BY43" s="36">
        <v>5.0999999999999996</v>
      </c>
      <c r="BZ43" s="36">
        <v>4.7</v>
      </c>
      <c r="CA43" s="36">
        <v>4.5</v>
      </c>
      <c r="CB43" s="36">
        <v>4.5</v>
      </c>
      <c r="CC43" s="36">
        <v>4.5</v>
      </c>
      <c r="CD43" s="36">
        <v>4.8</v>
      </c>
      <c r="CE43" s="36">
        <v>6.1</v>
      </c>
      <c r="CF43" s="36">
        <v>7</v>
      </c>
      <c r="CG43" s="36">
        <v>5.5</v>
      </c>
      <c r="CH43" s="36">
        <v>4.3</v>
      </c>
      <c r="CI43" s="36">
        <v>4.4000000000000004</v>
      </c>
      <c r="CJ43" s="36">
        <v>4.2</v>
      </c>
      <c r="CK43" s="36">
        <v>3.9</v>
      </c>
      <c r="CL43" s="36">
        <v>3.8</v>
      </c>
      <c r="CM43" s="36">
        <v>3.7</v>
      </c>
    </row>
    <row r="44" spans="1:91" ht="13.95" customHeight="1">
      <c r="A44" s="39" t="s">
        <v>260</v>
      </c>
      <c r="B44" s="36">
        <v>-3.4</v>
      </c>
      <c r="C44" s="36">
        <v>-4</v>
      </c>
      <c r="D44" s="36">
        <v>-2.5</v>
      </c>
      <c r="E44" s="36">
        <v>-1.6</v>
      </c>
      <c r="F44" s="36">
        <v>-1.4</v>
      </c>
      <c r="G44" s="36">
        <v>-1.5</v>
      </c>
      <c r="H44" s="36">
        <v>-2.7</v>
      </c>
      <c r="I44" s="36">
        <v>-4.5</v>
      </c>
      <c r="J44" s="36">
        <v>-5.5</v>
      </c>
      <c r="K44" s="36">
        <v>-4.5999999999999996</v>
      </c>
      <c r="L44" s="36">
        <v>-4.3</v>
      </c>
      <c r="M44" s="36">
        <v>-5.0999999999999996</v>
      </c>
      <c r="N44" s="36">
        <v>-5</v>
      </c>
      <c r="O44" s="36">
        <v>-4.7</v>
      </c>
      <c r="P44" s="36">
        <v>-4.8</v>
      </c>
      <c r="Q44" s="36">
        <v>-5.0999999999999996</v>
      </c>
      <c r="R44" s="36">
        <v>-5.0999999999999996</v>
      </c>
      <c r="S44" s="36">
        <v>-5.4</v>
      </c>
      <c r="T44" s="36">
        <v>-5.3</v>
      </c>
      <c r="U44" s="36">
        <v>-5</v>
      </c>
      <c r="V44" s="36">
        <v>-5.2</v>
      </c>
      <c r="W44" s="36">
        <v>-4.9000000000000004</v>
      </c>
      <c r="X44" s="36">
        <v>-4.9000000000000004</v>
      </c>
      <c r="Y44" s="36">
        <v>-5.2</v>
      </c>
      <c r="Z44" s="36">
        <v>-4.8</v>
      </c>
      <c r="AA44" s="36">
        <v>-5</v>
      </c>
      <c r="AB44" s="36">
        <v>-4.9000000000000004</v>
      </c>
      <c r="AC44" s="36">
        <v>-4.5999999999999996</v>
      </c>
      <c r="AD44" s="36">
        <v>-4.5</v>
      </c>
      <c r="AE44" s="36">
        <v>-4.3</v>
      </c>
      <c r="AF44" s="36">
        <v>-4.4000000000000004</v>
      </c>
      <c r="AG44" s="36">
        <v>-4.8</v>
      </c>
      <c r="AH44" s="36">
        <v>-4.2</v>
      </c>
      <c r="AI44" s="36">
        <v>-5.5</v>
      </c>
      <c r="AJ44" s="36">
        <v>-6.2</v>
      </c>
      <c r="AK44" s="36">
        <v>-4.0999999999999996</v>
      </c>
      <c r="AL44" s="36">
        <v>-3.9</v>
      </c>
      <c r="AM44" s="36">
        <v>-4.4000000000000004</v>
      </c>
      <c r="AN44" s="36">
        <v>-3.6</v>
      </c>
      <c r="AO44" s="36">
        <v>-3.4</v>
      </c>
      <c r="AP44" s="36">
        <v>-3.5</v>
      </c>
      <c r="AQ44" s="36">
        <v>-3.4</v>
      </c>
      <c r="AR44" s="36">
        <v>-4.0999999999999996</v>
      </c>
      <c r="AS44" s="36">
        <v>-3.5</v>
      </c>
      <c r="AT44" s="36">
        <v>-4.2</v>
      </c>
      <c r="AU44" s="36">
        <v>-3.8</v>
      </c>
      <c r="AV44" s="36">
        <v>-3.5</v>
      </c>
      <c r="AW44" s="36">
        <v>-3.3</v>
      </c>
      <c r="AX44" s="36">
        <v>-3.6</v>
      </c>
      <c r="AY44" s="36">
        <v>-3.5</v>
      </c>
      <c r="AZ44" s="36">
        <v>-3.3</v>
      </c>
      <c r="BA44" s="36">
        <v>-2.9</v>
      </c>
      <c r="BB44" s="36">
        <v>-3</v>
      </c>
      <c r="BC44" s="36">
        <v>-2.8</v>
      </c>
      <c r="BD44" s="36">
        <v>-2.7</v>
      </c>
      <c r="BE44" s="36">
        <v>-2.6</v>
      </c>
      <c r="BF44" s="36">
        <v>-2.9</v>
      </c>
      <c r="BG44" s="36">
        <v>-2.4</v>
      </c>
      <c r="BH44" s="36">
        <v>-3.1</v>
      </c>
      <c r="BI44" s="36">
        <v>-2.9</v>
      </c>
      <c r="BJ44" s="36">
        <v>-2.4</v>
      </c>
      <c r="BK44" s="36">
        <v>-2.4</v>
      </c>
      <c r="BL44" s="36">
        <v>-2.5</v>
      </c>
      <c r="BM44" s="36">
        <v>-2.4</v>
      </c>
      <c r="BN44" s="36">
        <v>-2.5</v>
      </c>
      <c r="BO44" s="36">
        <v>-2.6</v>
      </c>
      <c r="BP44" s="36">
        <v>-2.6</v>
      </c>
      <c r="BQ44" s="36">
        <v>-2.6</v>
      </c>
      <c r="BR44" s="36">
        <v>-3</v>
      </c>
      <c r="BS44" s="36">
        <v>-2.9</v>
      </c>
      <c r="BT44" s="36">
        <v>-2.6</v>
      </c>
      <c r="BU44" s="36">
        <v>-2.4</v>
      </c>
      <c r="BV44" s="36">
        <v>-2.5</v>
      </c>
      <c r="BW44" s="36">
        <v>-2.9</v>
      </c>
      <c r="BX44" s="36">
        <v>-2.7</v>
      </c>
      <c r="BY44" s="36">
        <v>-2.5</v>
      </c>
      <c r="BZ44" s="36">
        <v>-3.1</v>
      </c>
      <c r="CA44" s="36">
        <v>-2.5</v>
      </c>
      <c r="CB44" s="36">
        <v>-2.2999999999999998</v>
      </c>
      <c r="CC44" s="36">
        <v>-2.4</v>
      </c>
      <c r="CD44" s="36">
        <v>-2.2000000000000002</v>
      </c>
      <c r="CE44" s="36">
        <v>-1.6</v>
      </c>
      <c r="CF44" s="36">
        <v>-1.8</v>
      </c>
      <c r="CG44" s="36">
        <v>-3.7</v>
      </c>
      <c r="CH44" s="36">
        <v>-2.1</v>
      </c>
      <c r="CI44" s="36">
        <v>-2.4</v>
      </c>
      <c r="CJ44" s="36">
        <v>-2.2999999999999998</v>
      </c>
      <c r="CK44" s="36">
        <v>-2.5</v>
      </c>
      <c r="CL44" s="36">
        <v>-2.4</v>
      </c>
      <c r="CM44" s="36">
        <v>-2.4</v>
      </c>
    </row>
    <row r="45" spans="1:91" ht="13.95" customHeight="1">
      <c r="A45" s="38" t="s">
        <v>259</v>
      </c>
      <c r="B45" s="41">
        <v>100</v>
      </c>
      <c r="C45" s="41">
        <v>100</v>
      </c>
      <c r="D45" s="41">
        <v>100</v>
      </c>
      <c r="E45" s="41">
        <v>100</v>
      </c>
      <c r="F45" s="41">
        <v>100</v>
      </c>
      <c r="G45" s="41">
        <v>100</v>
      </c>
      <c r="H45" s="41">
        <v>100</v>
      </c>
      <c r="I45" s="41">
        <v>100</v>
      </c>
      <c r="J45" s="41">
        <v>100</v>
      </c>
      <c r="K45" s="41">
        <v>100</v>
      </c>
      <c r="L45" s="41">
        <v>100</v>
      </c>
      <c r="M45" s="41">
        <v>100</v>
      </c>
      <c r="N45" s="41">
        <v>100</v>
      </c>
      <c r="O45" s="41">
        <v>100</v>
      </c>
      <c r="P45" s="41">
        <v>100</v>
      </c>
      <c r="Q45" s="41">
        <v>100</v>
      </c>
      <c r="R45" s="41">
        <v>100</v>
      </c>
      <c r="S45" s="41">
        <v>100</v>
      </c>
      <c r="T45" s="41">
        <v>100</v>
      </c>
      <c r="U45" s="41">
        <v>100</v>
      </c>
      <c r="V45" s="41">
        <v>100</v>
      </c>
      <c r="W45" s="41">
        <v>100</v>
      </c>
      <c r="X45" s="41">
        <v>100</v>
      </c>
      <c r="Y45" s="41">
        <v>100</v>
      </c>
      <c r="Z45" s="41">
        <v>100</v>
      </c>
      <c r="AA45" s="41">
        <v>100</v>
      </c>
      <c r="AB45" s="41">
        <v>100</v>
      </c>
      <c r="AC45" s="41">
        <v>100</v>
      </c>
      <c r="AD45" s="41">
        <v>100</v>
      </c>
      <c r="AE45" s="41">
        <v>100</v>
      </c>
      <c r="AF45" s="41">
        <v>100</v>
      </c>
      <c r="AG45" s="41">
        <v>100</v>
      </c>
      <c r="AH45" s="41">
        <v>100</v>
      </c>
      <c r="AI45" s="41">
        <v>100</v>
      </c>
      <c r="AJ45" s="41">
        <v>100</v>
      </c>
      <c r="AK45" s="41">
        <v>100</v>
      </c>
      <c r="AL45" s="41">
        <v>100</v>
      </c>
      <c r="AM45" s="41">
        <v>100</v>
      </c>
      <c r="AN45" s="41">
        <v>100</v>
      </c>
      <c r="AO45" s="41">
        <v>100</v>
      </c>
      <c r="AP45" s="41">
        <v>100</v>
      </c>
      <c r="AQ45" s="41">
        <v>100</v>
      </c>
      <c r="AR45" s="41">
        <v>100</v>
      </c>
      <c r="AS45" s="41">
        <v>100</v>
      </c>
      <c r="AT45" s="41">
        <v>100</v>
      </c>
      <c r="AU45" s="41">
        <v>100</v>
      </c>
      <c r="AV45" s="41">
        <v>100</v>
      </c>
      <c r="AW45" s="41">
        <v>100</v>
      </c>
      <c r="AX45" s="41">
        <v>100</v>
      </c>
      <c r="AY45" s="41">
        <v>100</v>
      </c>
      <c r="AZ45" s="41">
        <v>100</v>
      </c>
      <c r="BA45" s="41">
        <v>100</v>
      </c>
      <c r="BB45" s="41">
        <v>100</v>
      </c>
      <c r="BC45" s="41">
        <v>100</v>
      </c>
      <c r="BD45" s="41">
        <v>100</v>
      </c>
      <c r="BE45" s="41">
        <v>100</v>
      </c>
      <c r="BF45" s="41">
        <v>100</v>
      </c>
      <c r="BG45" s="41">
        <v>100</v>
      </c>
      <c r="BH45" s="41">
        <v>100</v>
      </c>
      <c r="BI45" s="41">
        <v>100</v>
      </c>
      <c r="BJ45" s="41">
        <v>100</v>
      </c>
      <c r="BK45" s="41">
        <v>100</v>
      </c>
      <c r="BL45" s="41">
        <v>100</v>
      </c>
      <c r="BM45" s="41">
        <v>100</v>
      </c>
      <c r="BN45" s="41">
        <v>100</v>
      </c>
      <c r="BO45" s="41">
        <v>100</v>
      </c>
      <c r="BP45" s="41">
        <v>100</v>
      </c>
      <c r="BQ45" s="41">
        <v>100</v>
      </c>
      <c r="BR45" s="41">
        <v>100</v>
      </c>
      <c r="BS45" s="41">
        <v>100</v>
      </c>
      <c r="BT45" s="41">
        <v>100</v>
      </c>
      <c r="BU45" s="41">
        <v>100</v>
      </c>
      <c r="BV45" s="41">
        <v>100</v>
      </c>
      <c r="BW45" s="41">
        <v>100</v>
      </c>
      <c r="BX45" s="41">
        <v>100</v>
      </c>
      <c r="BY45" s="41">
        <v>100</v>
      </c>
      <c r="BZ45" s="41">
        <v>100</v>
      </c>
      <c r="CA45" s="41">
        <v>100</v>
      </c>
      <c r="CB45" s="41">
        <v>100</v>
      </c>
      <c r="CC45" s="41">
        <v>100</v>
      </c>
      <c r="CD45" s="41">
        <v>100</v>
      </c>
      <c r="CE45" s="41">
        <v>100</v>
      </c>
      <c r="CF45" s="41">
        <v>100</v>
      </c>
      <c r="CG45" s="41">
        <v>100</v>
      </c>
      <c r="CH45" s="41">
        <v>100</v>
      </c>
      <c r="CI45" s="41">
        <v>100</v>
      </c>
      <c r="CJ45" s="41">
        <v>100</v>
      </c>
      <c r="CK45" s="41">
        <v>100</v>
      </c>
      <c r="CL45" s="41">
        <v>100</v>
      </c>
      <c r="CM45" s="41">
        <v>100</v>
      </c>
    </row>
    <row r="46" spans="1:91" ht="13.95" customHeight="1">
      <c r="A46" s="20" t="s">
        <v>55</v>
      </c>
      <c r="B46" s="36">
        <v>100.2</v>
      </c>
      <c r="C46" s="36">
        <v>99.7</v>
      </c>
      <c r="D46" s="36">
        <v>99.8</v>
      </c>
      <c r="E46" s="36">
        <v>99.9</v>
      </c>
      <c r="F46" s="36">
        <v>99.9</v>
      </c>
      <c r="G46" s="36">
        <v>99.8</v>
      </c>
      <c r="H46" s="36">
        <v>99.6</v>
      </c>
      <c r="I46" s="36">
        <v>99.1</v>
      </c>
      <c r="J46" s="36">
        <v>98.8</v>
      </c>
      <c r="K46" s="36">
        <v>98.9</v>
      </c>
      <c r="L46" s="36">
        <v>98.8</v>
      </c>
      <c r="M46" s="36">
        <v>97.2</v>
      </c>
      <c r="N46" s="36">
        <v>97.4</v>
      </c>
      <c r="O46" s="36">
        <v>96.9</v>
      </c>
      <c r="P46" s="36">
        <v>95.9</v>
      </c>
      <c r="Q46" s="36">
        <v>94.2</v>
      </c>
      <c r="R46" s="36">
        <v>93</v>
      </c>
      <c r="S46" s="36">
        <v>92.1</v>
      </c>
      <c r="T46" s="36">
        <v>90.9</v>
      </c>
      <c r="U46" s="36">
        <v>90.2</v>
      </c>
      <c r="V46" s="36">
        <v>88.2</v>
      </c>
      <c r="W46" s="36">
        <v>88.1</v>
      </c>
      <c r="X46" s="36">
        <v>87.3</v>
      </c>
      <c r="Y46" s="36">
        <v>86.6</v>
      </c>
      <c r="Z46" s="36">
        <v>86.7</v>
      </c>
      <c r="AA46" s="36">
        <v>86</v>
      </c>
      <c r="AB46" s="36">
        <v>85.3</v>
      </c>
      <c r="AC46" s="36">
        <v>87</v>
      </c>
      <c r="AD46" s="36">
        <v>87.5</v>
      </c>
      <c r="AE46" s="36">
        <v>86.3</v>
      </c>
      <c r="AF46" s="36">
        <v>85.9</v>
      </c>
      <c r="AG46" s="36">
        <v>84.4</v>
      </c>
      <c r="AH46" s="36">
        <v>83.9</v>
      </c>
      <c r="AI46" s="36">
        <v>81.400000000000006</v>
      </c>
      <c r="AJ46" s="36">
        <v>80.400000000000006</v>
      </c>
      <c r="AK46" s="36">
        <v>81.5</v>
      </c>
      <c r="AL46" s="36">
        <v>81</v>
      </c>
      <c r="AM46" s="36">
        <v>80.5</v>
      </c>
      <c r="AN46" s="36">
        <v>80.3</v>
      </c>
      <c r="AO46" s="36">
        <v>80.599999999999994</v>
      </c>
      <c r="AP46" s="36">
        <v>80.3</v>
      </c>
      <c r="AQ46" s="36">
        <v>80.7</v>
      </c>
      <c r="AR46" s="36">
        <v>80.099999999999994</v>
      </c>
      <c r="AS46" s="36">
        <v>79.8</v>
      </c>
      <c r="AT46" s="36">
        <v>81.8</v>
      </c>
      <c r="AU46" s="36">
        <v>80.5</v>
      </c>
      <c r="AV46" s="36">
        <v>81.3</v>
      </c>
      <c r="AW46" s="36">
        <v>81.5</v>
      </c>
      <c r="AX46" s="36">
        <v>80.599999999999994</v>
      </c>
      <c r="AY46" s="36">
        <v>80.8</v>
      </c>
      <c r="AZ46" s="36">
        <v>81.599999999999994</v>
      </c>
      <c r="BA46" s="36">
        <v>82</v>
      </c>
      <c r="BB46" s="36">
        <v>81.7</v>
      </c>
      <c r="BC46" s="36">
        <v>81.7</v>
      </c>
      <c r="BD46" s="36">
        <v>81.099999999999994</v>
      </c>
      <c r="BE46" s="36">
        <v>80.900000000000006</v>
      </c>
      <c r="BF46" s="36">
        <v>81</v>
      </c>
      <c r="BG46" s="36">
        <v>80.7</v>
      </c>
      <c r="BH46" s="36">
        <v>80.599999999999994</v>
      </c>
      <c r="BI46" s="36">
        <v>80.8</v>
      </c>
      <c r="BJ46" s="36">
        <v>81.2</v>
      </c>
      <c r="BK46" s="36">
        <v>81.5</v>
      </c>
      <c r="BL46" s="36">
        <v>81.400000000000006</v>
      </c>
      <c r="BM46" s="36">
        <v>82.3</v>
      </c>
      <c r="BN46" s="36">
        <v>83.2</v>
      </c>
      <c r="BO46" s="36">
        <v>83.4</v>
      </c>
      <c r="BP46" s="36">
        <v>83.7</v>
      </c>
      <c r="BQ46" s="36">
        <v>84.1</v>
      </c>
      <c r="BR46" s="36">
        <v>83.4</v>
      </c>
      <c r="BS46" s="36">
        <v>84.1</v>
      </c>
      <c r="BT46" s="36">
        <v>85.3</v>
      </c>
      <c r="BU46" s="36">
        <v>84</v>
      </c>
      <c r="BV46" s="36">
        <v>86.2</v>
      </c>
      <c r="BW46" s="36">
        <v>85.6</v>
      </c>
      <c r="BX46" s="36">
        <v>81.7</v>
      </c>
      <c r="BY46" s="36">
        <v>79.900000000000006</v>
      </c>
      <c r="BZ46" s="36">
        <v>79.900000000000006</v>
      </c>
      <c r="CA46" s="36">
        <v>79.900000000000006</v>
      </c>
      <c r="CB46" s="36">
        <v>79.900000000000006</v>
      </c>
      <c r="CC46" s="36">
        <v>79.3</v>
      </c>
      <c r="CD46" s="36">
        <v>79.599999999999994</v>
      </c>
      <c r="CE46" s="36">
        <v>85.4</v>
      </c>
      <c r="CF46" s="36">
        <v>85.3</v>
      </c>
      <c r="CG46" s="36">
        <v>82.8</v>
      </c>
      <c r="CH46" s="36">
        <v>81</v>
      </c>
      <c r="CI46" s="36">
        <v>80.900000000000006</v>
      </c>
      <c r="CJ46" s="36">
        <v>80.2</v>
      </c>
      <c r="CK46" s="36">
        <v>79.599999999999994</v>
      </c>
      <c r="CL46" s="36">
        <v>79.2</v>
      </c>
      <c r="CM46" s="36">
        <v>79.099999999999994</v>
      </c>
    </row>
    <row r="47" spans="1:91" ht="13.95" customHeight="1">
      <c r="A47" s="20" t="s">
        <v>54</v>
      </c>
      <c r="B47" s="36">
        <v>-0.2</v>
      </c>
      <c r="C47" s="36">
        <v>0.3</v>
      </c>
      <c r="D47" s="36">
        <v>0.2</v>
      </c>
      <c r="E47" s="36">
        <v>0.1</v>
      </c>
      <c r="F47" s="36">
        <v>0.1</v>
      </c>
      <c r="G47" s="36">
        <v>0.2</v>
      </c>
      <c r="H47" s="36">
        <v>0.4</v>
      </c>
      <c r="I47" s="36">
        <v>0.9</v>
      </c>
      <c r="J47" s="36">
        <v>1.2</v>
      </c>
      <c r="K47" s="36">
        <v>1.1000000000000001</v>
      </c>
      <c r="L47" s="36">
        <v>1.2</v>
      </c>
      <c r="M47" s="36">
        <v>2.8</v>
      </c>
      <c r="N47" s="36">
        <v>2.6</v>
      </c>
      <c r="O47" s="36">
        <v>3.1</v>
      </c>
      <c r="P47" s="36">
        <v>4.0999999999999996</v>
      </c>
      <c r="Q47" s="36">
        <v>5.8</v>
      </c>
      <c r="R47" s="36">
        <v>7</v>
      </c>
      <c r="S47" s="36">
        <v>7.9</v>
      </c>
      <c r="T47" s="36">
        <v>9.1</v>
      </c>
      <c r="U47" s="36">
        <v>9.8000000000000007</v>
      </c>
      <c r="V47" s="36">
        <v>11.8</v>
      </c>
      <c r="W47" s="36">
        <v>11.9</v>
      </c>
      <c r="X47" s="36">
        <v>12.7</v>
      </c>
      <c r="Y47" s="36">
        <v>13.4</v>
      </c>
      <c r="Z47" s="36">
        <v>13.3</v>
      </c>
      <c r="AA47" s="36">
        <v>14</v>
      </c>
      <c r="AB47" s="36">
        <v>14.7</v>
      </c>
      <c r="AC47" s="36">
        <v>13</v>
      </c>
      <c r="AD47" s="36">
        <v>12.5</v>
      </c>
      <c r="AE47" s="36">
        <v>13.7</v>
      </c>
      <c r="AF47" s="36">
        <v>14.1</v>
      </c>
      <c r="AG47" s="36">
        <v>15.6</v>
      </c>
      <c r="AH47" s="36">
        <v>16.100000000000001</v>
      </c>
      <c r="AI47" s="36">
        <v>18.600000000000001</v>
      </c>
      <c r="AJ47" s="36">
        <v>19.600000000000001</v>
      </c>
      <c r="AK47" s="36">
        <v>18.5</v>
      </c>
      <c r="AL47" s="36">
        <v>19</v>
      </c>
      <c r="AM47" s="36">
        <v>19.5</v>
      </c>
      <c r="AN47" s="36">
        <v>19.7</v>
      </c>
      <c r="AO47" s="36">
        <v>19.399999999999999</v>
      </c>
      <c r="AP47" s="36">
        <v>19.7</v>
      </c>
      <c r="AQ47" s="36">
        <v>19.3</v>
      </c>
      <c r="AR47" s="36">
        <v>19.899999999999999</v>
      </c>
      <c r="AS47" s="36">
        <v>20.2</v>
      </c>
      <c r="AT47" s="36">
        <v>18.2</v>
      </c>
      <c r="AU47" s="36">
        <v>19.5</v>
      </c>
      <c r="AV47" s="36">
        <v>18.7</v>
      </c>
      <c r="AW47" s="36">
        <v>18.5</v>
      </c>
      <c r="AX47" s="36">
        <v>19.399999999999999</v>
      </c>
      <c r="AY47" s="36">
        <v>19.2</v>
      </c>
      <c r="AZ47" s="36">
        <v>18.399999999999999</v>
      </c>
      <c r="BA47" s="36">
        <v>18</v>
      </c>
      <c r="BB47" s="36">
        <v>18.3</v>
      </c>
      <c r="BC47" s="36">
        <v>18.3</v>
      </c>
      <c r="BD47" s="36">
        <v>18.899999999999999</v>
      </c>
      <c r="BE47" s="36">
        <v>19.100000000000001</v>
      </c>
      <c r="BF47" s="36">
        <v>19</v>
      </c>
      <c r="BG47" s="36">
        <v>19.3</v>
      </c>
      <c r="BH47" s="36">
        <v>19.399999999999999</v>
      </c>
      <c r="BI47" s="36">
        <v>19.2</v>
      </c>
      <c r="BJ47" s="36">
        <v>18.8</v>
      </c>
      <c r="BK47" s="36">
        <v>18.5</v>
      </c>
      <c r="BL47" s="36">
        <v>18.600000000000001</v>
      </c>
      <c r="BM47" s="36">
        <v>17.7</v>
      </c>
      <c r="BN47" s="36">
        <v>16.8</v>
      </c>
      <c r="BO47" s="36">
        <v>16.600000000000001</v>
      </c>
      <c r="BP47" s="36">
        <v>16.3</v>
      </c>
      <c r="BQ47" s="36">
        <v>15.9</v>
      </c>
      <c r="BR47" s="36">
        <v>16.600000000000001</v>
      </c>
      <c r="BS47" s="36">
        <v>15.9</v>
      </c>
      <c r="BT47" s="36">
        <v>14.7</v>
      </c>
      <c r="BU47" s="36">
        <v>16</v>
      </c>
      <c r="BV47" s="36">
        <v>13.8</v>
      </c>
      <c r="BW47" s="36">
        <v>14.4</v>
      </c>
      <c r="BX47" s="36">
        <v>18.3</v>
      </c>
      <c r="BY47" s="36">
        <v>20.100000000000001</v>
      </c>
      <c r="BZ47" s="36">
        <v>20.100000000000001</v>
      </c>
      <c r="CA47" s="36">
        <v>20.100000000000001</v>
      </c>
      <c r="CB47" s="36">
        <v>20.100000000000001</v>
      </c>
      <c r="CC47" s="36">
        <v>20.7</v>
      </c>
      <c r="CD47" s="36">
        <v>20.399999999999999</v>
      </c>
      <c r="CE47" s="36">
        <v>14.6</v>
      </c>
      <c r="CF47" s="36">
        <v>14.7</v>
      </c>
      <c r="CG47" s="36">
        <v>17.2</v>
      </c>
      <c r="CH47" s="36">
        <v>19</v>
      </c>
      <c r="CI47" s="36">
        <v>19.100000000000001</v>
      </c>
      <c r="CJ47" s="36">
        <v>19.8</v>
      </c>
      <c r="CK47" s="36">
        <v>20.399999999999999</v>
      </c>
      <c r="CL47" s="36">
        <v>20.8</v>
      </c>
      <c r="CM47" s="36">
        <v>20.9</v>
      </c>
    </row>
    <row r="48" spans="1:91" ht="13.95" customHeight="1" thickBot="1">
      <c r="A48" s="35" t="s">
        <v>266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</row>
    <row r="49" spans="1:91" ht="13.95" customHeight="1">
      <c r="A49" s="39" t="s">
        <v>265</v>
      </c>
      <c r="B49" s="36">
        <v>1.7</v>
      </c>
      <c r="C49" s="36">
        <v>5.5</v>
      </c>
      <c r="D49" s="36">
        <v>17.399999999999999</v>
      </c>
      <c r="E49" s="36">
        <v>36.1</v>
      </c>
      <c r="F49" s="36">
        <v>37</v>
      </c>
      <c r="G49" s="36">
        <v>36.6</v>
      </c>
      <c r="H49" s="36">
        <v>18.7</v>
      </c>
      <c r="I49" s="36">
        <v>5.4</v>
      </c>
      <c r="J49" s="36">
        <v>3.5</v>
      </c>
      <c r="K49" s="36">
        <v>4.8</v>
      </c>
      <c r="L49" s="36">
        <v>4.9000000000000004</v>
      </c>
      <c r="M49" s="36">
        <v>7.2</v>
      </c>
      <c r="N49" s="36">
        <v>12.9</v>
      </c>
      <c r="O49" s="36">
        <v>13.8</v>
      </c>
      <c r="P49" s="36">
        <v>12.7</v>
      </c>
      <c r="Q49" s="36">
        <v>10.5</v>
      </c>
      <c r="R49" s="36">
        <v>9.6999999999999993</v>
      </c>
      <c r="S49" s="36">
        <v>9.8000000000000007</v>
      </c>
      <c r="T49" s="36">
        <v>9.9</v>
      </c>
      <c r="U49" s="36">
        <v>9.6999999999999993</v>
      </c>
      <c r="V49" s="36">
        <v>9</v>
      </c>
      <c r="W49" s="36">
        <v>9.1</v>
      </c>
      <c r="X49" s="36">
        <v>8.9</v>
      </c>
      <c r="Y49" s="36">
        <v>8.6</v>
      </c>
      <c r="Z49" s="36">
        <v>8.3000000000000007</v>
      </c>
      <c r="AA49" s="36">
        <v>7.1</v>
      </c>
      <c r="AB49" s="36">
        <v>7.4</v>
      </c>
      <c r="AC49" s="36">
        <v>8.5</v>
      </c>
      <c r="AD49" s="36">
        <v>9.1</v>
      </c>
      <c r="AE49" s="36">
        <v>8.4</v>
      </c>
      <c r="AF49" s="36">
        <v>7.8</v>
      </c>
      <c r="AG49" s="36">
        <v>7.1</v>
      </c>
      <c r="AH49" s="36">
        <v>6.5</v>
      </c>
      <c r="AI49" s="36">
        <v>5.7</v>
      </c>
      <c r="AJ49" s="36">
        <v>5.4</v>
      </c>
      <c r="AK49" s="36">
        <v>5.4</v>
      </c>
      <c r="AL49" s="36">
        <v>5</v>
      </c>
      <c r="AM49" s="36">
        <v>4.7</v>
      </c>
      <c r="AN49" s="36">
        <v>4.8</v>
      </c>
      <c r="AO49" s="36">
        <v>4.5999999999999996</v>
      </c>
      <c r="AP49" s="36">
        <v>4.5</v>
      </c>
      <c r="AQ49" s="36">
        <v>4.8</v>
      </c>
      <c r="AR49" s="36">
        <v>5</v>
      </c>
      <c r="AS49" s="36">
        <v>5.6</v>
      </c>
      <c r="AT49" s="36">
        <v>5.9</v>
      </c>
      <c r="AU49" s="36">
        <v>5.8</v>
      </c>
      <c r="AV49" s="36">
        <v>5.9</v>
      </c>
      <c r="AW49" s="36">
        <v>6</v>
      </c>
      <c r="AX49" s="36">
        <v>5.9</v>
      </c>
      <c r="AY49" s="36">
        <v>5.7</v>
      </c>
      <c r="AZ49" s="36">
        <v>5.5</v>
      </c>
      <c r="BA49" s="36">
        <v>5.0999999999999996</v>
      </c>
      <c r="BB49" s="36">
        <v>4.5</v>
      </c>
      <c r="BC49" s="36">
        <v>4.5999999999999996</v>
      </c>
      <c r="BD49" s="36">
        <v>4.3</v>
      </c>
      <c r="BE49" s="36">
        <v>3.9</v>
      </c>
      <c r="BF49" s="36">
        <v>3.6</v>
      </c>
      <c r="BG49" s="36">
        <v>3.3</v>
      </c>
      <c r="BH49" s="36">
        <v>3.2</v>
      </c>
      <c r="BI49" s="36">
        <v>3</v>
      </c>
      <c r="BJ49" s="36">
        <v>2.9</v>
      </c>
      <c r="BK49" s="36">
        <v>2.9</v>
      </c>
      <c r="BL49" s="36">
        <v>2.9</v>
      </c>
      <c r="BM49" s="36">
        <v>3.2</v>
      </c>
      <c r="BN49" s="36">
        <v>3.6</v>
      </c>
      <c r="BO49" s="36">
        <v>3.8</v>
      </c>
      <c r="BP49" s="36">
        <v>3.9</v>
      </c>
      <c r="BQ49" s="36">
        <v>3.8</v>
      </c>
      <c r="BR49" s="36">
        <v>3.9</v>
      </c>
      <c r="BS49" s="36">
        <v>4.2</v>
      </c>
      <c r="BT49" s="36">
        <v>4.5999999999999996</v>
      </c>
      <c r="BU49" s="36">
        <v>4.7</v>
      </c>
      <c r="BV49" s="36">
        <v>4.5999999999999996</v>
      </c>
      <c r="BW49" s="36">
        <v>4.2</v>
      </c>
      <c r="BX49" s="36">
        <v>3.8</v>
      </c>
      <c r="BY49" s="36">
        <v>3.5</v>
      </c>
      <c r="BZ49" s="36">
        <v>3.3</v>
      </c>
      <c r="CA49" s="36">
        <v>3.2</v>
      </c>
      <c r="CB49" s="36">
        <v>3.1</v>
      </c>
      <c r="CC49" s="36">
        <v>3.1</v>
      </c>
      <c r="CD49" s="36">
        <v>3.2</v>
      </c>
      <c r="CE49" s="36">
        <v>3.4</v>
      </c>
      <c r="CF49" s="36">
        <v>3.3</v>
      </c>
      <c r="CG49" s="36">
        <v>3.1</v>
      </c>
      <c r="CH49" s="36">
        <v>3.1</v>
      </c>
      <c r="CI49" s="36">
        <v>3.3</v>
      </c>
      <c r="CJ49" s="36">
        <v>3.3</v>
      </c>
      <c r="CK49" s="36">
        <v>3.1</v>
      </c>
      <c r="CL49" s="36">
        <v>3.1</v>
      </c>
      <c r="CM49" s="36">
        <v>3</v>
      </c>
    </row>
    <row r="50" spans="1:91" ht="13.95" customHeight="1">
      <c r="A50" s="39" t="s">
        <v>264</v>
      </c>
      <c r="B50" s="36">
        <v>4.2</v>
      </c>
      <c r="C50" s="36">
        <v>3.6</v>
      </c>
      <c r="D50" s="36">
        <v>2.4</v>
      </c>
      <c r="E50" s="36">
        <v>1.4</v>
      </c>
      <c r="F50" s="36">
        <v>0.9</v>
      </c>
      <c r="G50" s="36">
        <v>0.8</v>
      </c>
      <c r="H50" s="36">
        <v>2.4</v>
      </c>
      <c r="I50" s="36">
        <v>4.0999999999999996</v>
      </c>
      <c r="J50" s="36">
        <v>3.8</v>
      </c>
      <c r="K50" s="36">
        <v>3.9</v>
      </c>
      <c r="L50" s="36">
        <v>5.0999999999999996</v>
      </c>
      <c r="M50" s="36">
        <v>3.4</v>
      </c>
      <c r="N50" s="36">
        <v>3.3</v>
      </c>
      <c r="O50" s="36">
        <v>3.1</v>
      </c>
      <c r="P50" s="36">
        <v>3.4</v>
      </c>
      <c r="Q50" s="36">
        <v>3.7</v>
      </c>
      <c r="R50" s="36">
        <v>3.7</v>
      </c>
      <c r="S50" s="36">
        <v>3.9</v>
      </c>
      <c r="T50" s="36">
        <v>4.7</v>
      </c>
      <c r="U50" s="36">
        <v>4.9000000000000004</v>
      </c>
      <c r="V50" s="36">
        <v>4.9000000000000004</v>
      </c>
      <c r="W50" s="36">
        <v>5.5</v>
      </c>
      <c r="X50" s="36">
        <v>5.4</v>
      </c>
      <c r="Y50" s="36">
        <v>5.4</v>
      </c>
      <c r="Z50" s="36">
        <v>5.3</v>
      </c>
      <c r="AA50" s="36">
        <v>5.2</v>
      </c>
      <c r="AB50" s="36">
        <v>5.5</v>
      </c>
      <c r="AC50" s="36">
        <v>6.1</v>
      </c>
      <c r="AD50" s="36">
        <v>6.6</v>
      </c>
      <c r="AE50" s="36">
        <v>6.8</v>
      </c>
      <c r="AF50" s="36">
        <v>7.2</v>
      </c>
      <c r="AG50" s="36">
        <v>8.1999999999999993</v>
      </c>
      <c r="AH50" s="36">
        <v>8.8000000000000007</v>
      </c>
      <c r="AI50" s="36">
        <v>8.8000000000000007</v>
      </c>
      <c r="AJ50" s="36">
        <v>9.1999999999999993</v>
      </c>
      <c r="AK50" s="36">
        <v>10.8</v>
      </c>
      <c r="AL50" s="36">
        <v>11.4</v>
      </c>
      <c r="AM50" s="36">
        <v>11</v>
      </c>
      <c r="AN50" s="36">
        <v>11</v>
      </c>
      <c r="AO50" s="36">
        <v>10.7</v>
      </c>
      <c r="AP50" s="36">
        <v>10.4</v>
      </c>
      <c r="AQ50" s="36">
        <v>11.2</v>
      </c>
      <c r="AR50" s="36">
        <v>11.6</v>
      </c>
      <c r="AS50" s="36">
        <v>11.7</v>
      </c>
      <c r="AT50" s="36">
        <v>12</v>
      </c>
      <c r="AU50" s="36">
        <v>10.9</v>
      </c>
      <c r="AV50" s="36">
        <v>11.1</v>
      </c>
      <c r="AW50" s="36">
        <v>10.6</v>
      </c>
      <c r="AX50" s="36">
        <v>10.5</v>
      </c>
      <c r="AY50" s="36">
        <v>10.4</v>
      </c>
      <c r="AZ50" s="36">
        <v>10.199999999999999</v>
      </c>
      <c r="BA50" s="36">
        <v>10.5</v>
      </c>
      <c r="BB50" s="36">
        <v>11.3</v>
      </c>
      <c r="BC50" s="36">
        <v>12</v>
      </c>
      <c r="BD50" s="36">
        <v>12.2</v>
      </c>
      <c r="BE50" s="36">
        <v>12.1</v>
      </c>
      <c r="BF50" s="36">
        <v>12.2</v>
      </c>
      <c r="BG50" s="36">
        <v>12.1</v>
      </c>
      <c r="BH50" s="36">
        <v>11.9</v>
      </c>
      <c r="BI50" s="36">
        <v>11.6</v>
      </c>
      <c r="BJ50" s="36">
        <v>11.2</v>
      </c>
      <c r="BK50" s="36">
        <v>11</v>
      </c>
      <c r="BL50" s="36">
        <v>11.3</v>
      </c>
      <c r="BM50" s="36">
        <v>12.2</v>
      </c>
      <c r="BN50" s="36">
        <v>12.6</v>
      </c>
      <c r="BO50" s="36">
        <v>12.4</v>
      </c>
      <c r="BP50" s="36">
        <v>12.4</v>
      </c>
      <c r="BQ50" s="36">
        <v>12.3</v>
      </c>
      <c r="BR50" s="36">
        <v>12.3</v>
      </c>
      <c r="BS50" s="36">
        <v>12.8</v>
      </c>
      <c r="BT50" s="36">
        <v>14.9</v>
      </c>
      <c r="BU50" s="36">
        <v>16</v>
      </c>
      <c r="BV50" s="36">
        <v>15.6</v>
      </c>
      <c r="BW50" s="36">
        <v>14.6</v>
      </c>
      <c r="BX50" s="36">
        <v>14.5</v>
      </c>
      <c r="BY50" s="36">
        <v>14.5</v>
      </c>
      <c r="BZ50" s="36">
        <v>15</v>
      </c>
      <c r="CA50" s="36">
        <v>15.2</v>
      </c>
      <c r="CB50" s="36">
        <v>15.1</v>
      </c>
      <c r="CC50" s="36">
        <v>14.3</v>
      </c>
      <c r="CD50" s="36">
        <v>14.8</v>
      </c>
      <c r="CE50" s="36">
        <v>20.6</v>
      </c>
      <c r="CF50" s="36">
        <v>21.2</v>
      </c>
      <c r="CG50" s="36">
        <v>18.8</v>
      </c>
      <c r="CH50" s="36">
        <v>16.899999999999999</v>
      </c>
      <c r="CI50" s="36">
        <v>17.2</v>
      </c>
      <c r="CJ50" s="36">
        <v>17.100000000000001</v>
      </c>
      <c r="CK50" s="36">
        <v>17</v>
      </c>
      <c r="CL50" s="36">
        <v>17</v>
      </c>
      <c r="CM50" s="36">
        <v>17.5</v>
      </c>
    </row>
    <row r="51" spans="1:91" ht="13.95" customHeight="1">
      <c r="A51" s="39" t="s">
        <v>263</v>
      </c>
      <c r="B51" s="36">
        <v>2.4</v>
      </c>
      <c r="C51" s="36">
        <v>1.5</v>
      </c>
      <c r="D51" s="36">
        <v>2.6</v>
      </c>
      <c r="E51" s="36">
        <v>3.5</v>
      </c>
      <c r="F51" s="36">
        <v>2.6</v>
      </c>
      <c r="G51" s="36">
        <v>0.8</v>
      </c>
      <c r="H51" s="36">
        <v>0.4</v>
      </c>
      <c r="I51" s="36">
        <v>0.5</v>
      </c>
      <c r="J51" s="36">
        <v>0.9</v>
      </c>
      <c r="K51" s="36">
        <v>1.1000000000000001</v>
      </c>
      <c r="L51" s="36">
        <v>1.3</v>
      </c>
      <c r="M51" s="36">
        <v>1.2</v>
      </c>
      <c r="N51" s="36">
        <v>1.2</v>
      </c>
      <c r="O51" s="36">
        <v>1</v>
      </c>
      <c r="P51" s="36">
        <v>0.7</v>
      </c>
      <c r="Q51" s="36">
        <v>0.7</v>
      </c>
      <c r="R51" s="36">
        <v>0.7</v>
      </c>
      <c r="S51" s="36">
        <v>1</v>
      </c>
      <c r="T51" s="36">
        <v>1.1000000000000001</v>
      </c>
      <c r="U51" s="36">
        <v>1.5</v>
      </c>
      <c r="V51" s="36">
        <v>1.5</v>
      </c>
      <c r="W51" s="36">
        <v>1.4</v>
      </c>
      <c r="X51" s="36">
        <v>1.5</v>
      </c>
      <c r="Y51" s="36">
        <v>1.3</v>
      </c>
      <c r="Z51" s="36">
        <v>1.4</v>
      </c>
      <c r="AA51" s="36">
        <v>1.6</v>
      </c>
      <c r="AB51" s="36">
        <v>1.7</v>
      </c>
      <c r="AC51" s="36">
        <v>1.8</v>
      </c>
      <c r="AD51" s="36">
        <v>1.8</v>
      </c>
      <c r="AE51" s="36">
        <v>1.2</v>
      </c>
      <c r="AF51" s="36">
        <v>1.5</v>
      </c>
      <c r="AG51" s="36">
        <v>1.6</v>
      </c>
      <c r="AH51" s="36">
        <v>1.6</v>
      </c>
      <c r="AI51" s="36">
        <v>1.5</v>
      </c>
      <c r="AJ51" s="36">
        <v>1.7</v>
      </c>
      <c r="AK51" s="36">
        <v>2.2000000000000002</v>
      </c>
      <c r="AL51" s="36">
        <v>2.2000000000000002</v>
      </c>
      <c r="AM51" s="36">
        <v>2</v>
      </c>
      <c r="AN51" s="36">
        <v>2</v>
      </c>
      <c r="AO51" s="36">
        <v>2.2999999999999998</v>
      </c>
      <c r="AP51" s="36">
        <v>2.1</v>
      </c>
      <c r="AQ51" s="36">
        <v>2.4</v>
      </c>
      <c r="AR51" s="36">
        <v>2.2999999999999998</v>
      </c>
      <c r="AS51" s="36">
        <v>1.9</v>
      </c>
      <c r="AT51" s="36">
        <v>1.6</v>
      </c>
      <c r="AU51" s="36">
        <v>1.5</v>
      </c>
      <c r="AV51" s="36">
        <v>1.3</v>
      </c>
      <c r="AW51" s="36">
        <v>1.3</v>
      </c>
      <c r="AX51" s="36">
        <v>1.2</v>
      </c>
      <c r="AY51" s="36">
        <v>1.3</v>
      </c>
      <c r="AZ51" s="36">
        <v>1.5</v>
      </c>
      <c r="BA51" s="36">
        <v>2.1</v>
      </c>
      <c r="BB51" s="36">
        <v>2.2000000000000002</v>
      </c>
      <c r="BC51" s="36">
        <v>1.2</v>
      </c>
      <c r="BD51" s="36">
        <v>0.7</v>
      </c>
      <c r="BE51" s="36">
        <v>1</v>
      </c>
      <c r="BF51" s="36">
        <v>0.8</v>
      </c>
      <c r="BG51" s="36">
        <v>0.8</v>
      </c>
      <c r="BH51" s="36">
        <v>0.7</v>
      </c>
      <c r="BI51" s="36">
        <v>0.8</v>
      </c>
      <c r="BJ51" s="36">
        <v>0.9</v>
      </c>
      <c r="BK51" s="36">
        <v>0.8</v>
      </c>
      <c r="BL51" s="36">
        <v>0.9</v>
      </c>
      <c r="BM51" s="36">
        <v>1</v>
      </c>
      <c r="BN51" s="36">
        <v>1</v>
      </c>
      <c r="BO51" s="36">
        <v>1</v>
      </c>
      <c r="BP51" s="36">
        <v>1</v>
      </c>
      <c r="BQ51" s="36">
        <v>1.2</v>
      </c>
      <c r="BR51" s="36">
        <v>0.9</v>
      </c>
      <c r="BS51" s="36">
        <v>1.1000000000000001</v>
      </c>
      <c r="BT51" s="36">
        <v>3.1</v>
      </c>
      <c r="BU51" s="36">
        <v>0.6</v>
      </c>
      <c r="BV51" s="36">
        <v>1</v>
      </c>
      <c r="BW51" s="36">
        <v>1.3</v>
      </c>
      <c r="BX51" s="36">
        <v>0.5</v>
      </c>
      <c r="BY51" s="36">
        <v>0.3</v>
      </c>
      <c r="BZ51" s="36">
        <v>0.6</v>
      </c>
      <c r="CA51" s="36">
        <v>0.7</v>
      </c>
      <c r="CB51" s="36">
        <v>0.7</v>
      </c>
      <c r="CC51" s="36">
        <v>0.8</v>
      </c>
      <c r="CD51" s="36">
        <v>0.7</v>
      </c>
      <c r="CE51" s="36">
        <v>4</v>
      </c>
      <c r="CF51" s="36">
        <v>2.5</v>
      </c>
      <c r="CG51" s="36">
        <v>0.9</v>
      </c>
      <c r="CH51" s="36">
        <v>1.2</v>
      </c>
      <c r="CI51" s="36">
        <v>1.3</v>
      </c>
      <c r="CJ51" s="36">
        <v>1.2</v>
      </c>
      <c r="CK51" s="36">
        <v>1.2</v>
      </c>
      <c r="CL51" s="36">
        <v>1.2</v>
      </c>
      <c r="CM51" s="36">
        <v>1</v>
      </c>
    </row>
    <row r="52" spans="1:91" ht="13.95" customHeight="1">
      <c r="A52" s="39" t="s">
        <v>262</v>
      </c>
      <c r="B52" s="36">
        <v>0.9</v>
      </c>
      <c r="C52" s="36">
        <v>0.8</v>
      </c>
      <c r="D52" s="36">
        <v>0.7</v>
      </c>
      <c r="E52" s="36">
        <v>0.8</v>
      </c>
      <c r="F52" s="36">
        <v>1</v>
      </c>
      <c r="G52" s="36">
        <v>1.4</v>
      </c>
      <c r="H52" s="36">
        <v>1.8</v>
      </c>
      <c r="I52" s="36">
        <v>1.8</v>
      </c>
      <c r="J52" s="36">
        <v>1.7</v>
      </c>
      <c r="K52" s="36">
        <v>1.6</v>
      </c>
      <c r="L52" s="36">
        <v>1.7</v>
      </c>
      <c r="M52" s="36">
        <v>1.4</v>
      </c>
      <c r="N52" s="36">
        <v>1.3</v>
      </c>
      <c r="O52" s="36">
        <v>1.3</v>
      </c>
      <c r="P52" s="36">
        <v>1.2</v>
      </c>
      <c r="Q52" s="36">
        <v>1.2</v>
      </c>
      <c r="R52" s="36">
        <v>1.2</v>
      </c>
      <c r="S52" s="36">
        <v>1.2</v>
      </c>
      <c r="T52" s="36">
        <v>1.2</v>
      </c>
      <c r="U52" s="36">
        <v>1.1000000000000001</v>
      </c>
      <c r="V52" s="36">
        <v>1.3</v>
      </c>
      <c r="W52" s="36">
        <v>1.2</v>
      </c>
      <c r="X52" s="36">
        <v>1.2</v>
      </c>
      <c r="Y52" s="36">
        <v>1.3</v>
      </c>
      <c r="Z52" s="36">
        <v>1.2</v>
      </c>
      <c r="AA52" s="36">
        <v>1.2</v>
      </c>
      <c r="AB52" s="36">
        <v>1.2</v>
      </c>
      <c r="AC52" s="36">
        <v>1.2</v>
      </c>
      <c r="AD52" s="36">
        <v>1.2</v>
      </c>
      <c r="AE52" s="36">
        <v>1.3</v>
      </c>
      <c r="AF52" s="36">
        <v>1.4</v>
      </c>
      <c r="AG52" s="36">
        <v>1.3</v>
      </c>
      <c r="AH52" s="36">
        <v>1.3</v>
      </c>
      <c r="AI52" s="36">
        <v>1.3</v>
      </c>
      <c r="AJ52" s="36">
        <v>1.4</v>
      </c>
      <c r="AK52" s="36">
        <v>1.4</v>
      </c>
      <c r="AL52" s="36">
        <v>1.5</v>
      </c>
      <c r="AM52" s="36">
        <v>1.5</v>
      </c>
      <c r="AN52" s="36">
        <v>1.5</v>
      </c>
      <c r="AO52" s="36">
        <v>1.6</v>
      </c>
      <c r="AP52" s="36">
        <v>1.7</v>
      </c>
      <c r="AQ52" s="36">
        <v>1.9</v>
      </c>
      <c r="AR52" s="36">
        <v>2.2000000000000002</v>
      </c>
      <c r="AS52" s="36">
        <v>2.6</v>
      </c>
      <c r="AT52" s="36">
        <v>2.5</v>
      </c>
      <c r="AU52" s="36">
        <v>2.8</v>
      </c>
      <c r="AV52" s="36">
        <v>3</v>
      </c>
      <c r="AW52" s="36">
        <v>3</v>
      </c>
      <c r="AX52" s="36">
        <v>2.9</v>
      </c>
      <c r="AY52" s="36">
        <v>3</v>
      </c>
      <c r="AZ52" s="36">
        <v>3</v>
      </c>
      <c r="BA52" s="36">
        <v>3.1</v>
      </c>
      <c r="BB52" s="36">
        <v>3.2</v>
      </c>
      <c r="BC52" s="36">
        <v>3.1</v>
      </c>
      <c r="BD52" s="36">
        <v>2.9</v>
      </c>
      <c r="BE52" s="36">
        <v>2.8</v>
      </c>
      <c r="BF52" s="36">
        <v>3.1</v>
      </c>
      <c r="BG52" s="36">
        <v>3</v>
      </c>
      <c r="BH52" s="36">
        <v>2.9</v>
      </c>
      <c r="BI52" s="36">
        <v>2.7</v>
      </c>
      <c r="BJ52" s="36">
        <v>2.4</v>
      </c>
      <c r="BK52" s="36">
        <v>2.2000000000000002</v>
      </c>
      <c r="BL52" s="36">
        <v>2</v>
      </c>
      <c r="BM52" s="36">
        <v>1.6</v>
      </c>
      <c r="BN52" s="36">
        <v>1.4</v>
      </c>
      <c r="BO52" s="36">
        <v>1.3</v>
      </c>
      <c r="BP52" s="36">
        <v>1.4</v>
      </c>
      <c r="BQ52" s="36">
        <v>1.7</v>
      </c>
      <c r="BR52" s="36">
        <v>1.7</v>
      </c>
      <c r="BS52" s="36">
        <v>1.7</v>
      </c>
      <c r="BT52" s="36">
        <v>1.3</v>
      </c>
      <c r="BU52" s="36">
        <v>1.3</v>
      </c>
      <c r="BV52" s="36">
        <v>1.5</v>
      </c>
      <c r="BW52" s="36">
        <v>1.4</v>
      </c>
      <c r="BX52" s="36">
        <v>1.3</v>
      </c>
      <c r="BY52" s="36">
        <v>1.3</v>
      </c>
      <c r="BZ52" s="36">
        <v>1.2</v>
      </c>
      <c r="CA52" s="36">
        <v>1.3</v>
      </c>
      <c r="CB52" s="36">
        <v>1.4</v>
      </c>
      <c r="CC52" s="36">
        <v>1.6</v>
      </c>
      <c r="CD52" s="36">
        <v>1.8</v>
      </c>
      <c r="CE52" s="36">
        <v>1.6</v>
      </c>
      <c r="CF52" s="36">
        <v>1.6</v>
      </c>
      <c r="CG52" s="36">
        <v>1.9</v>
      </c>
      <c r="CH52" s="36">
        <v>2.5</v>
      </c>
      <c r="CI52" s="36">
        <v>2.9</v>
      </c>
      <c r="CJ52" s="36">
        <v>2.9</v>
      </c>
      <c r="CK52" s="36">
        <v>2.9</v>
      </c>
      <c r="CL52" s="36">
        <v>2.9</v>
      </c>
      <c r="CM52" s="36">
        <v>3</v>
      </c>
    </row>
    <row r="53" spans="1:91" ht="13.95" customHeight="1">
      <c r="A53" s="39" t="s">
        <v>261</v>
      </c>
      <c r="B53" s="36">
        <v>0.8</v>
      </c>
      <c r="C53" s="36">
        <v>0.8</v>
      </c>
      <c r="D53" s="36">
        <v>1.2</v>
      </c>
      <c r="E53" s="36">
        <v>1.3</v>
      </c>
      <c r="F53" s="36">
        <v>1.8</v>
      </c>
      <c r="G53" s="36">
        <v>2</v>
      </c>
      <c r="H53" s="36">
        <v>1.6</v>
      </c>
      <c r="I53" s="36">
        <v>3.3</v>
      </c>
      <c r="J53" s="36">
        <v>2.2000000000000002</v>
      </c>
      <c r="K53" s="36">
        <v>3.3</v>
      </c>
      <c r="L53" s="36">
        <v>2.9</v>
      </c>
      <c r="M53" s="36">
        <v>1.4</v>
      </c>
      <c r="N53" s="36">
        <v>1.2</v>
      </c>
      <c r="O53" s="36">
        <v>1.5</v>
      </c>
      <c r="P53" s="36">
        <v>1.2</v>
      </c>
      <c r="Q53" s="36">
        <v>1.7</v>
      </c>
      <c r="R53" s="36">
        <v>1.7</v>
      </c>
      <c r="S53" s="36">
        <v>1.6</v>
      </c>
      <c r="T53" s="36">
        <v>1.5</v>
      </c>
      <c r="U53" s="36">
        <v>1.8</v>
      </c>
      <c r="V53" s="36">
        <v>1.5</v>
      </c>
      <c r="W53" s="36">
        <v>1.6</v>
      </c>
      <c r="X53" s="36">
        <v>2.1</v>
      </c>
      <c r="Y53" s="36">
        <v>2.2999999999999998</v>
      </c>
      <c r="Z53" s="36">
        <v>2.5</v>
      </c>
      <c r="AA53" s="36">
        <v>2.4</v>
      </c>
      <c r="AB53" s="36">
        <v>2.2000000000000002</v>
      </c>
      <c r="AC53" s="36">
        <v>2</v>
      </c>
      <c r="AD53" s="36">
        <v>2</v>
      </c>
      <c r="AE53" s="36">
        <v>1.9</v>
      </c>
      <c r="AF53" s="36">
        <v>1.7</v>
      </c>
      <c r="AG53" s="36">
        <v>1.5</v>
      </c>
      <c r="AH53" s="36">
        <v>1.5</v>
      </c>
      <c r="AI53" s="36">
        <v>1.8</v>
      </c>
      <c r="AJ53" s="36">
        <v>1.6</v>
      </c>
      <c r="AK53" s="36">
        <v>1.7</v>
      </c>
      <c r="AL53" s="36">
        <v>1.5</v>
      </c>
      <c r="AM53" s="36">
        <v>2</v>
      </c>
      <c r="AN53" s="36">
        <v>1.7</v>
      </c>
      <c r="AO53" s="36">
        <v>1.7</v>
      </c>
      <c r="AP53" s="36">
        <v>1.6</v>
      </c>
      <c r="AQ53" s="36">
        <v>1.6</v>
      </c>
      <c r="AR53" s="36">
        <v>1.5</v>
      </c>
      <c r="AS53" s="36">
        <v>1.5</v>
      </c>
      <c r="AT53" s="36">
        <v>1.7</v>
      </c>
      <c r="AU53" s="36">
        <v>1.4</v>
      </c>
      <c r="AV53" s="36">
        <v>1.6</v>
      </c>
      <c r="AW53" s="36">
        <v>1.6</v>
      </c>
      <c r="AX53" s="36">
        <v>1.3</v>
      </c>
      <c r="AY53" s="36">
        <v>1.1000000000000001</v>
      </c>
      <c r="AZ53" s="36">
        <v>1</v>
      </c>
      <c r="BA53" s="36">
        <v>1</v>
      </c>
      <c r="BB53" s="36">
        <v>1.2</v>
      </c>
      <c r="BC53" s="36">
        <v>1.2</v>
      </c>
      <c r="BD53" s="36">
        <v>1.2</v>
      </c>
      <c r="BE53" s="36">
        <v>1</v>
      </c>
      <c r="BF53" s="36">
        <v>1</v>
      </c>
      <c r="BG53" s="36">
        <v>0.9</v>
      </c>
      <c r="BH53" s="36">
        <v>0.9</v>
      </c>
      <c r="BI53" s="36">
        <v>0.9</v>
      </c>
      <c r="BJ53" s="36">
        <v>1</v>
      </c>
      <c r="BK53" s="36">
        <v>1.1000000000000001</v>
      </c>
      <c r="BL53" s="36">
        <v>1</v>
      </c>
      <c r="BM53" s="36">
        <v>1.1000000000000001</v>
      </c>
      <c r="BN53" s="36">
        <v>1.1000000000000001</v>
      </c>
      <c r="BO53" s="36">
        <v>1.1000000000000001</v>
      </c>
      <c r="BP53" s="36">
        <v>1.1000000000000001</v>
      </c>
      <c r="BQ53" s="36">
        <v>1</v>
      </c>
      <c r="BR53" s="36">
        <v>0.9</v>
      </c>
      <c r="BS53" s="36">
        <v>1</v>
      </c>
      <c r="BT53" s="36">
        <v>1.1000000000000001</v>
      </c>
      <c r="BU53" s="36">
        <v>1.2</v>
      </c>
      <c r="BV53" s="36">
        <v>1.2</v>
      </c>
      <c r="BW53" s="36">
        <v>1</v>
      </c>
      <c r="BX53" s="36">
        <v>1.1000000000000001</v>
      </c>
      <c r="BY53" s="36">
        <v>1</v>
      </c>
      <c r="BZ53" s="36">
        <v>1</v>
      </c>
      <c r="CA53" s="36">
        <v>0.9</v>
      </c>
      <c r="CB53" s="36">
        <v>0.9</v>
      </c>
      <c r="CC53" s="36">
        <v>0.9</v>
      </c>
      <c r="CD53" s="36">
        <v>1</v>
      </c>
      <c r="CE53" s="36">
        <v>1.9</v>
      </c>
      <c r="CF53" s="36">
        <v>2.1</v>
      </c>
      <c r="CG53" s="36">
        <v>1.4</v>
      </c>
      <c r="CH53" s="36">
        <v>1</v>
      </c>
      <c r="CI53" s="36">
        <v>1.1000000000000001</v>
      </c>
      <c r="CJ53" s="36">
        <v>1</v>
      </c>
      <c r="CK53" s="36">
        <v>1</v>
      </c>
      <c r="CL53" s="36">
        <v>0.9</v>
      </c>
      <c r="CM53" s="36">
        <v>0.9</v>
      </c>
    </row>
    <row r="54" spans="1:91" ht="13.95" customHeight="1">
      <c r="A54" s="39" t="s">
        <v>260</v>
      </c>
      <c r="B54" s="36">
        <v>-0.3</v>
      </c>
      <c r="C54" s="36">
        <v>-0.5</v>
      </c>
      <c r="D54" s="36">
        <v>-0.6</v>
      </c>
      <c r="E54" s="36">
        <v>-0.7</v>
      </c>
      <c r="F54" s="36">
        <v>-0.6</v>
      </c>
      <c r="G54" s="36">
        <v>-0.6</v>
      </c>
      <c r="H54" s="36">
        <v>-0.6</v>
      </c>
      <c r="I54" s="36">
        <v>-0.6</v>
      </c>
      <c r="J54" s="36">
        <v>-0.6</v>
      </c>
      <c r="K54" s="36">
        <v>-0.6</v>
      </c>
      <c r="L54" s="36">
        <v>-0.7</v>
      </c>
      <c r="M54" s="36">
        <v>-0.7</v>
      </c>
      <c r="N54" s="36">
        <v>-0.9</v>
      </c>
      <c r="O54" s="36">
        <v>-0.9</v>
      </c>
      <c r="P54" s="36">
        <v>-0.9</v>
      </c>
      <c r="Q54" s="36">
        <v>-0.9</v>
      </c>
      <c r="R54" s="36">
        <v>-0.8</v>
      </c>
      <c r="S54" s="36">
        <v>-0.9</v>
      </c>
      <c r="T54" s="36">
        <v>-0.9</v>
      </c>
      <c r="U54" s="36">
        <v>-0.9</v>
      </c>
      <c r="V54" s="36">
        <v>-0.9</v>
      </c>
      <c r="W54" s="36">
        <v>-0.9</v>
      </c>
      <c r="X54" s="36">
        <v>-0.9</v>
      </c>
      <c r="Y54" s="36">
        <v>-0.9</v>
      </c>
      <c r="Z54" s="36">
        <v>-0.9</v>
      </c>
      <c r="AA54" s="36">
        <v>-0.8</v>
      </c>
      <c r="AB54" s="36">
        <v>-0.8</v>
      </c>
      <c r="AC54" s="36">
        <v>-0.9</v>
      </c>
      <c r="AD54" s="36">
        <v>-0.9</v>
      </c>
      <c r="AE54" s="36">
        <v>-0.8</v>
      </c>
      <c r="AF54" s="36">
        <v>-0.8</v>
      </c>
      <c r="AG54" s="36">
        <v>-0.9</v>
      </c>
      <c r="AH54" s="36">
        <v>-0.8</v>
      </c>
      <c r="AI54" s="36">
        <v>-1</v>
      </c>
      <c r="AJ54" s="36">
        <v>-1.1000000000000001</v>
      </c>
      <c r="AK54" s="36">
        <v>-0.8</v>
      </c>
      <c r="AL54" s="36">
        <v>-0.8</v>
      </c>
      <c r="AM54" s="36">
        <v>-0.9</v>
      </c>
      <c r="AN54" s="36">
        <v>-0.7</v>
      </c>
      <c r="AO54" s="36">
        <v>-0.7</v>
      </c>
      <c r="AP54" s="36">
        <v>-0.7</v>
      </c>
      <c r="AQ54" s="36">
        <v>-0.7</v>
      </c>
      <c r="AR54" s="36">
        <v>-0.9</v>
      </c>
      <c r="AS54" s="36">
        <v>-0.8</v>
      </c>
      <c r="AT54" s="36">
        <v>-1</v>
      </c>
      <c r="AU54" s="36">
        <v>-0.8</v>
      </c>
      <c r="AV54" s="36">
        <v>-0.8</v>
      </c>
      <c r="AW54" s="36">
        <v>-0.7</v>
      </c>
      <c r="AX54" s="36">
        <v>-0.8</v>
      </c>
      <c r="AY54" s="36">
        <v>-0.7</v>
      </c>
      <c r="AZ54" s="36">
        <v>-0.7</v>
      </c>
      <c r="BA54" s="36">
        <v>-0.6</v>
      </c>
      <c r="BB54" s="36">
        <v>-0.6</v>
      </c>
      <c r="BC54" s="36">
        <v>-0.6</v>
      </c>
      <c r="BD54" s="36">
        <v>-0.6</v>
      </c>
      <c r="BE54" s="36">
        <v>-0.5</v>
      </c>
      <c r="BF54" s="36">
        <v>-0.6</v>
      </c>
      <c r="BG54" s="36">
        <v>-0.5</v>
      </c>
      <c r="BH54" s="36">
        <v>-0.6</v>
      </c>
      <c r="BI54" s="36">
        <v>-0.5</v>
      </c>
      <c r="BJ54" s="36">
        <v>-0.4</v>
      </c>
      <c r="BK54" s="36">
        <v>-0.4</v>
      </c>
      <c r="BL54" s="36">
        <v>-0.4</v>
      </c>
      <c r="BM54" s="36">
        <v>-0.4</v>
      </c>
      <c r="BN54" s="36">
        <v>-0.5</v>
      </c>
      <c r="BO54" s="36">
        <v>-0.5</v>
      </c>
      <c r="BP54" s="36">
        <v>-0.5</v>
      </c>
      <c r="BQ54" s="36">
        <v>-0.5</v>
      </c>
      <c r="BR54" s="36">
        <v>-0.6</v>
      </c>
      <c r="BS54" s="36">
        <v>-0.6</v>
      </c>
      <c r="BT54" s="36">
        <v>-0.6</v>
      </c>
      <c r="BU54" s="36">
        <v>-0.6</v>
      </c>
      <c r="BV54" s="36">
        <v>-0.6</v>
      </c>
      <c r="BW54" s="36">
        <v>-0.6</v>
      </c>
      <c r="BX54" s="36">
        <v>-0.6</v>
      </c>
      <c r="BY54" s="36">
        <v>-0.5</v>
      </c>
      <c r="BZ54" s="36">
        <v>-0.6</v>
      </c>
      <c r="CA54" s="36">
        <v>-0.5</v>
      </c>
      <c r="CB54" s="36">
        <v>-0.5</v>
      </c>
      <c r="CC54" s="36">
        <v>-0.5</v>
      </c>
      <c r="CD54" s="36">
        <v>-0.5</v>
      </c>
      <c r="CE54" s="36">
        <v>-0.5</v>
      </c>
      <c r="CF54" s="36">
        <v>-0.5</v>
      </c>
      <c r="CG54" s="36">
        <v>-0.9</v>
      </c>
      <c r="CH54" s="36">
        <v>-0.5</v>
      </c>
      <c r="CI54" s="36">
        <v>-0.6</v>
      </c>
      <c r="CJ54" s="36">
        <v>-0.6</v>
      </c>
      <c r="CK54" s="36">
        <v>-0.6</v>
      </c>
      <c r="CL54" s="36">
        <v>-0.6</v>
      </c>
      <c r="CM54" s="36">
        <v>-0.6</v>
      </c>
    </row>
    <row r="55" spans="1:91" ht="13.95" customHeight="1">
      <c r="A55" s="38" t="s">
        <v>259</v>
      </c>
      <c r="B55" s="37">
        <v>9.6</v>
      </c>
      <c r="C55" s="37">
        <v>11.7</v>
      </c>
      <c r="D55" s="37">
        <v>23.8</v>
      </c>
      <c r="E55" s="37">
        <v>42.6</v>
      </c>
      <c r="F55" s="37">
        <v>42.7</v>
      </c>
      <c r="G55" s="37">
        <v>41</v>
      </c>
      <c r="H55" s="37">
        <v>24.2</v>
      </c>
      <c r="I55" s="37">
        <v>14.4</v>
      </c>
      <c r="J55" s="37">
        <v>11.4</v>
      </c>
      <c r="K55" s="37">
        <v>14</v>
      </c>
      <c r="L55" s="37">
        <v>15.3</v>
      </c>
      <c r="M55" s="37">
        <v>13.9</v>
      </c>
      <c r="N55" s="37">
        <v>19</v>
      </c>
      <c r="O55" s="37">
        <v>19.899999999999999</v>
      </c>
      <c r="P55" s="37">
        <v>18.3</v>
      </c>
      <c r="Q55" s="37">
        <v>16.8</v>
      </c>
      <c r="R55" s="37">
        <v>16.100000000000001</v>
      </c>
      <c r="S55" s="37">
        <v>16.5</v>
      </c>
      <c r="T55" s="37">
        <v>17.399999999999999</v>
      </c>
      <c r="U55" s="37">
        <v>18.3</v>
      </c>
      <c r="V55" s="37">
        <v>17.3</v>
      </c>
      <c r="W55" s="37">
        <v>17.899999999999999</v>
      </c>
      <c r="X55" s="37">
        <v>18.2</v>
      </c>
      <c r="Y55" s="37">
        <v>18</v>
      </c>
      <c r="Z55" s="37">
        <v>17.899999999999999</v>
      </c>
      <c r="AA55" s="37">
        <v>16.7</v>
      </c>
      <c r="AB55" s="37">
        <v>17.2</v>
      </c>
      <c r="AC55" s="37">
        <v>18.8</v>
      </c>
      <c r="AD55" s="37">
        <v>19.8</v>
      </c>
      <c r="AE55" s="37">
        <v>18.7</v>
      </c>
      <c r="AF55" s="37">
        <v>18.7</v>
      </c>
      <c r="AG55" s="37">
        <v>18.8</v>
      </c>
      <c r="AH55" s="37">
        <v>19</v>
      </c>
      <c r="AI55" s="37">
        <v>18.2</v>
      </c>
      <c r="AJ55" s="37">
        <v>18.2</v>
      </c>
      <c r="AK55" s="37">
        <v>20.7</v>
      </c>
      <c r="AL55" s="37">
        <v>20.8</v>
      </c>
      <c r="AM55" s="37">
        <v>20.3</v>
      </c>
      <c r="AN55" s="37">
        <v>20.2</v>
      </c>
      <c r="AO55" s="37">
        <v>20.2</v>
      </c>
      <c r="AP55" s="37">
        <v>19.600000000000001</v>
      </c>
      <c r="AQ55" s="37">
        <v>21.2</v>
      </c>
      <c r="AR55" s="37">
        <v>21.6</v>
      </c>
      <c r="AS55" s="37">
        <v>22.5</v>
      </c>
      <c r="AT55" s="37">
        <v>22.9</v>
      </c>
      <c r="AU55" s="37">
        <v>21.6</v>
      </c>
      <c r="AV55" s="37">
        <v>22.2</v>
      </c>
      <c r="AW55" s="37">
        <v>21.9</v>
      </c>
      <c r="AX55" s="37">
        <v>21.1</v>
      </c>
      <c r="AY55" s="37">
        <v>20.7</v>
      </c>
      <c r="AZ55" s="37">
        <v>20.6</v>
      </c>
      <c r="BA55" s="37">
        <v>21.2</v>
      </c>
      <c r="BB55" s="37">
        <v>21.7</v>
      </c>
      <c r="BC55" s="37">
        <v>21.5</v>
      </c>
      <c r="BD55" s="37">
        <v>20.8</v>
      </c>
      <c r="BE55" s="37">
        <v>20.399999999999999</v>
      </c>
      <c r="BF55" s="37">
        <v>20</v>
      </c>
      <c r="BG55" s="37">
        <v>19.600000000000001</v>
      </c>
      <c r="BH55" s="37">
        <v>18.899999999999999</v>
      </c>
      <c r="BI55" s="37">
        <v>18.5</v>
      </c>
      <c r="BJ55" s="37">
        <v>18</v>
      </c>
      <c r="BK55" s="37">
        <v>17.7</v>
      </c>
      <c r="BL55" s="37">
        <v>17.7</v>
      </c>
      <c r="BM55" s="37">
        <v>18.600000000000001</v>
      </c>
      <c r="BN55" s="37">
        <v>19.2</v>
      </c>
      <c r="BO55" s="37">
        <v>19.100000000000001</v>
      </c>
      <c r="BP55" s="37">
        <v>19.3</v>
      </c>
      <c r="BQ55" s="37">
        <v>19.5</v>
      </c>
      <c r="BR55" s="37">
        <v>19.100000000000001</v>
      </c>
      <c r="BS55" s="37">
        <v>20.2</v>
      </c>
      <c r="BT55" s="37">
        <v>24.3</v>
      </c>
      <c r="BU55" s="37">
        <v>23.2</v>
      </c>
      <c r="BV55" s="37">
        <v>23.3</v>
      </c>
      <c r="BW55" s="37">
        <v>21.9</v>
      </c>
      <c r="BX55" s="37">
        <v>20.7</v>
      </c>
      <c r="BY55" s="37">
        <v>20.2</v>
      </c>
      <c r="BZ55" s="37">
        <v>20.399999999999999</v>
      </c>
      <c r="CA55" s="37">
        <v>20.8</v>
      </c>
      <c r="CB55" s="37">
        <v>20.7</v>
      </c>
      <c r="CC55" s="37">
        <v>20.2</v>
      </c>
      <c r="CD55" s="37">
        <v>21</v>
      </c>
      <c r="CE55" s="37">
        <v>31.1</v>
      </c>
      <c r="CF55" s="37">
        <v>30.1</v>
      </c>
      <c r="CG55" s="37">
        <v>25.1</v>
      </c>
      <c r="CH55" s="37">
        <v>24.2</v>
      </c>
      <c r="CI55" s="37">
        <v>25.3</v>
      </c>
      <c r="CJ55" s="37">
        <v>24.9</v>
      </c>
      <c r="CK55" s="37">
        <v>24.6</v>
      </c>
      <c r="CL55" s="37">
        <v>24.6</v>
      </c>
      <c r="CM55" s="37">
        <v>24.9</v>
      </c>
    </row>
    <row r="56" spans="1:91" ht="13.95" customHeight="1">
      <c r="A56" s="20" t="s">
        <v>55</v>
      </c>
      <c r="B56" s="36">
        <v>9.6999999999999993</v>
      </c>
      <c r="C56" s="36">
        <v>11.7</v>
      </c>
      <c r="D56" s="36">
        <v>23.7</v>
      </c>
      <c r="E56" s="36">
        <v>42.5</v>
      </c>
      <c r="F56" s="36">
        <v>42.7</v>
      </c>
      <c r="G56" s="36">
        <v>40.9</v>
      </c>
      <c r="H56" s="36">
        <v>24.1</v>
      </c>
      <c r="I56" s="36">
        <v>14.3</v>
      </c>
      <c r="J56" s="36">
        <v>11.2</v>
      </c>
      <c r="K56" s="36">
        <v>13.9</v>
      </c>
      <c r="L56" s="36">
        <v>15.1</v>
      </c>
      <c r="M56" s="36">
        <v>13.5</v>
      </c>
      <c r="N56" s="36">
        <v>18.5</v>
      </c>
      <c r="O56" s="36">
        <v>19.3</v>
      </c>
      <c r="P56" s="36">
        <v>17.5</v>
      </c>
      <c r="Q56" s="36">
        <v>15.9</v>
      </c>
      <c r="R56" s="36">
        <v>15</v>
      </c>
      <c r="S56" s="36">
        <v>15.2</v>
      </c>
      <c r="T56" s="36">
        <v>15.8</v>
      </c>
      <c r="U56" s="36">
        <v>16.5</v>
      </c>
      <c r="V56" s="36">
        <v>15.2</v>
      </c>
      <c r="W56" s="36">
        <v>15.7</v>
      </c>
      <c r="X56" s="36">
        <v>15.9</v>
      </c>
      <c r="Y56" s="36">
        <v>15.6</v>
      </c>
      <c r="Z56" s="36">
        <v>15.5</v>
      </c>
      <c r="AA56" s="36">
        <v>14.3</v>
      </c>
      <c r="AB56" s="36">
        <v>14.7</v>
      </c>
      <c r="AC56" s="36">
        <v>16.399999999999999</v>
      </c>
      <c r="AD56" s="36">
        <v>17.399999999999999</v>
      </c>
      <c r="AE56" s="36">
        <v>16.2</v>
      </c>
      <c r="AF56" s="36">
        <v>16.100000000000001</v>
      </c>
      <c r="AG56" s="36">
        <v>15.9</v>
      </c>
      <c r="AH56" s="36">
        <v>15.9</v>
      </c>
      <c r="AI56" s="36">
        <v>14.8</v>
      </c>
      <c r="AJ56" s="36">
        <v>14.6</v>
      </c>
      <c r="AK56" s="36">
        <v>16.899999999999999</v>
      </c>
      <c r="AL56" s="36">
        <v>16.899999999999999</v>
      </c>
      <c r="AM56" s="36">
        <v>16.399999999999999</v>
      </c>
      <c r="AN56" s="36">
        <v>16.2</v>
      </c>
      <c r="AO56" s="36">
        <v>16.3</v>
      </c>
      <c r="AP56" s="36">
        <v>15.8</v>
      </c>
      <c r="AQ56" s="36">
        <v>17.100000000000001</v>
      </c>
      <c r="AR56" s="36">
        <v>17.3</v>
      </c>
      <c r="AS56" s="36">
        <v>18</v>
      </c>
      <c r="AT56" s="36">
        <v>18.7</v>
      </c>
      <c r="AU56" s="36">
        <v>17.399999999999999</v>
      </c>
      <c r="AV56" s="36">
        <v>18</v>
      </c>
      <c r="AW56" s="36">
        <v>17.8</v>
      </c>
      <c r="AX56" s="36">
        <v>17</v>
      </c>
      <c r="AY56" s="36">
        <v>16.7</v>
      </c>
      <c r="AZ56" s="36">
        <v>16.8</v>
      </c>
      <c r="BA56" s="36">
        <v>17.399999999999999</v>
      </c>
      <c r="BB56" s="36">
        <v>17.8</v>
      </c>
      <c r="BC56" s="36">
        <v>17.600000000000001</v>
      </c>
      <c r="BD56" s="36">
        <v>16.899999999999999</v>
      </c>
      <c r="BE56" s="36">
        <v>16.5</v>
      </c>
      <c r="BF56" s="36">
        <v>16.2</v>
      </c>
      <c r="BG56" s="36">
        <v>15.8</v>
      </c>
      <c r="BH56" s="36">
        <v>15.3</v>
      </c>
      <c r="BI56" s="36">
        <v>15</v>
      </c>
      <c r="BJ56" s="36">
        <v>14.6</v>
      </c>
      <c r="BK56" s="36">
        <v>14.4</v>
      </c>
      <c r="BL56" s="36">
        <v>14.4</v>
      </c>
      <c r="BM56" s="36">
        <v>15.3</v>
      </c>
      <c r="BN56" s="36">
        <v>15.9</v>
      </c>
      <c r="BO56" s="36">
        <v>15.9</v>
      </c>
      <c r="BP56" s="36">
        <v>16.100000000000001</v>
      </c>
      <c r="BQ56" s="36">
        <v>16.399999999999999</v>
      </c>
      <c r="BR56" s="36">
        <v>15.9</v>
      </c>
      <c r="BS56" s="36">
        <v>16.899999999999999</v>
      </c>
      <c r="BT56" s="36">
        <v>20.7</v>
      </c>
      <c r="BU56" s="36">
        <v>19.5</v>
      </c>
      <c r="BV56" s="36">
        <v>20.100000000000001</v>
      </c>
      <c r="BW56" s="36">
        <v>18.7</v>
      </c>
      <c r="BX56" s="36">
        <v>16.899999999999999</v>
      </c>
      <c r="BY56" s="36">
        <v>16.100000000000001</v>
      </c>
      <c r="BZ56" s="36">
        <v>16.3</v>
      </c>
      <c r="CA56" s="36">
        <v>16.600000000000001</v>
      </c>
      <c r="CB56" s="36">
        <v>16.5</v>
      </c>
      <c r="CC56" s="36">
        <v>16.100000000000001</v>
      </c>
      <c r="CD56" s="36">
        <v>16.7</v>
      </c>
      <c r="CE56" s="36">
        <v>26.6</v>
      </c>
      <c r="CF56" s="36">
        <v>25.7</v>
      </c>
      <c r="CG56" s="36">
        <v>20.8</v>
      </c>
      <c r="CH56" s="36">
        <v>19.600000000000001</v>
      </c>
      <c r="CI56" s="36">
        <v>20.399999999999999</v>
      </c>
      <c r="CJ56" s="36">
        <v>20</v>
      </c>
      <c r="CK56" s="36">
        <v>19.600000000000001</v>
      </c>
      <c r="CL56" s="36">
        <v>19.5</v>
      </c>
      <c r="CM56" s="36">
        <v>19.7</v>
      </c>
    </row>
    <row r="57" spans="1:91" ht="13.95" customHeight="1">
      <c r="A57" s="20" t="s">
        <v>54</v>
      </c>
      <c r="B57" s="36" t="s">
        <v>258</v>
      </c>
      <c r="C57" s="36" t="s">
        <v>257</v>
      </c>
      <c r="D57" s="36" t="s">
        <v>257</v>
      </c>
      <c r="E57" s="36" t="s">
        <v>257</v>
      </c>
      <c r="F57" s="36">
        <v>0.1</v>
      </c>
      <c r="G57" s="36">
        <v>0.1</v>
      </c>
      <c r="H57" s="36">
        <v>0.1</v>
      </c>
      <c r="I57" s="36">
        <v>0.1</v>
      </c>
      <c r="J57" s="36">
        <v>0.1</v>
      </c>
      <c r="K57" s="36">
        <v>0.2</v>
      </c>
      <c r="L57" s="36">
        <v>0.2</v>
      </c>
      <c r="M57" s="36">
        <v>0.4</v>
      </c>
      <c r="N57" s="36">
        <v>0.5</v>
      </c>
      <c r="O57" s="36">
        <v>0.6</v>
      </c>
      <c r="P57" s="36">
        <v>0.8</v>
      </c>
      <c r="Q57" s="36">
        <v>1</v>
      </c>
      <c r="R57" s="36">
        <v>1.1000000000000001</v>
      </c>
      <c r="S57" s="36">
        <v>1.3</v>
      </c>
      <c r="T57" s="36">
        <v>1.6</v>
      </c>
      <c r="U57" s="36">
        <v>1.8</v>
      </c>
      <c r="V57" s="36">
        <v>2</v>
      </c>
      <c r="W57" s="36">
        <v>2.1</v>
      </c>
      <c r="X57" s="36">
        <v>2.2999999999999998</v>
      </c>
      <c r="Y57" s="36">
        <v>2.4</v>
      </c>
      <c r="Z57" s="36">
        <v>2.4</v>
      </c>
      <c r="AA57" s="36">
        <v>2.2999999999999998</v>
      </c>
      <c r="AB57" s="36">
        <v>2.5</v>
      </c>
      <c r="AC57" s="36">
        <v>2.4</v>
      </c>
      <c r="AD57" s="36">
        <v>2.5</v>
      </c>
      <c r="AE57" s="36">
        <v>2.6</v>
      </c>
      <c r="AF57" s="36">
        <v>2.6</v>
      </c>
      <c r="AG57" s="36">
        <v>2.9</v>
      </c>
      <c r="AH57" s="36">
        <v>3.1</v>
      </c>
      <c r="AI57" s="36">
        <v>3.4</v>
      </c>
      <c r="AJ57" s="36">
        <v>3.6</v>
      </c>
      <c r="AK57" s="36">
        <v>3.8</v>
      </c>
      <c r="AL57" s="36">
        <v>4</v>
      </c>
      <c r="AM57" s="36">
        <v>4</v>
      </c>
      <c r="AN57" s="36">
        <v>4</v>
      </c>
      <c r="AO57" s="36">
        <v>3.9</v>
      </c>
      <c r="AP57" s="36">
        <v>3.9</v>
      </c>
      <c r="AQ57" s="36">
        <v>4.0999999999999996</v>
      </c>
      <c r="AR57" s="36">
        <v>4.3</v>
      </c>
      <c r="AS57" s="36">
        <v>4.5999999999999996</v>
      </c>
      <c r="AT57" s="36">
        <v>4.2</v>
      </c>
      <c r="AU57" s="36">
        <v>4.2</v>
      </c>
      <c r="AV57" s="36">
        <v>4.0999999999999996</v>
      </c>
      <c r="AW57" s="36">
        <v>4.0999999999999996</v>
      </c>
      <c r="AX57" s="36">
        <v>4.0999999999999996</v>
      </c>
      <c r="AY57" s="36">
        <v>4</v>
      </c>
      <c r="AZ57" s="36">
        <v>3.8</v>
      </c>
      <c r="BA57" s="36">
        <v>3.8</v>
      </c>
      <c r="BB57" s="36">
        <v>4</v>
      </c>
      <c r="BC57" s="36">
        <v>3.9</v>
      </c>
      <c r="BD57" s="36">
        <v>3.9</v>
      </c>
      <c r="BE57" s="36">
        <v>3.9</v>
      </c>
      <c r="BF57" s="36">
        <v>3.8</v>
      </c>
      <c r="BG57" s="36">
        <v>3.8</v>
      </c>
      <c r="BH57" s="36">
        <v>3.7</v>
      </c>
      <c r="BI57" s="36">
        <v>3.5</v>
      </c>
      <c r="BJ57" s="36">
        <v>3.4</v>
      </c>
      <c r="BK57" s="36">
        <v>3.3</v>
      </c>
      <c r="BL57" s="36">
        <v>3.3</v>
      </c>
      <c r="BM57" s="36">
        <v>3.3</v>
      </c>
      <c r="BN57" s="36">
        <v>3.2</v>
      </c>
      <c r="BO57" s="36">
        <v>3.2</v>
      </c>
      <c r="BP57" s="36">
        <v>3.1</v>
      </c>
      <c r="BQ57" s="36">
        <v>3.1</v>
      </c>
      <c r="BR57" s="36">
        <v>3.2</v>
      </c>
      <c r="BS57" s="36">
        <v>3.2</v>
      </c>
      <c r="BT57" s="36">
        <v>3.6</v>
      </c>
      <c r="BU57" s="36">
        <v>3.7</v>
      </c>
      <c r="BV57" s="36">
        <v>3.2</v>
      </c>
      <c r="BW57" s="36">
        <v>3.2</v>
      </c>
      <c r="BX57" s="36">
        <v>3.8</v>
      </c>
      <c r="BY57" s="36">
        <v>4.0999999999999996</v>
      </c>
      <c r="BZ57" s="36">
        <v>4.0999999999999996</v>
      </c>
      <c r="CA57" s="36">
        <v>4.2</v>
      </c>
      <c r="CB57" s="36">
        <v>4.2</v>
      </c>
      <c r="CC57" s="36">
        <v>4.2</v>
      </c>
      <c r="CD57" s="36">
        <v>4.3</v>
      </c>
      <c r="CE57" s="36">
        <v>4.5</v>
      </c>
      <c r="CF57" s="36">
        <v>4.4000000000000004</v>
      </c>
      <c r="CG57" s="36">
        <v>4.3</v>
      </c>
      <c r="CH57" s="36">
        <v>4.5999999999999996</v>
      </c>
      <c r="CI57" s="36">
        <v>4.8</v>
      </c>
      <c r="CJ57" s="36">
        <v>4.9000000000000004</v>
      </c>
      <c r="CK57" s="36">
        <v>5</v>
      </c>
      <c r="CL57" s="36">
        <v>5.0999999999999996</v>
      </c>
      <c r="CM57" s="36">
        <v>5.2</v>
      </c>
    </row>
    <row r="58" spans="1:91" ht="13.95" customHeight="1">
      <c r="A58" s="18" t="s">
        <v>256</v>
      </c>
      <c r="B58" s="17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</row>
  </sheetData>
  <mergeCells count="1">
    <mergeCell ref="A1:G1"/>
  </mergeCells>
  <printOptions gridLines="1"/>
  <pageMargins left="0.7" right="0.7" top="0.75" bottom="0.75" header="0.3" footer="0.3"/>
  <pageSetup orientation="landscape" useFirstPageNumber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733FB-D06F-407E-AC1D-2B37E162237C}">
  <dimension ref="A1:BQ147"/>
  <sheetViews>
    <sheetView workbookViewId="0">
      <pane xSplit="1" ySplit="3" topLeftCell="F4" activePane="bottomRight" state="frozen"/>
      <selection pane="topRight"/>
      <selection pane="bottomLeft"/>
      <selection pane="bottomRight" sqref="A1:F1"/>
    </sheetView>
  </sheetViews>
  <sheetFormatPr defaultRowHeight="14.4"/>
  <cols>
    <col min="1" max="1" width="53.88671875" style="14" customWidth="1"/>
    <col min="2" max="69" width="9.6640625" style="14" customWidth="1"/>
    <col min="70" max="16384" width="8.88671875" style="14"/>
  </cols>
  <sheetData>
    <row r="1" spans="1:69" ht="19.95" customHeight="1">
      <c r="A1" s="140" t="s">
        <v>255</v>
      </c>
      <c r="B1" s="140"/>
      <c r="C1" s="140"/>
      <c r="D1" s="140"/>
      <c r="E1" s="140"/>
      <c r="F1" s="140"/>
    </row>
    <row r="2" spans="1:69" ht="13.95" customHeight="1">
      <c r="A2" s="136" t="s">
        <v>254</v>
      </c>
      <c r="B2" s="136"/>
      <c r="C2" s="136"/>
      <c r="D2" s="136"/>
      <c r="E2" s="136"/>
      <c r="F2" s="136"/>
    </row>
    <row r="3" spans="1:69" ht="25.95" customHeight="1">
      <c r="A3" s="34" t="s">
        <v>253</v>
      </c>
      <c r="B3" s="33" t="s">
        <v>252</v>
      </c>
      <c r="C3" s="33" t="s">
        <v>251</v>
      </c>
      <c r="D3" s="33" t="s">
        <v>250</v>
      </c>
      <c r="E3" s="33" t="s">
        <v>249</v>
      </c>
      <c r="F3" s="33" t="s">
        <v>248</v>
      </c>
      <c r="G3" s="33" t="s">
        <v>247</v>
      </c>
      <c r="H3" s="33" t="s">
        <v>246</v>
      </c>
      <c r="I3" s="33" t="s">
        <v>245</v>
      </c>
      <c r="J3" s="33" t="s">
        <v>244</v>
      </c>
      <c r="K3" s="33" t="s">
        <v>243</v>
      </c>
      <c r="L3" s="33" t="s">
        <v>242</v>
      </c>
      <c r="M3" s="33" t="s">
        <v>241</v>
      </c>
      <c r="N3" s="33" t="s">
        <v>240</v>
      </c>
      <c r="O3" s="33" t="s">
        <v>239</v>
      </c>
      <c r="P3" s="33" t="s">
        <v>238</v>
      </c>
      <c r="Q3" s="33" t="s">
        <v>1</v>
      </c>
      <c r="R3" s="33" t="s">
        <v>237</v>
      </c>
      <c r="S3" s="33" t="s">
        <v>236</v>
      </c>
      <c r="T3" s="33" t="s">
        <v>235</v>
      </c>
      <c r="U3" s="33" t="s">
        <v>234</v>
      </c>
      <c r="V3" s="33" t="s">
        <v>233</v>
      </c>
      <c r="W3" s="33" t="s">
        <v>232</v>
      </c>
      <c r="X3" s="33" t="s">
        <v>231</v>
      </c>
      <c r="Y3" s="33" t="s">
        <v>230</v>
      </c>
      <c r="Z3" s="33" t="s">
        <v>229</v>
      </c>
      <c r="AA3" s="33" t="s">
        <v>228</v>
      </c>
      <c r="AB3" s="33" t="s">
        <v>227</v>
      </c>
      <c r="AC3" s="33" t="s">
        <v>226</v>
      </c>
      <c r="AD3" s="33" t="s">
        <v>225</v>
      </c>
      <c r="AE3" s="33" t="s">
        <v>224</v>
      </c>
      <c r="AF3" s="33" t="s">
        <v>223</v>
      </c>
      <c r="AG3" s="33" t="s">
        <v>222</v>
      </c>
      <c r="AH3" s="33" t="s">
        <v>221</v>
      </c>
      <c r="AI3" s="33" t="s">
        <v>220</v>
      </c>
      <c r="AJ3" s="33" t="s">
        <v>219</v>
      </c>
      <c r="AK3" s="33" t="s">
        <v>218</v>
      </c>
      <c r="AL3" s="33" t="s">
        <v>217</v>
      </c>
      <c r="AM3" s="33" t="s">
        <v>216</v>
      </c>
      <c r="AN3" s="33" t="s">
        <v>215</v>
      </c>
      <c r="AO3" s="33" t="s">
        <v>214</v>
      </c>
      <c r="AP3" s="33" t="s">
        <v>213</v>
      </c>
      <c r="AQ3" s="33" t="s">
        <v>212</v>
      </c>
      <c r="AR3" s="33" t="s">
        <v>211</v>
      </c>
      <c r="AS3" s="33" t="s">
        <v>210</v>
      </c>
      <c r="AT3" s="33" t="s">
        <v>209</v>
      </c>
      <c r="AU3" s="33" t="s">
        <v>208</v>
      </c>
      <c r="AV3" s="33" t="s">
        <v>207</v>
      </c>
      <c r="AW3" s="33" t="s">
        <v>206</v>
      </c>
      <c r="AX3" s="33" t="s">
        <v>205</v>
      </c>
      <c r="AY3" s="33" t="s">
        <v>204</v>
      </c>
      <c r="AZ3" s="33" t="s">
        <v>203</v>
      </c>
      <c r="BA3" s="33" t="s">
        <v>202</v>
      </c>
      <c r="BB3" s="33" t="s">
        <v>201</v>
      </c>
      <c r="BC3" s="33" t="s">
        <v>200</v>
      </c>
      <c r="BD3" s="33" t="s">
        <v>199</v>
      </c>
      <c r="BE3" s="33" t="s">
        <v>198</v>
      </c>
      <c r="BF3" s="33" t="s">
        <v>197</v>
      </c>
      <c r="BG3" s="33" t="s">
        <v>196</v>
      </c>
      <c r="BH3" s="33" t="s">
        <v>195</v>
      </c>
      <c r="BI3" s="33" t="s">
        <v>194</v>
      </c>
      <c r="BJ3" s="33" t="s">
        <v>193</v>
      </c>
      <c r="BK3" s="33" t="s">
        <v>192</v>
      </c>
      <c r="BL3" s="33" t="s">
        <v>191</v>
      </c>
      <c r="BM3" s="33" t="s">
        <v>190</v>
      </c>
      <c r="BN3" s="33" t="s">
        <v>189</v>
      </c>
      <c r="BO3" s="33" t="s">
        <v>188</v>
      </c>
      <c r="BP3" s="33" t="s">
        <v>187</v>
      </c>
      <c r="BQ3" s="33" t="s">
        <v>186</v>
      </c>
    </row>
    <row r="4" spans="1:69" ht="13.95" customHeight="1">
      <c r="A4" s="25" t="s">
        <v>185</v>
      </c>
      <c r="B4" s="32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K4" s="30"/>
      <c r="BL4" s="30"/>
      <c r="BM4" s="30"/>
      <c r="BN4" s="30"/>
      <c r="BO4" s="30"/>
      <c r="BP4" s="30"/>
      <c r="BQ4" s="30"/>
    </row>
    <row r="5" spans="1:69" ht="13.95" customHeight="1">
      <c r="A5" s="28" t="s">
        <v>184</v>
      </c>
      <c r="B5" s="32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K5" s="30"/>
      <c r="BL5" s="30"/>
      <c r="BM5" s="30"/>
      <c r="BN5" s="30"/>
      <c r="BO5" s="30"/>
      <c r="BP5" s="30"/>
      <c r="BQ5" s="30"/>
    </row>
    <row r="6" spans="1:69" ht="13.95" customHeight="1">
      <c r="A6" s="20" t="s">
        <v>183</v>
      </c>
      <c r="B6" s="19">
        <v>16331</v>
      </c>
      <c r="C6" s="19">
        <v>16256</v>
      </c>
      <c r="D6" s="19">
        <v>17422</v>
      </c>
      <c r="E6" s="19">
        <v>17913</v>
      </c>
      <c r="F6" s="19">
        <v>20009</v>
      </c>
      <c r="G6" s="19">
        <v>22952</v>
      </c>
      <c r="H6" s="19">
        <v>25118</v>
      </c>
      <c r="I6" s="19">
        <v>26914</v>
      </c>
      <c r="J6" s="19">
        <v>29032</v>
      </c>
      <c r="K6" s="19">
        <v>29079</v>
      </c>
      <c r="L6" s="19">
        <v>29571</v>
      </c>
      <c r="M6" s="19">
        <v>29773</v>
      </c>
      <c r="N6" s="19">
        <v>30409</v>
      </c>
      <c r="O6" s="19">
        <v>32162</v>
      </c>
      <c r="P6" s="19">
        <v>32546</v>
      </c>
      <c r="Q6" s="19">
        <v>8268</v>
      </c>
      <c r="R6" s="19">
        <v>33672</v>
      </c>
      <c r="S6" s="19">
        <v>35553</v>
      </c>
      <c r="T6" s="19">
        <v>37345</v>
      </c>
      <c r="U6" s="19">
        <v>40897</v>
      </c>
      <c r="V6" s="19">
        <v>47941</v>
      </c>
      <c r="W6" s="19">
        <v>55170</v>
      </c>
      <c r="X6" s="19">
        <v>60886</v>
      </c>
      <c r="Y6" s="19">
        <v>64158</v>
      </c>
      <c r="Z6" s="19">
        <v>67842</v>
      </c>
      <c r="AA6" s="19">
        <v>71511</v>
      </c>
      <c r="AB6" s="19">
        <v>72020</v>
      </c>
      <c r="AC6" s="19">
        <v>76337</v>
      </c>
      <c r="AD6" s="19">
        <v>80676</v>
      </c>
      <c r="AE6" s="19">
        <v>75622</v>
      </c>
      <c r="AF6" s="19">
        <v>83439</v>
      </c>
      <c r="AG6" s="19">
        <v>81171</v>
      </c>
      <c r="AH6" s="19">
        <v>75904</v>
      </c>
      <c r="AI6" s="19">
        <v>73137</v>
      </c>
      <c r="AJ6" s="19">
        <v>70809</v>
      </c>
      <c r="AK6" s="19">
        <v>66669</v>
      </c>
      <c r="AL6" s="19">
        <v>69724</v>
      </c>
      <c r="AM6" s="19">
        <v>68976</v>
      </c>
      <c r="AN6" s="19">
        <v>69503</v>
      </c>
      <c r="AO6" s="19">
        <v>75950</v>
      </c>
      <c r="AP6" s="19">
        <v>73977</v>
      </c>
      <c r="AQ6" s="19">
        <v>86799</v>
      </c>
      <c r="AR6" s="19">
        <v>106744</v>
      </c>
      <c r="AS6" s="19">
        <v>113576</v>
      </c>
      <c r="AT6" s="19">
        <v>127463</v>
      </c>
      <c r="AU6" s="19">
        <v>127543</v>
      </c>
      <c r="AV6" s="19">
        <v>127544</v>
      </c>
      <c r="AW6" s="19">
        <v>138940</v>
      </c>
      <c r="AX6" s="19">
        <v>147348</v>
      </c>
      <c r="AY6" s="19">
        <v>155690</v>
      </c>
      <c r="AZ6" s="19">
        <v>161608</v>
      </c>
      <c r="BA6" s="19">
        <v>152266</v>
      </c>
      <c r="BB6" s="19">
        <v>150825</v>
      </c>
      <c r="BC6" s="19">
        <v>148923</v>
      </c>
      <c r="BD6" s="19">
        <v>145206</v>
      </c>
      <c r="BE6" s="19">
        <v>147905</v>
      </c>
      <c r="BF6" s="19">
        <v>144701</v>
      </c>
      <c r="BG6" s="19">
        <v>145827</v>
      </c>
      <c r="BH6" s="19">
        <v>156267</v>
      </c>
      <c r="BI6" s="19">
        <v>161416</v>
      </c>
      <c r="BJ6" s="19">
        <v>172580</v>
      </c>
      <c r="BK6" s="19">
        <v>180774</v>
      </c>
      <c r="BL6" s="19">
        <v>184563</v>
      </c>
      <c r="BM6" s="19">
        <v>193512</v>
      </c>
      <c r="BN6" s="19" t="s">
        <v>176</v>
      </c>
      <c r="BO6" s="19" t="s">
        <v>176</v>
      </c>
      <c r="BP6" s="19" t="s">
        <v>176</v>
      </c>
      <c r="BQ6" s="19" t="s">
        <v>176</v>
      </c>
    </row>
    <row r="7" spans="1:69" ht="13.95" customHeight="1">
      <c r="A7" s="20" t="s">
        <v>182</v>
      </c>
      <c r="B7" s="19">
        <v>11594</v>
      </c>
      <c r="C7" s="19">
        <v>11874</v>
      </c>
      <c r="D7" s="19">
        <v>11932</v>
      </c>
      <c r="E7" s="19">
        <v>12349</v>
      </c>
      <c r="F7" s="19">
        <v>14710</v>
      </c>
      <c r="G7" s="19">
        <v>19000</v>
      </c>
      <c r="H7" s="19">
        <v>20578</v>
      </c>
      <c r="I7" s="19">
        <v>22227</v>
      </c>
      <c r="J7" s="19">
        <v>21609</v>
      </c>
      <c r="K7" s="19">
        <v>20941</v>
      </c>
      <c r="L7" s="19">
        <v>21675</v>
      </c>
      <c r="M7" s="19">
        <v>21069</v>
      </c>
      <c r="N7" s="19">
        <v>22478</v>
      </c>
      <c r="O7" s="19">
        <v>26297</v>
      </c>
      <c r="P7" s="19">
        <v>27837</v>
      </c>
      <c r="Q7" s="19">
        <v>7232</v>
      </c>
      <c r="R7" s="19">
        <v>30587</v>
      </c>
      <c r="S7" s="19">
        <v>33580</v>
      </c>
      <c r="T7" s="19">
        <v>36440</v>
      </c>
      <c r="U7" s="19">
        <v>44788</v>
      </c>
      <c r="V7" s="19">
        <v>51878</v>
      </c>
      <c r="W7" s="19">
        <v>59673</v>
      </c>
      <c r="X7" s="19">
        <v>64881</v>
      </c>
      <c r="Y7" s="19">
        <v>67329</v>
      </c>
      <c r="Z7" s="19">
        <v>72336</v>
      </c>
      <c r="AA7" s="19">
        <v>75255</v>
      </c>
      <c r="AB7" s="19">
        <v>76167</v>
      </c>
      <c r="AC7" s="19">
        <v>84436</v>
      </c>
      <c r="AD7" s="19">
        <v>86960</v>
      </c>
      <c r="AE7" s="19">
        <v>88294</v>
      </c>
      <c r="AF7" s="19">
        <v>101715</v>
      </c>
      <c r="AG7" s="19">
        <v>91939</v>
      </c>
      <c r="AH7" s="19">
        <v>94036</v>
      </c>
      <c r="AI7" s="19">
        <v>87868</v>
      </c>
      <c r="AJ7" s="19">
        <v>91017</v>
      </c>
      <c r="AK7" s="19">
        <v>88711</v>
      </c>
      <c r="AL7" s="19">
        <v>92408</v>
      </c>
      <c r="AM7" s="19">
        <v>93412</v>
      </c>
      <c r="AN7" s="19">
        <v>96344</v>
      </c>
      <c r="AO7" s="19">
        <v>105812</v>
      </c>
      <c r="AP7" s="19">
        <v>111964</v>
      </c>
      <c r="AQ7" s="19">
        <v>130005</v>
      </c>
      <c r="AR7" s="19">
        <v>151408</v>
      </c>
      <c r="AS7" s="19">
        <v>174045</v>
      </c>
      <c r="AT7" s="19">
        <v>188118</v>
      </c>
      <c r="AU7" s="19">
        <v>203789</v>
      </c>
      <c r="AV7" s="19">
        <v>216631</v>
      </c>
      <c r="AW7" s="19">
        <v>244836</v>
      </c>
      <c r="AX7" s="19">
        <v>259312</v>
      </c>
      <c r="AY7" s="19">
        <v>275988</v>
      </c>
      <c r="AZ7" s="19">
        <v>291038</v>
      </c>
      <c r="BA7" s="19">
        <v>282297</v>
      </c>
      <c r="BB7" s="19">
        <v>259662</v>
      </c>
      <c r="BC7" s="19">
        <v>244481</v>
      </c>
      <c r="BD7" s="19">
        <v>247239</v>
      </c>
      <c r="BE7" s="19">
        <v>243198</v>
      </c>
      <c r="BF7" s="19">
        <v>245184</v>
      </c>
      <c r="BG7" s="19">
        <v>256657</v>
      </c>
      <c r="BH7" s="19">
        <v>271699</v>
      </c>
      <c r="BI7" s="19">
        <v>278865</v>
      </c>
      <c r="BJ7" s="19">
        <v>286184</v>
      </c>
      <c r="BK7" s="19">
        <v>291269</v>
      </c>
      <c r="BL7" s="19">
        <v>309958</v>
      </c>
      <c r="BM7" s="19">
        <v>345718</v>
      </c>
      <c r="BN7" s="19" t="s">
        <v>176</v>
      </c>
      <c r="BO7" s="19" t="s">
        <v>176</v>
      </c>
      <c r="BP7" s="19" t="s">
        <v>176</v>
      </c>
      <c r="BQ7" s="19" t="s">
        <v>176</v>
      </c>
    </row>
    <row r="8" spans="1:69" ht="13.95" customHeight="1">
      <c r="A8" s="20" t="s">
        <v>181</v>
      </c>
      <c r="B8" s="19">
        <v>14532</v>
      </c>
      <c r="C8" s="19">
        <v>16632</v>
      </c>
      <c r="D8" s="19">
        <v>15351</v>
      </c>
      <c r="E8" s="19">
        <v>11839</v>
      </c>
      <c r="F8" s="19">
        <v>14339</v>
      </c>
      <c r="G8" s="19">
        <v>19012</v>
      </c>
      <c r="H8" s="19">
        <v>23283</v>
      </c>
      <c r="I8" s="19">
        <v>23988</v>
      </c>
      <c r="J8" s="19">
        <v>21584</v>
      </c>
      <c r="K8" s="19">
        <v>18858</v>
      </c>
      <c r="L8" s="19">
        <v>17131</v>
      </c>
      <c r="M8" s="19">
        <v>15654</v>
      </c>
      <c r="N8" s="19">
        <v>15241</v>
      </c>
      <c r="O8" s="19">
        <v>16042</v>
      </c>
      <c r="P8" s="19">
        <v>15964</v>
      </c>
      <c r="Q8" s="19">
        <v>3766</v>
      </c>
      <c r="R8" s="19">
        <v>18178</v>
      </c>
      <c r="S8" s="19">
        <v>19976</v>
      </c>
      <c r="T8" s="19">
        <v>25404</v>
      </c>
      <c r="U8" s="19">
        <v>29021</v>
      </c>
      <c r="V8" s="19">
        <v>35191</v>
      </c>
      <c r="W8" s="19">
        <v>43271</v>
      </c>
      <c r="X8" s="19">
        <v>53624</v>
      </c>
      <c r="Y8" s="19">
        <v>61879</v>
      </c>
      <c r="Z8" s="19">
        <v>70381</v>
      </c>
      <c r="AA8" s="19">
        <v>76517</v>
      </c>
      <c r="AB8" s="19">
        <v>80743</v>
      </c>
      <c r="AC8" s="19">
        <v>77164</v>
      </c>
      <c r="AD8" s="19">
        <v>81619</v>
      </c>
      <c r="AE8" s="19">
        <v>80972</v>
      </c>
      <c r="AF8" s="19">
        <v>82028</v>
      </c>
      <c r="AG8" s="19">
        <v>74880</v>
      </c>
      <c r="AH8" s="19">
        <v>69935</v>
      </c>
      <c r="AI8" s="19">
        <v>61768</v>
      </c>
      <c r="AJ8" s="19">
        <v>54981</v>
      </c>
      <c r="AK8" s="19">
        <v>48913</v>
      </c>
      <c r="AL8" s="19">
        <v>47690</v>
      </c>
      <c r="AM8" s="19">
        <v>48206</v>
      </c>
      <c r="AN8" s="19">
        <v>48826</v>
      </c>
      <c r="AO8" s="19">
        <v>51696</v>
      </c>
      <c r="AP8" s="19">
        <v>54986</v>
      </c>
      <c r="AQ8" s="19">
        <v>62515</v>
      </c>
      <c r="AR8" s="19">
        <v>67926</v>
      </c>
      <c r="AS8" s="19">
        <v>76216</v>
      </c>
      <c r="AT8" s="19">
        <v>82294</v>
      </c>
      <c r="AU8" s="19">
        <v>89757</v>
      </c>
      <c r="AV8" s="19">
        <v>99647</v>
      </c>
      <c r="AW8" s="19">
        <v>117398</v>
      </c>
      <c r="AX8" s="19">
        <v>129218</v>
      </c>
      <c r="AY8" s="19">
        <v>133603</v>
      </c>
      <c r="AZ8" s="19">
        <v>128003</v>
      </c>
      <c r="BA8" s="19">
        <v>124712</v>
      </c>
      <c r="BB8" s="19">
        <v>114912</v>
      </c>
      <c r="BC8" s="19">
        <v>107485</v>
      </c>
      <c r="BD8" s="19">
        <v>101342</v>
      </c>
      <c r="BE8" s="19">
        <v>102656</v>
      </c>
      <c r="BF8" s="19">
        <v>104127</v>
      </c>
      <c r="BG8" s="19">
        <v>112669</v>
      </c>
      <c r="BH8" s="19">
        <v>124699</v>
      </c>
      <c r="BI8" s="19">
        <v>139055</v>
      </c>
      <c r="BJ8" s="19">
        <v>141440</v>
      </c>
      <c r="BK8" s="19">
        <v>136176</v>
      </c>
      <c r="BL8" s="19">
        <v>141079</v>
      </c>
      <c r="BM8" s="19">
        <v>156374</v>
      </c>
      <c r="BN8" s="19" t="s">
        <v>176</v>
      </c>
      <c r="BO8" s="19" t="s">
        <v>176</v>
      </c>
      <c r="BP8" s="19" t="s">
        <v>176</v>
      </c>
      <c r="BQ8" s="19" t="s">
        <v>176</v>
      </c>
    </row>
    <row r="9" spans="1:69" ht="13.95" customHeight="1">
      <c r="A9" s="20" t="s">
        <v>180</v>
      </c>
      <c r="B9" s="19">
        <v>6319</v>
      </c>
      <c r="C9" s="19">
        <v>6376</v>
      </c>
      <c r="D9" s="19">
        <v>7021</v>
      </c>
      <c r="E9" s="19">
        <v>6236</v>
      </c>
      <c r="F9" s="19">
        <v>6259</v>
      </c>
      <c r="G9" s="19">
        <v>7160</v>
      </c>
      <c r="H9" s="19">
        <v>7747</v>
      </c>
      <c r="I9" s="19">
        <v>7457</v>
      </c>
      <c r="J9" s="19">
        <v>7166</v>
      </c>
      <c r="K9" s="19">
        <v>7303</v>
      </c>
      <c r="L9" s="19">
        <v>7881</v>
      </c>
      <c r="M9" s="19">
        <v>8157</v>
      </c>
      <c r="N9" s="19">
        <v>8582</v>
      </c>
      <c r="O9" s="19">
        <v>8866</v>
      </c>
      <c r="P9" s="19">
        <v>8923</v>
      </c>
      <c r="Q9" s="19">
        <v>2206</v>
      </c>
      <c r="R9" s="19">
        <v>9795</v>
      </c>
      <c r="S9" s="19">
        <v>10508</v>
      </c>
      <c r="T9" s="19">
        <v>11152</v>
      </c>
      <c r="U9" s="19">
        <v>13127</v>
      </c>
      <c r="V9" s="19">
        <v>15278</v>
      </c>
      <c r="W9" s="19">
        <v>17729</v>
      </c>
      <c r="X9" s="19">
        <v>20552</v>
      </c>
      <c r="Y9" s="19">
        <v>23113</v>
      </c>
      <c r="Z9" s="19">
        <v>27099</v>
      </c>
      <c r="AA9" s="19">
        <v>32279</v>
      </c>
      <c r="AB9" s="19">
        <v>33592</v>
      </c>
      <c r="AC9" s="19">
        <v>34788</v>
      </c>
      <c r="AD9" s="19">
        <v>36997</v>
      </c>
      <c r="AE9" s="19">
        <v>37454</v>
      </c>
      <c r="AF9" s="19">
        <v>34585</v>
      </c>
      <c r="AG9" s="19">
        <v>34628</v>
      </c>
      <c r="AH9" s="19">
        <v>36964</v>
      </c>
      <c r="AI9" s="19">
        <v>34759</v>
      </c>
      <c r="AJ9" s="19">
        <v>34590</v>
      </c>
      <c r="AK9" s="19">
        <v>36490</v>
      </c>
      <c r="AL9" s="19">
        <v>37011</v>
      </c>
      <c r="AM9" s="19">
        <v>37416</v>
      </c>
      <c r="AN9" s="19">
        <v>37359</v>
      </c>
      <c r="AO9" s="19">
        <v>37602</v>
      </c>
      <c r="AP9" s="19">
        <v>40455</v>
      </c>
      <c r="AQ9" s="19">
        <v>44389</v>
      </c>
      <c r="AR9" s="19">
        <v>53098</v>
      </c>
      <c r="AS9" s="19">
        <v>60759</v>
      </c>
      <c r="AT9" s="19">
        <v>65694</v>
      </c>
      <c r="AU9" s="19">
        <v>68629</v>
      </c>
      <c r="AV9" s="19">
        <v>73136</v>
      </c>
      <c r="AW9" s="19">
        <v>75120</v>
      </c>
      <c r="AX9" s="19">
        <v>79030</v>
      </c>
      <c r="AY9" s="19">
        <v>76990</v>
      </c>
      <c r="AZ9" s="19">
        <v>74871</v>
      </c>
      <c r="BA9" s="19">
        <v>70396</v>
      </c>
      <c r="BB9" s="19">
        <v>66892</v>
      </c>
      <c r="BC9" s="19">
        <v>64928</v>
      </c>
      <c r="BD9" s="19">
        <v>64124</v>
      </c>
      <c r="BE9" s="19">
        <v>64873</v>
      </c>
      <c r="BF9" s="19">
        <v>68127</v>
      </c>
      <c r="BG9" s="19">
        <v>76976</v>
      </c>
      <c r="BH9" s="19">
        <v>89280</v>
      </c>
      <c r="BI9" s="19">
        <v>99875</v>
      </c>
      <c r="BJ9" s="19">
        <v>105663</v>
      </c>
      <c r="BK9" s="19">
        <v>107059</v>
      </c>
      <c r="BL9" s="19">
        <v>122940</v>
      </c>
      <c r="BM9" s="19">
        <v>147553</v>
      </c>
      <c r="BN9" s="19" t="s">
        <v>176</v>
      </c>
      <c r="BO9" s="19" t="s">
        <v>176</v>
      </c>
      <c r="BP9" s="19" t="s">
        <v>176</v>
      </c>
      <c r="BQ9" s="19" t="s">
        <v>176</v>
      </c>
    </row>
    <row r="10" spans="1:69" ht="13.95" customHeight="1">
      <c r="A10" s="20" t="s">
        <v>179</v>
      </c>
      <c r="B10" s="19">
        <v>1347</v>
      </c>
      <c r="C10" s="19">
        <v>1144</v>
      </c>
      <c r="D10" s="19">
        <v>1026</v>
      </c>
      <c r="E10" s="19">
        <v>1007</v>
      </c>
      <c r="F10" s="19">
        <v>1334</v>
      </c>
      <c r="G10" s="19">
        <v>1536</v>
      </c>
      <c r="H10" s="19">
        <v>1281</v>
      </c>
      <c r="I10" s="19">
        <v>1389</v>
      </c>
      <c r="J10" s="19">
        <v>1168</v>
      </c>
      <c r="K10" s="19">
        <v>1095</v>
      </c>
      <c r="L10" s="19">
        <v>1108</v>
      </c>
      <c r="M10" s="19">
        <v>1119</v>
      </c>
      <c r="N10" s="19">
        <v>1407</v>
      </c>
      <c r="O10" s="19">
        <v>1462</v>
      </c>
      <c r="P10" s="19">
        <v>2019</v>
      </c>
      <c r="Q10" s="19">
        <v>376</v>
      </c>
      <c r="R10" s="19">
        <v>1914</v>
      </c>
      <c r="S10" s="19">
        <v>1932</v>
      </c>
      <c r="T10" s="19">
        <v>2080</v>
      </c>
      <c r="U10" s="19">
        <v>2450</v>
      </c>
      <c r="V10" s="19">
        <v>2458</v>
      </c>
      <c r="W10" s="19">
        <v>2922</v>
      </c>
      <c r="X10" s="19">
        <v>3524</v>
      </c>
      <c r="Y10" s="19">
        <v>3705</v>
      </c>
      <c r="Z10" s="19">
        <v>4260</v>
      </c>
      <c r="AA10" s="19">
        <v>5067</v>
      </c>
      <c r="AB10" s="19">
        <v>5853</v>
      </c>
      <c r="AC10" s="19">
        <v>5874</v>
      </c>
      <c r="AD10" s="19">
        <v>5275</v>
      </c>
      <c r="AE10" s="19">
        <v>5080</v>
      </c>
      <c r="AF10" s="19">
        <v>3497</v>
      </c>
      <c r="AG10" s="19">
        <v>4262</v>
      </c>
      <c r="AH10" s="19">
        <v>4831</v>
      </c>
      <c r="AI10" s="19">
        <v>4979</v>
      </c>
      <c r="AJ10" s="19">
        <v>6823</v>
      </c>
      <c r="AK10" s="19">
        <v>6683</v>
      </c>
      <c r="AL10" s="19">
        <v>6187</v>
      </c>
      <c r="AM10" s="19">
        <v>6044</v>
      </c>
      <c r="AN10" s="19">
        <v>5521</v>
      </c>
      <c r="AO10" s="19">
        <v>5109</v>
      </c>
      <c r="AP10" s="19">
        <v>4977</v>
      </c>
      <c r="AQ10" s="19">
        <v>5052</v>
      </c>
      <c r="AR10" s="19">
        <v>5851</v>
      </c>
      <c r="AS10" s="19">
        <v>6312</v>
      </c>
      <c r="AT10" s="19">
        <v>5331</v>
      </c>
      <c r="AU10" s="19">
        <v>6245</v>
      </c>
      <c r="AV10" s="19">
        <v>7899</v>
      </c>
      <c r="AW10" s="19">
        <v>11563</v>
      </c>
      <c r="AX10" s="19">
        <v>17614</v>
      </c>
      <c r="AY10" s="19">
        <v>21169</v>
      </c>
      <c r="AZ10" s="19">
        <v>19917</v>
      </c>
      <c r="BA10" s="19">
        <v>14553</v>
      </c>
      <c r="BB10" s="19">
        <v>12318</v>
      </c>
      <c r="BC10" s="19">
        <v>9823</v>
      </c>
      <c r="BD10" s="19">
        <v>8132</v>
      </c>
      <c r="BE10" s="19">
        <v>6677</v>
      </c>
      <c r="BF10" s="19">
        <v>6671</v>
      </c>
      <c r="BG10" s="19">
        <v>6706</v>
      </c>
      <c r="BH10" s="19">
        <v>7412</v>
      </c>
      <c r="BI10" s="19">
        <v>8882</v>
      </c>
      <c r="BJ10" s="19">
        <v>9146</v>
      </c>
      <c r="BK10" s="19">
        <v>9726</v>
      </c>
      <c r="BL10" s="19">
        <v>11399</v>
      </c>
      <c r="BM10" s="19">
        <v>15185</v>
      </c>
      <c r="BN10" s="19" t="s">
        <v>176</v>
      </c>
      <c r="BO10" s="19" t="s">
        <v>176</v>
      </c>
      <c r="BP10" s="19" t="s">
        <v>176</v>
      </c>
      <c r="BQ10" s="19" t="s">
        <v>176</v>
      </c>
    </row>
    <row r="11" spans="1:69" ht="13.95" customHeight="1">
      <c r="A11" s="20" t="s">
        <v>178</v>
      </c>
      <c r="B11" s="19">
        <v>259</v>
      </c>
      <c r="C11" s="19">
        <v>563</v>
      </c>
      <c r="D11" s="19">
        <v>550</v>
      </c>
      <c r="E11" s="19">
        <v>563</v>
      </c>
      <c r="F11" s="19">
        <v>569</v>
      </c>
      <c r="G11" s="19">
        <v>485</v>
      </c>
      <c r="H11" s="19">
        <v>495</v>
      </c>
      <c r="I11" s="19">
        <v>574</v>
      </c>
      <c r="J11" s="19">
        <v>614</v>
      </c>
      <c r="K11" s="19">
        <v>598</v>
      </c>
      <c r="L11" s="19">
        <v>688</v>
      </c>
      <c r="M11" s="19">
        <v>729</v>
      </c>
      <c r="N11" s="19">
        <v>884</v>
      </c>
      <c r="O11" s="19">
        <v>1124</v>
      </c>
      <c r="P11" s="19">
        <v>1192</v>
      </c>
      <c r="Q11" s="19">
        <v>296</v>
      </c>
      <c r="R11" s="19">
        <v>1358</v>
      </c>
      <c r="S11" s="19">
        <v>1405</v>
      </c>
      <c r="T11" s="19">
        <v>1468</v>
      </c>
      <c r="U11" s="19">
        <v>1680</v>
      </c>
      <c r="V11" s="19">
        <v>1721</v>
      </c>
      <c r="W11" s="19">
        <v>1993</v>
      </c>
      <c r="X11" s="19">
        <v>2126</v>
      </c>
      <c r="Y11" s="19">
        <v>2413</v>
      </c>
      <c r="Z11" s="19">
        <v>2642</v>
      </c>
      <c r="AA11" s="19">
        <v>2819</v>
      </c>
      <c r="AB11" s="19">
        <v>2908</v>
      </c>
      <c r="AC11" s="19">
        <v>3082</v>
      </c>
      <c r="AD11" s="19">
        <v>3257</v>
      </c>
      <c r="AE11" s="19">
        <v>3501</v>
      </c>
      <c r="AF11" s="19">
        <v>3296</v>
      </c>
      <c r="AG11" s="19">
        <v>3271</v>
      </c>
      <c r="AH11" s="19">
        <v>3255</v>
      </c>
      <c r="AI11" s="19">
        <v>3316</v>
      </c>
      <c r="AJ11" s="19">
        <v>3571</v>
      </c>
      <c r="AK11" s="19">
        <v>3828</v>
      </c>
      <c r="AL11" s="19">
        <v>4003</v>
      </c>
      <c r="AM11" s="19">
        <v>3871</v>
      </c>
      <c r="AN11" s="19">
        <v>3692</v>
      </c>
      <c r="AO11" s="19">
        <v>3413</v>
      </c>
      <c r="AP11" s="19">
        <v>3516</v>
      </c>
      <c r="AQ11" s="19">
        <v>3736</v>
      </c>
      <c r="AR11" s="19">
        <v>3784</v>
      </c>
      <c r="AS11" s="19">
        <v>3905</v>
      </c>
      <c r="AT11" s="19">
        <v>3720</v>
      </c>
      <c r="AU11" s="19">
        <v>3717</v>
      </c>
      <c r="AV11" s="19">
        <v>3473</v>
      </c>
      <c r="AW11" s="19">
        <v>3590</v>
      </c>
      <c r="AX11" s="19">
        <v>2721</v>
      </c>
      <c r="AY11" s="19">
        <v>3173</v>
      </c>
      <c r="AZ11" s="19">
        <v>3432</v>
      </c>
      <c r="BA11" s="19">
        <v>2331</v>
      </c>
      <c r="BB11" s="19">
        <v>1829</v>
      </c>
      <c r="BC11" s="19">
        <v>1354</v>
      </c>
      <c r="BD11" s="19">
        <v>1198</v>
      </c>
      <c r="BE11" s="19">
        <v>1304</v>
      </c>
      <c r="BF11" s="19">
        <v>1207</v>
      </c>
      <c r="BG11" s="19">
        <v>1155</v>
      </c>
      <c r="BH11" s="19">
        <v>1166</v>
      </c>
      <c r="BI11" s="19">
        <v>1293</v>
      </c>
      <c r="BJ11" s="19">
        <v>1450</v>
      </c>
      <c r="BK11" s="19">
        <v>1423</v>
      </c>
      <c r="BL11" s="19">
        <v>1626</v>
      </c>
      <c r="BM11" s="19">
        <v>1652</v>
      </c>
      <c r="BN11" s="19" t="s">
        <v>176</v>
      </c>
      <c r="BO11" s="19" t="s">
        <v>176</v>
      </c>
      <c r="BP11" s="19" t="s">
        <v>176</v>
      </c>
      <c r="BQ11" s="19" t="s">
        <v>176</v>
      </c>
    </row>
    <row r="12" spans="1:69" ht="13.95" customHeight="1">
      <c r="A12" s="20" t="s">
        <v>177</v>
      </c>
      <c r="B12" s="19">
        <v>-271</v>
      </c>
      <c r="C12" s="19">
        <v>-1696</v>
      </c>
      <c r="D12" s="19">
        <v>-717</v>
      </c>
      <c r="E12" s="19">
        <v>-1127</v>
      </c>
      <c r="F12" s="19">
        <v>-590</v>
      </c>
      <c r="G12" s="19">
        <v>-76</v>
      </c>
      <c r="H12" s="19">
        <v>1853</v>
      </c>
      <c r="I12" s="19">
        <v>-1777</v>
      </c>
      <c r="J12" s="19">
        <v>-1050</v>
      </c>
      <c r="K12" s="19">
        <v>-376</v>
      </c>
      <c r="L12" s="19">
        <v>-409</v>
      </c>
      <c r="M12" s="19">
        <v>-1468</v>
      </c>
      <c r="N12" s="19">
        <v>-1137</v>
      </c>
      <c r="O12" s="19">
        <v>-1101</v>
      </c>
      <c r="P12" s="19">
        <v>-563</v>
      </c>
      <c r="Q12" s="19">
        <v>-338</v>
      </c>
      <c r="R12" s="19">
        <v>-357</v>
      </c>
      <c r="S12" s="19">
        <v>-694</v>
      </c>
      <c r="T12" s="19">
        <v>-284</v>
      </c>
      <c r="U12" s="19">
        <v>-1050</v>
      </c>
      <c r="V12" s="19">
        <v>-605</v>
      </c>
      <c r="W12" s="19">
        <v>-65</v>
      </c>
      <c r="X12" s="19">
        <v>-1236</v>
      </c>
      <c r="Y12" s="19">
        <v>-1734</v>
      </c>
      <c r="Z12" s="19">
        <v>548</v>
      </c>
      <c r="AA12" s="19">
        <v>1993</v>
      </c>
      <c r="AB12" s="19">
        <v>2637</v>
      </c>
      <c r="AC12" s="19">
        <v>209</v>
      </c>
      <c r="AD12" s="19">
        <v>46</v>
      </c>
      <c r="AE12" s="19">
        <v>-1228</v>
      </c>
      <c r="AF12" s="19">
        <v>-46236</v>
      </c>
      <c r="AG12" s="19">
        <v>-3317</v>
      </c>
      <c r="AH12" s="19">
        <v>-6429</v>
      </c>
      <c r="AI12" s="19">
        <v>2727</v>
      </c>
      <c r="AJ12" s="19">
        <v>-2418</v>
      </c>
      <c r="AK12" s="19">
        <v>1836</v>
      </c>
      <c r="AL12" s="19">
        <v>1228</v>
      </c>
      <c r="AM12" s="19">
        <v>-2132</v>
      </c>
      <c r="AN12" s="19">
        <v>-47</v>
      </c>
      <c r="AO12" s="19">
        <v>1447</v>
      </c>
      <c r="AP12" s="19">
        <v>310</v>
      </c>
      <c r="AQ12" s="19">
        <v>-651</v>
      </c>
      <c r="AR12" s="19">
        <v>-1675</v>
      </c>
      <c r="AS12" s="19">
        <v>1626</v>
      </c>
      <c r="AT12" s="19">
        <v>1451</v>
      </c>
      <c r="AU12" s="19">
        <v>-383</v>
      </c>
      <c r="AV12" s="19">
        <v>218</v>
      </c>
      <c r="AW12" s="19">
        <v>3185</v>
      </c>
      <c r="AX12" s="19">
        <v>1499</v>
      </c>
      <c r="AY12" s="19">
        <v>90</v>
      </c>
      <c r="AZ12" s="19">
        <v>-805</v>
      </c>
      <c r="BA12" s="19">
        <v>4296</v>
      </c>
      <c r="BB12" s="19">
        <v>1357</v>
      </c>
      <c r="BC12" s="19">
        <v>903</v>
      </c>
      <c r="BD12" s="19">
        <v>-4742</v>
      </c>
      <c r="BE12" s="19">
        <v>-1243</v>
      </c>
      <c r="BF12" s="19">
        <v>-1120</v>
      </c>
      <c r="BG12" s="19">
        <v>693</v>
      </c>
      <c r="BH12" s="19">
        <v>3463</v>
      </c>
      <c r="BI12" s="19">
        <v>1034</v>
      </c>
      <c r="BJ12" s="19">
        <v>1118</v>
      </c>
      <c r="BK12" s="19">
        <v>205</v>
      </c>
      <c r="BL12" s="19">
        <v>-305</v>
      </c>
      <c r="BM12" s="19">
        <v>3001</v>
      </c>
      <c r="BN12" s="19" t="s">
        <v>176</v>
      </c>
      <c r="BO12" s="19" t="s">
        <v>176</v>
      </c>
      <c r="BP12" s="19" t="s">
        <v>176</v>
      </c>
      <c r="BQ12" s="19" t="s">
        <v>176</v>
      </c>
    </row>
    <row r="13" spans="1:69" ht="13.95" customHeight="1">
      <c r="A13" s="28" t="s">
        <v>175</v>
      </c>
      <c r="B13" s="26">
        <v>50111</v>
      </c>
      <c r="C13" s="26">
        <v>51147</v>
      </c>
      <c r="D13" s="26">
        <v>52585</v>
      </c>
      <c r="E13" s="26">
        <v>48780</v>
      </c>
      <c r="F13" s="26">
        <v>56629</v>
      </c>
      <c r="G13" s="26">
        <v>70069</v>
      </c>
      <c r="H13" s="26">
        <v>80355</v>
      </c>
      <c r="I13" s="26">
        <v>80771</v>
      </c>
      <c r="J13" s="26">
        <v>80123</v>
      </c>
      <c r="K13" s="26">
        <v>77497</v>
      </c>
      <c r="L13" s="26">
        <v>77645</v>
      </c>
      <c r="M13" s="26">
        <v>75033</v>
      </c>
      <c r="N13" s="26">
        <v>77864</v>
      </c>
      <c r="O13" s="26">
        <v>84852</v>
      </c>
      <c r="P13" s="26">
        <v>87917</v>
      </c>
      <c r="Q13" s="26">
        <v>21807</v>
      </c>
      <c r="R13" s="26">
        <v>95147</v>
      </c>
      <c r="S13" s="26">
        <v>102259</v>
      </c>
      <c r="T13" s="26">
        <v>113605</v>
      </c>
      <c r="U13" s="26">
        <v>130912</v>
      </c>
      <c r="V13" s="26">
        <v>153861</v>
      </c>
      <c r="W13" s="26">
        <v>180693</v>
      </c>
      <c r="X13" s="26">
        <v>204356</v>
      </c>
      <c r="Y13" s="26">
        <v>220863</v>
      </c>
      <c r="Z13" s="26">
        <v>245109</v>
      </c>
      <c r="AA13" s="26">
        <v>265440</v>
      </c>
      <c r="AB13" s="26">
        <v>273919</v>
      </c>
      <c r="AC13" s="26">
        <v>281889</v>
      </c>
      <c r="AD13" s="26">
        <v>294829</v>
      </c>
      <c r="AE13" s="26">
        <v>289694</v>
      </c>
      <c r="AF13" s="26">
        <v>262324</v>
      </c>
      <c r="AG13" s="26">
        <v>286834</v>
      </c>
      <c r="AH13" s="26">
        <v>278497</v>
      </c>
      <c r="AI13" s="26">
        <v>268553</v>
      </c>
      <c r="AJ13" s="26">
        <v>259373</v>
      </c>
      <c r="AK13" s="26">
        <v>253130</v>
      </c>
      <c r="AL13" s="26">
        <v>258251</v>
      </c>
      <c r="AM13" s="26">
        <v>255793</v>
      </c>
      <c r="AN13" s="26">
        <v>261198</v>
      </c>
      <c r="AO13" s="26">
        <v>281029</v>
      </c>
      <c r="AP13" s="26">
        <v>290185</v>
      </c>
      <c r="AQ13" s="26">
        <v>331845</v>
      </c>
      <c r="AR13" s="26">
        <v>387136</v>
      </c>
      <c r="AS13" s="26">
        <v>436439</v>
      </c>
      <c r="AT13" s="26">
        <v>474071</v>
      </c>
      <c r="AU13" s="26">
        <v>499297</v>
      </c>
      <c r="AV13" s="26">
        <v>528548</v>
      </c>
      <c r="AW13" s="26">
        <v>594632</v>
      </c>
      <c r="AX13" s="26">
        <v>636742</v>
      </c>
      <c r="AY13" s="26">
        <v>666703</v>
      </c>
      <c r="AZ13" s="26">
        <v>678064</v>
      </c>
      <c r="BA13" s="26">
        <v>650851</v>
      </c>
      <c r="BB13" s="26">
        <v>607795</v>
      </c>
      <c r="BC13" s="26">
        <v>577897</v>
      </c>
      <c r="BD13" s="26">
        <v>562499</v>
      </c>
      <c r="BE13" s="26">
        <v>565370</v>
      </c>
      <c r="BF13" s="26">
        <v>568897</v>
      </c>
      <c r="BG13" s="26">
        <v>600683</v>
      </c>
      <c r="BH13" s="26">
        <v>653986</v>
      </c>
      <c r="BI13" s="26">
        <v>690420</v>
      </c>
      <c r="BJ13" s="26">
        <v>717581</v>
      </c>
      <c r="BK13" s="26">
        <v>726632</v>
      </c>
      <c r="BL13" s="26">
        <v>771260</v>
      </c>
      <c r="BM13" s="26">
        <v>862995</v>
      </c>
      <c r="BN13" s="26">
        <v>885572</v>
      </c>
      <c r="BO13" s="26">
        <v>884279</v>
      </c>
      <c r="BP13" s="26">
        <v>896650</v>
      </c>
      <c r="BQ13" s="26">
        <v>915363</v>
      </c>
    </row>
    <row r="14" spans="1:69" ht="13.95" customHeight="1">
      <c r="A14" s="28" t="s">
        <v>174</v>
      </c>
      <c r="B14" s="29">
        <v>2074</v>
      </c>
      <c r="C14" s="29">
        <v>2041</v>
      </c>
      <c r="D14" s="29">
        <v>1902</v>
      </c>
      <c r="E14" s="29">
        <v>1620</v>
      </c>
      <c r="F14" s="29">
        <v>1466</v>
      </c>
      <c r="G14" s="29">
        <v>1277</v>
      </c>
      <c r="H14" s="29">
        <v>1336</v>
      </c>
      <c r="I14" s="29">
        <v>1389</v>
      </c>
      <c r="J14" s="29">
        <v>1415</v>
      </c>
      <c r="K14" s="29">
        <v>1385</v>
      </c>
      <c r="L14" s="29">
        <v>1373</v>
      </c>
      <c r="M14" s="29">
        <v>1409</v>
      </c>
      <c r="N14" s="29">
        <v>1486</v>
      </c>
      <c r="O14" s="29">
        <v>1506</v>
      </c>
      <c r="P14" s="29">
        <v>1565</v>
      </c>
      <c r="Q14" s="29">
        <v>435</v>
      </c>
      <c r="R14" s="29">
        <v>1936</v>
      </c>
      <c r="S14" s="29">
        <v>2070</v>
      </c>
      <c r="T14" s="29">
        <v>2541</v>
      </c>
      <c r="U14" s="29">
        <v>2878</v>
      </c>
      <c r="V14" s="29">
        <v>3398</v>
      </c>
      <c r="W14" s="29">
        <v>4309</v>
      </c>
      <c r="X14" s="29">
        <v>5171</v>
      </c>
      <c r="Y14" s="29">
        <v>6120</v>
      </c>
      <c r="Z14" s="29">
        <v>7098</v>
      </c>
      <c r="AA14" s="29">
        <v>7445</v>
      </c>
      <c r="AB14" s="29">
        <v>7451</v>
      </c>
      <c r="AC14" s="29">
        <v>7913</v>
      </c>
      <c r="AD14" s="29">
        <v>8119</v>
      </c>
      <c r="AE14" s="29">
        <v>8988</v>
      </c>
      <c r="AF14" s="29">
        <v>9998</v>
      </c>
      <c r="AG14" s="29">
        <v>10613</v>
      </c>
      <c r="AH14" s="29">
        <v>11011</v>
      </c>
      <c r="AI14" s="29">
        <v>11884</v>
      </c>
      <c r="AJ14" s="29">
        <v>11769</v>
      </c>
      <c r="AK14" s="29">
        <v>11637</v>
      </c>
      <c r="AL14" s="29">
        <v>11267</v>
      </c>
      <c r="AM14" s="29">
        <v>11262</v>
      </c>
      <c r="AN14" s="29">
        <v>12221</v>
      </c>
      <c r="AO14" s="29">
        <v>12138</v>
      </c>
      <c r="AP14" s="29">
        <v>12931</v>
      </c>
      <c r="AQ14" s="29">
        <v>14795</v>
      </c>
      <c r="AR14" s="29">
        <v>16018</v>
      </c>
      <c r="AS14" s="29">
        <v>16605</v>
      </c>
      <c r="AT14" s="29">
        <v>18031</v>
      </c>
      <c r="AU14" s="29">
        <v>17465</v>
      </c>
      <c r="AV14" s="29">
        <v>17042</v>
      </c>
      <c r="AW14" s="29">
        <v>17122</v>
      </c>
      <c r="AX14" s="29">
        <v>17546</v>
      </c>
      <c r="AY14" s="29">
        <v>19308</v>
      </c>
      <c r="AZ14" s="29">
        <v>20410</v>
      </c>
      <c r="BA14" s="29">
        <v>19246</v>
      </c>
      <c r="BB14" s="29">
        <v>17634</v>
      </c>
      <c r="BC14" s="29">
        <v>17416</v>
      </c>
      <c r="BD14" s="29">
        <v>18692</v>
      </c>
      <c r="BE14" s="29">
        <v>19387</v>
      </c>
      <c r="BF14" s="29">
        <v>20482</v>
      </c>
      <c r="BG14" s="29">
        <v>20919</v>
      </c>
      <c r="BH14" s="29">
        <v>22767</v>
      </c>
      <c r="BI14" s="29">
        <v>24479</v>
      </c>
      <c r="BJ14" s="19">
        <v>25800</v>
      </c>
      <c r="BK14" s="19">
        <v>28291</v>
      </c>
      <c r="BL14" s="19">
        <v>32832</v>
      </c>
      <c r="BM14" s="19">
        <v>34421</v>
      </c>
      <c r="BN14" s="19">
        <v>34463</v>
      </c>
      <c r="BO14" s="19">
        <v>36323</v>
      </c>
      <c r="BP14" s="19">
        <v>37525</v>
      </c>
      <c r="BQ14" s="19">
        <v>38208</v>
      </c>
    </row>
    <row r="15" spans="1:69" ht="13.95" customHeight="1">
      <c r="A15" s="28" t="s">
        <v>173</v>
      </c>
      <c r="B15" s="29">
        <v>160</v>
      </c>
      <c r="C15" s="29">
        <v>212</v>
      </c>
      <c r="D15" s="29">
        <v>270</v>
      </c>
      <c r="E15" s="29">
        <v>220</v>
      </c>
      <c r="F15" s="29">
        <v>16</v>
      </c>
      <c r="G15" s="29">
        <v>71</v>
      </c>
      <c r="H15" s="29">
        <v>235</v>
      </c>
      <c r="I15" s="29">
        <v>337</v>
      </c>
      <c r="J15" s="29">
        <v>154</v>
      </c>
      <c r="K15" s="29">
        <v>-10</v>
      </c>
      <c r="L15" s="29">
        <v>156</v>
      </c>
      <c r="M15" s="29">
        <v>240</v>
      </c>
      <c r="N15" s="29">
        <v>-3</v>
      </c>
      <c r="O15" s="29">
        <v>151</v>
      </c>
      <c r="P15" s="29">
        <v>137</v>
      </c>
      <c r="Q15" s="29">
        <v>27</v>
      </c>
      <c r="R15" s="29">
        <v>158</v>
      </c>
      <c r="S15" s="29">
        <v>166</v>
      </c>
      <c r="T15" s="29">
        <v>196</v>
      </c>
      <c r="U15" s="29">
        <v>206</v>
      </c>
      <c r="V15" s="29">
        <v>253</v>
      </c>
      <c r="W15" s="29">
        <v>307</v>
      </c>
      <c r="X15" s="29">
        <v>375</v>
      </c>
      <c r="Y15" s="29">
        <v>428</v>
      </c>
      <c r="Z15" s="29">
        <v>535</v>
      </c>
      <c r="AA15" s="29">
        <v>487</v>
      </c>
      <c r="AB15" s="29">
        <v>626</v>
      </c>
      <c r="AC15" s="29">
        <v>557</v>
      </c>
      <c r="AD15" s="29">
        <v>606</v>
      </c>
      <c r="AE15" s="29">
        <v>639</v>
      </c>
      <c r="AF15" s="29">
        <v>964</v>
      </c>
      <c r="AG15" s="29">
        <v>899</v>
      </c>
      <c r="AH15" s="29">
        <v>1577</v>
      </c>
      <c r="AI15" s="29">
        <v>1202</v>
      </c>
      <c r="AJ15" s="29">
        <v>921</v>
      </c>
      <c r="AK15" s="29">
        <v>981</v>
      </c>
      <c r="AL15" s="29">
        <v>984</v>
      </c>
      <c r="AM15" s="29">
        <v>1139</v>
      </c>
      <c r="AN15" s="29">
        <v>1350</v>
      </c>
      <c r="AO15" s="29">
        <v>1196</v>
      </c>
      <c r="AP15" s="29">
        <v>1616</v>
      </c>
      <c r="AQ15" s="29">
        <v>1816</v>
      </c>
      <c r="AR15" s="29">
        <v>1579</v>
      </c>
      <c r="AS15" s="29">
        <v>2769</v>
      </c>
      <c r="AT15" s="29">
        <v>3192</v>
      </c>
      <c r="AU15" s="29">
        <v>5058</v>
      </c>
      <c r="AV15" s="29">
        <v>5668</v>
      </c>
      <c r="AW15" s="29">
        <v>4312</v>
      </c>
      <c r="AX15" s="29">
        <v>6724</v>
      </c>
      <c r="AY15" s="29">
        <v>7474</v>
      </c>
      <c r="AZ15" s="29">
        <v>7080</v>
      </c>
      <c r="BA15" s="29">
        <v>7755</v>
      </c>
      <c r="BB15" s="29">
        <v>8017</v>
      </c>
      <c r="BC15" s="29">
        <v>8144</v>
      </c>
      <c r="BD15" s="29">
        <v>8468</v>
      </c>
      <c r="BE15" s="29">
        <v>8615</v>
      </c>
      <c r="BF15" s="29">
        <v>9344</v>
      </c>
      <c r="BG15" s="29">
        <v>9528</v>
      </c>
      <c r="BH15" s="29">
        <v>9250</v>
      </c>
      <c r="BI15" s="29">
        <v>9746</v>
      </c>
      <c r="BJ15" s="19">
        <v>10520</v>
      </c>
      <c r="BK15" s="19">
        <v>10900</v>
      </c>
      <c r="BL15" s="19">
        <v>10658</v>
      </c>
      <c r="BM15" s="19">
        <v>11961</v>
      </c>
      <c r="BN15" s="19">
        <v>11480</v>
      </c>
      <c r="BO15" s="19">
        <v>11908</v>
      </c>
      <c r="BP15" s="19">
        <v>12505</v>
      </c>
      <c r="BQ15" s="19">
        <v>12722</v>
      </c>
    </row>
    <row r="16" spans="1:69" ht="13.95" customHeight="1">
      <c r="A16" s="28" t="s">
        <v>172</v>
      </c>
      <c r="B16" s="27">
        <v>52345</v>
      </c>
      <c r="C16" s="27">
        <v>53400</v>
      </c>
      <c r="D16" s="27">
        <v>54757</v>
      </c>
      <c r="E16" s="27">
        <v>50620</v>
      </c>
      <c r="F16" s="27">
        <v>58111</v>
      </c>
      <c r="G16" s="27">
        <v>71417</v>
      </c>
      <c r="H16" s="27">
        <v>81926</v>
      </c>
      <c r="I16" s="27">
        <v>82497</v>
      </c>
      <c r="J16" s="27">
        <v>81692</v>
      </c>
      <c r="K16" s="27">
        <v>78872</v>
      </c>
      <c r="L16" s="27">
        <v>79174</v>
      </c>
      <c r="M16" s="27">
        <v>76681</v>
      </c>
      <c r="N16" s="27">
        <v>79347</v>
      </c>
      <c r="O16" s="27">
        <v>86509</v>
      </c>
      <c r="P16" s="27">
        <v>89619</v>
      </c>
      <c r="Q16" s="27">
        <v>22269</v>
      </c>
      <c r="R16" s="27">
        <v>97241</v>
      </c>
      <c r="S16" s="27">
        <v>104495</v>
      </c>
      <c r="T16" s="27">
        <v>116342</v>
      </c>
      <c r="U16" s="27">
        <v>133995</v>
      </c>
      <c r="V16" s="27">
        <v>157513</v>
      </c>
      <c r="W16" s="27">
        <v>185309</v>
      </c>
      <c r="X16" s="27">
        <v>209903</v>
      </c>
      <c r="Y16" s="27">
        <v>227411</v>
      </c>
      <c r="Z16" s="27">
        <v>252743</v>
      </c>
      <c r="AA16" s="27">
        <v>273373</v>
      </c>
      <c r="AB16" s="27">
        <v>281996</v>
      </c>
      <c r="AC16" s="27">
        <v>290360</v>
      </c>
      <c r="AD16" s="27">
        <v>303555</v>
      </c>
      <c r="AE16" s="27">
        <v>299321</v>
      </c>
      <c r="AF16" s="27">
        <v>273285</v>
      </c>
      <c r="AG16" s="27">
        <v>298346</v>
      </c>
      <c r="AH16" s="27">
        <v>291084</v>
      </c>
      <c r="AI16" s="27">
        <v>281640</v>
      </c>
      <c r="AJ16" s="27">
        <v>272063</v>
      </c>
      <c r="AK16" s="27">
        <v>265748</v>
      </c>
      <c r="AL16" s="27">
        <v>270502</v>
      </c>
      <c r="AM16" s="27">
        <v>268194</v>
      </c>
      <c r="AN16" s="27">
        <v>274769</v>
      </c>
      <c r="AO16" s="27">
        <v>294363</v>
      </c>
      <c r="AP16" s="27">
        <v>304732</v>
      </c>
      <c r="AQ16" s="27">
        <v>348456</v>
      </c>
      <c r="AR16" s="27">
        <v>404733</v>
      </c>
      <c r="AS16" s="27">
        <v>455813</v>
      </c>
      <c r="AT16" s="27">
        <v>495294</v>
      </c>
      <c r="AU16" s="27">
        <v>521820</v>
      </c>
      <c r="AV16" s="27">
        <v>551258</v>
      </c>
      <c r="AW16" s="27">
        <v>616066</v>
      </c>
      <c r="AX16" s="27">
        <v>661012</v>
      </c>
      <c r="AY16" s="27">
        <v>693485</v>
      </c>
      <c r="AZ16" s="27">
        <v>705554</v>
      </c>
      <c r="BA16" s="27">
        <v>677852</v>
      </c>
      <c r="BB16" s="27">
        <v>633446</v>
      </c>
      <c r="BC16" s="27">
        <v>603457</v>
      </c>
      <c r="BD16" s="27">
        <v>589659</v>
      </c>
      <c r="BE16" s="27">
        <v>593372</v>
      </c>
      <c r="BF16" s="27">
        <v>598723</v>
      </c>
      <c r="BG16" s="27">
        <v>631130</v>
      </c>
      <c r="BH16" s="27">
        <v>686003</v>
      </c>
      <c r="BI16" s="27">
        <v>724645</v>
      </c>
      <c r="BJ16" s="26">
        <v>753901</v>
      </c>
      <c r="BK16" s="26">
        <v>765823</v>
      </c>
      <c r="BL16" s="26">
        <v>814750</v>
      </c>
      <c r="BM16" s="26">
        <v>909377</v>
      </c>
      <c r="BN16" s="26">
        <v>931515</v>
      </c>
      <c r="BO16" s="26">
        <v>932510</v>
      </c>
      <c r="BP16" s="26">
        <v>946680</v>
      </c>
      <c r="BQ16" s="26">
        <v>966293</v>
      </c>
    </row>
    <row r="17" spans="1:69" ht="13.95" customHeight="1">
      <c r="A17" s="25" t="s">
        <v>171</v>
      </c>
      <c r="B17" s="32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K17" s="30"/>
      <c r="BL17" s="30"/>
      <c r="BM17" s="30"/>
      <c r="BN17" s="30"/>
      <c r="BO17" s="30"/>
      <c r="BP17" s="30"/>
      <c r="BQ17" s="30"/>
    </row>
    <row r="18" spans="1:69" ht="13.95" customHeight="1">
      <c r="A18" s="28" t="s">
        <v>170</v>
      </c>
      <c r="B18" s="29">
        <v>2883</v>
      </c>
      <c r="C18" s="29">
        <v>3079</v>
      </c>
      <c r="D18" s="29">
        <v>3367</v>
      </c>
      <c r="E18" s="29">
        <v>3357</v>
      </c>
      <c r="F18" s="29">
        <v>3478</v>
      </c>
      <c r="G18" s="29">
        <v>3085</v>
      </c>
      <c r="H18" s="29">
        <v>2879</v>
      </c>
      <c r="I18" s="29">
        <v>2484</v>
      </c>
      <c r="J18" s="29">
        <v>2341</v>
      </c>
      <c r="K18" s="29">
        <v>2296</v>
      </c>
      <c r="L18" s="29">
        <v>2394</v>
      </c>
      <c r="M18" s="29">
        <v>1741</v>
      </c>
      <c r="N18" s="29">
        <v>2430</v>
      </c>
      <c r="O18" s="29">
        <v>3134</v>
      </c>
      <c r="P18" s="29">
        <v>2636</v>
      </c>
      <c r="Q18" s="29">
        <v>1119</v>
      </c>
      <c r="R18" s="29">
        <v>2823</v>
      </c>
      <c r="S18" s="29">
        <v>2647</v>
      </c>
      <c r="T18" s="29">
        <v>2910</v>
      </c>
      <c r="U18" s="29">
        <v>3626</v>
      </c>
      <c r="V18" s="29">
        <v>4131</v>
      </c>
      <c r="W18" s="29">
        <v>3772</v>
      </c>
      <c r="X18" s="29">
        <v>3955</v>
      </c>
      <c r="Y18" s="29">
        <v>4478</v>
      </c>
      <c r="Z18" s="29">
        <v>5408</v>
      </c>
      <c r="AA18" s="29">
        <v>4967</v>
      </c>
      <c r="AB18" s="29">
        <v>4319</v>
      </c>
      <c r="AC18" s="29">
        <v>4703</v>
      </c>
      <c r="AD18" s="29">
        <v>4836</v>
      </c>
      <c r="AE18" s="29">
        <v>5498</v>
      </c>
      <c r="AF18" s="29">
        <v>5141</v>
      </c>
      <c r="AG18" s="29">
        <v>6132</v>
      </c>
      <c r="AH18" s="29">
        <v>5825</v>
      </c>
      <c r="AI18" s="29">
        <v>7048</v>
      </c>
      <c r="AJ18" s="29">
        <v>7598</v>
      </c>
      <c r="AK18" s="29">
        <v>6160</v>
      </c>
      <c r="AL18" s="29">
        <v>6003</v>
      </c>
      <c r="AM18" s="29">
        <v>5395</v>
      </c>
      <c r="AN18" s="29">
        <v>5653</v>
      </c>
      <c r="AO18" s="29">
        <v>6516</v>
      </c>
      <c r="AP18" s="29">
        <v>7185</v>
      </c>
      <c r="AQ18" s="29">
        <v>7812</v>
      </c>
      <c r="AR18" s="29">
        <v>10324</v>
      </c>
      <c r="AS18" s="29">
        <v>13807</v>
      </c>
      <c r="AT18" s="29">
        <v>17696</v>
      </c>
      <c r="AU18" s="29">
        <v>16693</v>
      </c>
      <c r="AV18" s="29">
        <v>15524</v>
      </c>
      <c r="AW18" s="29">
        <v>14074</v>
      </c>
      <c r="AX18" s="29">
        <v>22095</v>
      </c>
      <c r="AY18" s="29">
        <v>19014</v>
      </c>
      <c r="AZ18" s="29">
        <v>21255</v>
      </c>
      <c r="BA18" s="29">
        <v>21882</v>
      </c>
      <c r="BB18" s="29">
        <v>22551</v>
      </c>
      <c r="BC18" s="29">
        <v>23534</v>
      </c>
      <c r="BD18" s="29">
        <v>24087</v>
      </c>
      <c r="BE18" s="29">
        <v>24129</v>
      </c>
      <c r="BF18" s="29">
        <v>24542</v>
      </c>
      <c r="BG18" s="29">
        <v>25102</v>
      </c>
      <c r="BH18" s="29">
        <v>26270</v>
      </c>
      <c r="BI18" s="29">
        <v>28226</v>
      </c>
      <c r="BJ18" s="19">
        <v>33428</v>
      </c>
      <c r="BK18" s="19">
        <v>34163</v>
      </c>
      <c r="BL18" s="19">
        <v>36893</v>
      </c>
      <c r="BM18" s="19">
        <v>35838</v>
      </c>
      <c r="BN18" s="19">
        <v>38221</v>
      </c>
      <c r="BO18" s="19">
        <v>39422</v>
      </c>
      <c r="BP18" s="19">
        <v>39823</v>
      </c>
      <c r="BQ18" s="19">
        <v>40815</v>
      </c>
    </row>
    <row r="19" spans="1:69" ht="13.95" customHeight="1">
      <c r="A19" s="28" t="s">
        <v>169</v>
      </c>
      <c r="B19" s="29">
        <v>1958</v>
      </c>
      <c r="C19" s="29">
        <v>2185</v>
      </c>
      <c r="D19" s="29">
        <v>1830</v>
      </c>
      <c r="E19" s="29">
        <v>1599</v>
      </c>
      <c r="F19" s="29">
        <v>1590</v>
      </c>
      <c r="G19" s="29">
        <v>1530</v>
      </c>
      <c r="H19" s="29">
        <v>1051</v>
      </c>
      <c r="I19" s="29">
        <v>1102</v>
      </c>
      <c r="J19" s="29">
        <v>1094</v>
      </c>
      <c r="K19" s="29">
        <v>1367</v>
      </c>
      <c r="L19" s="29">
        <v>1446</v>
      </c>
      <c r="M19" s="29">
        <v>1427</v>
      </c>
      <c r="N19" s="29">
        <v>1824</v>
      </c>
      <c r="O19" s="29">
        <v>2535</v>
      </c>
      <c r="P19" s="29">
        <v>2683</v>
      </c>
      <c r="Q19" s="29">
        <v>1470</v>
      </c>
      <c r="R19" s="29">
        <v>3075</v>
      </c>
      <c r="S19" s="29">
        <v>3926</v>
      </c>
      <c r="T19" s="29">
        <v>3655</v>
      </c>
      <c r="U19" s="29">
        <v>4763</v>
      </c>
      <c r="V19" s="29">
        <v>5095</v>
      </c>
      <c r="W19" s="29">
        <v>5416</v>
      </c>
      <c r="X19" s="29">
        <v>6613</v>
      </c>
      <c r="Y19" s="29">
        <v>7924</v>
      </c>
      <c r="Z19" s="29">
        <v>9391</v>
      </c>
      <c r="AA19" s="29">
        <v>10499</v>
      </c>
      <c r="AB19" s="29">
        <v>7106</v>
      </c>
      <c r="AC19" s="29">
        <v>4500</v>
      </c>
      <c r="AD19" s="29">
        <v>1467</v>
      </c>
      <c r="AE19" s="29">
        <v>8652</v>
      </c>
      <c r="AF19" s="29">
        <v>9823</v>
      </c>
      <c r="AG19" s="29">
        <v>7490</v>
      </c>
      <c r="AH19" s="29">
        <v>7639</v>
      </c>
      <c r="AI19" s="29">
        <v>6642</v>
      </c>
      <c r="AJ19" s="29">
        <v>5252</v>
      </c>
      <c r="AK19" s="29">
        <v>4565</v>
      </c>
      <c r="AL19" s="29">
        <v>4632</v>
      </c>
      <c r="AM19" s="29">
        <v>5135</v>
      </c>
      <c r="AN19" s="29">
        <v>5531</v>
      </c>
      <c r="AO19" s="29">
        <v>6387</v>
      </c>
      <c r="AP19" s="29">
        <v>6560</v>
      </c>
      <c r="AQ19" s="29">
        <v>7907</v>
      </c>
      <c r="AR19" s="29">
        <v>8620</v>
      </c>
      <c r="AS19" s="29">
        <v>8369</v>
      </c>
      <c r="AT19" s="29">
        <v>7895</v>
      </c>
      <c r="AU19" s="29">
        <v>7811</v>
      </c>
      <c r="AV19" s="29">
        <v>7982</v>
      </c>
      <c r="AW19" s="29">
        <v>9480</v>
      </c>
      <c r="AX19" s="29">
        <v>6247</v>
      </c>
      <c r="AY19" s="29">
        <v>11363</v>
      </c>
      <c r="AZ19" s="29">
        <v>12042</v>
      </c>
      <c r="BA19" s="29">
        <v>11464</v>
      </c>
      <c r="BB19" s="29">
        <v>9954</v>
      </c>
      <c r="BC19" s="29">
        <v>11381</v>
      </c>
      <c r="BD19" s="29">
        <v>12907</v>
      </c>
      <c r="BE19" s="29">
        <v>11305</v>
      </c>
      <c r="BF19" s="29">
        <v>12240</v>
      </c>
      <c r="BG19" s="29">
        <v>11417</v>
      </c>
      <c r="BH19" s="29">
        <v>11227</v>
      </c>
      <c r="BI19" s="29">
        <v>12080</v>
      </c>
      <c r="BJ19" s="19">
        <v>9152</v>
      </c>
      <c r="BK19" s="19">
        <v>26104</v>
      </c>
      <c r="BL19" s="19">
        <v>27283</v>
      </c>
      <c r="BM19" s="19">
        <v>18782</v>
      </c>
      <c r="BN19" s="19">
        <v>15781</v>
      </c>
      <c r="BO19" s="19">
        <v>15132</v>
      </c>
      <c r="BP19" s="19">
        <v>14314</v>
      </c>
      <c r="BQ19" s="19">
        <v>14169</v>
      </c>
    </row>
    <row r="20" spans="1:69" ht="13.95" customHeight="1">
      <c r="A20" s="28" t="s">
        <v>168</v>
      </c>
      <c r="B20" s="29">
        <v>249</v>
      </c>
      <c r="C20" s="29">
        <v>346</v>
      </c>
      <c r="D20" s="29">
        <v>231</v>
      </c>
      <c r="E20" s="29">
        <v>336</v>
      </c>
      <c r="F20" s="29">
        <v>354</v>
      </c>
      <c r="G20" s="29">
        <v>369</v>
      </c>
      <c r="H20" s="29">
        <v>354</v>
      </c>
      <c r="I20" s="29">
        <v>370</v>
      </c>
      <c r="J20" s="29">
        <v>398</v>
      </c>
      <c r="K20" s="29">
        <v>405</v>
      </c>
      <c r="L20" s="29">
        <v>452</v>
      </c>
      <c r="M20" s="29">
        <v>476</v>
      </c>
      <c r="N20" s="29">
        <v>609</v>
      </c>
      <c r="O20" s="29">
        <v>659</v>
      </c>
      <c r="P20" s="29">
        <v>727</v>
      </c>
      <c r="Q20" s="29">
        <v>263</v>
      </c>
      <c r="R20" s="29">
        <v>982</v>
      </c>
      <c r="S20" s="29">
        <v>1128</v>
      </c>
      <c r="T20" s="29">
        <v>1310</v>
      </c>
      <c r="U20" s="29">
        <v>1366</v>
      </c>
      <c r="V20" s="29">
        <v>1343</v>
      </c>
      <c r="W20" s="29">
        <v>1625</v>
      </c>
      <c r="X20" s="29">
        <v>1761</v>
      </c>
      <c r="Y20" s="29">
        <v>1869</v>
      </c>
      <c r="Z20" s="29">
        <v>2038</v>
      </c>
      <c r="AA20" s="29">
        <v>2266</v>
      </c>
      <c r="AB20" s="29">
        <v>2206</v>
      </c>
      <c r="AC20" s="29">
        <v>2726</v>
      </c>
      <c r="AD20" s="29">
        <v>2885</v>
      </c>
      <c r="AE20" s="29">
        <v>3045</v>
      </c>
      <c r="AF20" s="29">
        <v>3279</v>
      </c>
      <c r="AG20" s="29">
        <v>3879</v>
      </c>
      <c r="AH20" s="29">
        <v>4298</v>
      </c>
      <c r="AI20" s="29">
        <v>4544</v>
      </c>
      <c r="AJ20" s="29">
        <v>4189</v>
      </c>
      <c r="AK20" s="29">
        <v>3753</v>
      </c>
      <c r="AL20" s="29">
        <v>3917</v>
      </c>
      <c r="AM20" s="29">
        <v>3259</v>
      </c>
      <c r="AN20" s="29">
        <v>4160</v>
      </c>
      <c r="AO20" s="29">
        <v>4708</v>
      </c>
      <c r="AP20" s="29">
        <v>5048</v>
      </c>
      <c r="AQ20" s="29">
        <v>7035</v>
      </c>
      <c r="AR20" s="29">
        <v>6681</v>
      </c>
      <c r="AS20" s="29">
        <v>7895</v>
      </c>
      <c r="AT20" s="29">
        <v>9148</v>
      </c>
      <c r="AU20" s="29">
        <v>8559</v>
      </c>
      <c r="AV20" s="29">
        <v>8379</v>
      </c>
      <c r="AW20" s="29">
        <v>10388</v>
      </c>
      <c r="AX20" s="29">
        <v>12152</v>
      </c>
      <c r="AY20" s="29">
        <v>13557</v>
      </c>
      <c r="AZ20" s="29">
        <v>12486</v>
      </c>
      <c r="BA20" s="29">
        <v>13548</v>
      </c>
      <c r="BB20" s="29">
        <v>13038</v>
      </c>
      <c r="BC20" s="29">
        <v>12859</v>
      </c>
      <c r="BD20" s="29">
        <v>13246</v>
      </c>
      <c r="BE20" s="29">
        <v>13874</v>
      </c>
      <c r="BF20" s="29">
        <v>12888</v>
      </c>
      <c r="BG20" s="29">
        <v>11958</v>
      </c>
      <c r="BH20" s="29">
        <v>12644</v>
      </c>
      <c r="BI20" s="29">
        <v>16621</v>
      </c>
      <c r="BJ20" s="19">
        <v>15270</v>
      </c>
      <c r="BK20" s="19">
        <v>14400</v>
      </c>
      <c r="BL20" s="19">
        <v>15180</v>
      </c>
      <c r="BM20" s="19">
        <v>18281</v>
      </c>
      <c r="BN20" s="19">
        <v>18533</v>
      </c>
      <c r="BO20" s="19">
        <v>17024</v>
      </c>
      <c r="BP20" s="19">
        <v>17302</v>
      </c>
      <c r="BQ20" s="19">
        <v>17855</v>
      </c>
    </row>
    <row r="21" spans="1:69" ht="13.95" customHeight="1">
      <c r="A21" s="28" t="s">
        <v>167</v>
      </c>
      <c r="B21" s="29">
        <v>197</v>
      </c>
      <c r="C21" s="29">
        <v>201</v>
      </c>
      <c r="D21" s="29">
        <v>207</v>
      </c>
      <c r="E21" s="29">
        <v>224</v>
      </c>
      <c r="F21" s="29">
        <v>228</v>
      </c>
      <c r="G21" s="29">
        <v>245</v>
      </c>
      <c r="H21" s="29">
        <v>253</v>
      </c>
      <c r="I21" s="29">
        <v>237</v>
      </c>
      <c r="J21" s="29">
        <v>235</v>
      </c>
      <c r="K21" s="29">
        <v>241</v>
      </c>
      <c r="L21" s="29">
        <v>274</v>
      </c>
      <c r="M21" s="29">
        <v>295</v>
      </c>
      <c r="N21" s="29">
        <v>320</v>
      </c>
      <c r="O21" s="29">
        <v>348</v>
      </c>
      <c r="P21" s="29">
        <v>382</v>
      </c>
      <c r="Q21" s="29">
        <v>115</v>
      </c>
      <c r="R21" s="29">
        <v>386</v>
      </c>
      <c r="S21" s="29">
        <v>423</v>
      </c>
      <c r="T21" s="29">
        <v>465</v>
      </c>
      <c r="U21" s="29">
        <v>534</v>
      </c>
      <c r="V21" s="29">
        <v>528</v>
      </c>
      <c r="W21" s="29">
        <v>575</v>
      </c>
      <c r="X21" s="29">
        <v>607</v>
      </c>
      <c r="Y21" s="29">
        <v>688</v>
      </c>
      <c r="Z21" s="29">
        <v>802</v>
      </c>
      <c r="AA21" s="29">
        <v>915</v>
      </c>
      <c r="AB21" s="29">
        <v>998</v>
      </c>
      <c r="AC21" s="29">
        <v>1049</v>
      </c>
      <c r="AD21" s="29">
        <v>1105</v>
      </c>
      <c r="AE21" s="29">
        <v>1102</v>
      </c>
      <c r="AF21" s="29">
        <v>1252</v>
      </c>
      <c r="AG21" s="29">
        <v>1279</v>
      </c>
      <c r="AH21" s="29">
        <v>1351</v>
      </c>
      <c r="AI21" s="29">
        <v>1397</v>
      </c>
      <c r="AJ21" s="29">
        <v>1416</v>
      </c>
      <c r="AK21" s="29">
        <v>1186</v>
      </c>
      <c r="AL21" s="29">
        <v>1171</v>
      </c>
      <c r="AM21" s="29">
        <v>1158</v>
      </c>
      <c r="AN21" s="29">
        <v>1226</v>
      </c>
      <c r="AO21" s="29">
        <v>817</v>
      </c>
      <c r="AP21" s="29">
        <v>804</v>
      </c>
      <c r="AQ21" s="29">
        <v>906</v>
      </c>
      <c r="AR21" s="29">
        <v>959</v>
      </c>
      <c r="AS21" s="29">
        <v>1140</v>
      </c>
      <c r="AT21" s="29">
        <v>1129</v>
      </c>
      <c r="AU21" s="29">
        <v>1162</v>
      </c>
      <c r="AV21" s="29">
        <v>1220</v>
      </c>
      <c r="AW21" s="29">
        <v>1330</v>
      </c>
      <c r="AX21" s="29">
        <v>1330</v>
      </c>
      <c r="AY21" s="29">
        <v>1485</v>
      </c>
      <c r="AZ21" s="29">
        <v>1575</v>
      </c>
      <c r="BA21" s="29">
        <v>1556</v>
      </c>
      <c r="BB21" s="29">
        <v>1519</v>
      </c>
      <c r="BC21" s="29">
        <v>1464</v>
      </c>
      <c r="BD21" s="29">
        <v>1531</v>
      </c>
      <c r="BE21" s="29">
        <v>1546</v>
      </c>
      <c r="BF21" s="29">
        <v>1595</v>
      </c>
      <c r="BG21" s="29">
        <v>1641</v>
      </c>
      <c r="BH21" s="29">
        <v>1671</v>
      </c>
      <c r="BI21" s="29">
        <v>1621</v>
      </c>
      <c r="BJ21" s="19">
        <v>1633</v>
      </c>
      <c r="BK21" s="19">
        <v>1969</v>
      </c>
      <c r="BL21" s="19">
        <v>2292</v>
      </c>
      <c r="BM21" s="19">
        <v>2162</v>
      </c>
      <c r="BN21" s="19">
        <v>2085</v>
      </c>
      <c r="BO21" s="19">
        <v>2104</v>
      </c>
      <c r="BP21" s="19">
        <v>2162</v>
      </c>
      <c r="BQ21" s="19">
        <v>2223</v>
      </c>
    </row>
    <row r="22" spans="1:69" ht="13.95" customHeight="1">
      <c r="A22" s="28" t="s">
        <v>166</v>
      </c>
      <c r="B22" s="29">
        <v>353</v>
      </c>
      <c r="C22" s="29">
        <v>-503</v>
      </c>
      <c r="D22" s="29">
        <v>-690</v>
      </c>
      <c r="E22" s="29">
        <v>-242</v>
      </c>
      <c r="F22" s="29">
        <v>-69</v>
      </c>
      <c r="G22" s="29">
        <v>338</v>
      </c>
      <c r="H22" s="29">
        <v>765</v>
      </c>
      <c r="I22" s="29">
        <v>407</v>
      </c>
      <c r="J22" s="29">
        <v>261</v>
      </c>
      <c r="K22" s="29">
        <v>-150</v>
      </c>
      <c r="L22" s="29">
        <v>215</v>
      </c>
      <c r="M22" s="29">
        <v>211</v>
      </c>
      <c r="N22" s="29">
        <v>527</v>
      </c>
      <c r="O22" s="29">
        <v>421</v>
      </c>
      <c r="P22" s="29">
        <v>4</v>
      </c>
      <c r="Q22" s="29">
        <v>-509</v>
      </c>
      <c r="R22" s="29">
        <v>-913</v>
      </c>
      <c r="S22" s="29">
        <v>-642</v>
      </c>
      <c r="T22" s="29">
        <v>-881</v>
      </c>
      <c r="U22" s="29">
        <v>2425</v>
      </c>
      <c r="V22" s="29">
        <v>2007</v>
      </c>
      <c r="W22" s="29">
        <v>911</v>
      </c>
      <c r="X22" s="29">
        <v>-1089</v>
      </c>
      <c r="Y22" s="29">
        <v>910</v>
      </c>
      <c r="Z22" s="29">
        <v>-1471</v>
      </c>
      <c r="AA22" s="29">
        <v>-4501</v>
      </c>
      <c r="AB22" s="29">
        <v>-2985</v>
      </c>
      <c r="AC22" s="29">
        <v>-2513</v>
      </c>
      <c r="AD22" s="29">
        <v>-710</v>
      </c>
      <c r="AE22" s="29">
        <v>-4539</v>
      </c>
      <c r="AF22" s="29">
        <v>-3648</v>
      </c>
      <c r="AG22" s="29">
        <v>-2689</v>
      </c>
      <c r="AH22" s="29">
        <v>-1896</v>
      </c>
      <c r="AI22" s="29">
        <v>-2564</v>
      </c>
      <c r="AJ22" s="29">
        <v>-2026</v>
      </c>
      <c r="AK22" s="29">
        <v>-2177</v>
      </c>
      <c r="AL22" s="29">
        <v>-550</v>
      </c>
      <c r="AM22" s="29">
        <v>-1893</v>
      </c>
      <c r="AN22" s="29">
        <v>-1331</v>
      </c>
      <c r="AO22" s="29">
        <v>-1215</v>
      </c>
      <c r="AP22" s="29">
        <v>-3112</v>
      </c>
      <c r="AQ22" s="29">
        <v>-1345</v>
      </c>
      <c r="AR22" s="29">
        <v>-5385</v>
      </c>
      <c r="AS22" s="29">
        <v>-4341</v>
      </c>
      <c r="AT22" s="29">
        <v>-1303</v>
      </c>
      <c r="AU22" s="29">
        <v>-4726</v>
      </c>
      <c r="AV22" s="29">
        <v>-4623</v>
      </c>
      <c r="AW22" s="29">
        <v>-6415</v>
      </c>
      <c r="AX22" s="29">
        <v>-4295</v>
      </c>
      <c r="AY22" s="29">
        <v>-224</v>
      </c>
      <c r="AZ22" s="29">
        <v>-1673</v>
      </c>
      <c r="BA22" s="29">
        <v>-11648</v>
      </c>
      <c r="BB22" s="29">
        <v>-598</v>
      </c>
      <c r="BC22" s="29">
        <v>-2359</v>
      </c>
      <c r="BD22" s="29">
        <v>269</v>
      </c>
      <c r="BE22" s="29">
        <v>-5548</v>
      </c>
      <c r="BF22" s="29">
        <v>-4957</v>
      </c>
      <c r="BG22" s="29">
        <v>-1122</v>
      </c>
      <c r="BH22" s="29">
        <v>927</v>
      </c>
      <c r="BI22" s="29">
        <v>9118</v>
      </c>
      <c r="BJ22" s="19">
        <v>-12536</v>
      </c>
      <c r="BK22" s="19">
        <v>-4937</v>
      </c>
      <c r="BL22" s="19">
        <v>-1765</v>
      </c>
      <c r="BM22" s="19">
        <v>-1328</v>
      </c>
      <c r="BN22" s="19">
        <v>-1087</v>
      </c>
      <c r="BO22" s="19">
        <v>-971</v>
      </c>
      <c r="BP22" s="19">
        <v>-839</v>
      </c>
      <c r="BQ22" s="19">
        <v>-722</v>
      </c>
    </row>
    <row r="23" spans="1:69" ht="13.95" customHeight="1">
      <c r="A23" s="28" t="s">
        <v>165</v>
      </c>
      <c r="B23" s="27">
        <v>5639</v>
      </c>
      <c r="C23" s="27">
        <v>5308</v>
      </c>
      <c r="D23" s="27">
        <v>4945</v>
      </c>
      <c r="E23" s="27">
        <v>5273</v>
      </c>
      <c r="F23" s="27">
        <v>5580</v>
      </c>
      <c r="G23" s="27">
        <v>5566</v>
      </c>
      <c r="H23" s="27">
        <v>5301</v>
      </c>
      <c r="I23" s="27">
        <v>4600</v>
      </c>
      <c r="J23" s="27">
        <v>4330</v>
      </c>
      <c r="K23" s="27">
        <v>4159</v>
      </c>
      <c r="L23" s="27">
        <v>4781</v>
      </c>
      <c r="M23" s="27">
        <v>4149</v>
      </c>
      <c r="N23" s="27">
        <v>5710</v>
      </c>
      <c r="O23" s="27">
        <v>7097</v>
      </c>
      <c r="P23" s="27">
        <v>6433</v>
      </c>
      <c r="Q23" s="27">
        <v>2458</v>
      </c>
      <c r="R23" s="27">
        <v>6353</v>
      </c>
      <c r="S23" s="27">
        <v>7482</v>
      </c>
      <c r="T23" s="27">
        <v>7459</v>
      </c>
      <c r="U23" s="27">
        <v>12714</v>
      </c>
      <c r="V23" s="27">
        <v>13104</v>
      </c>
      <c r="W23" s="27">
        <v>12300</v>
      </c>
      <c r="X23" s="27">
        <v>11848</v>
      </c>
      <c r="Y23" s="27">
        <v>15869</v>
      </c>
      <c r="Z23" s="27">
        <v>16169</v>
      </c>
      <c r="AA23" s="27">
        <v>14146</v>
      </c>
      <c r="AB23" s="27">
        <v>11645</v>
      </c>
      <c r="AC23" s="27">
        <v>10466</v>
      </c>
      <c r="AD23" s="27">
        <v>9583</v>
      </c>
      <c r="AE23" s="27">
        <v>13758</v>
      </c>
      <c r="AF23" s="27">
        <v>15846</v>
      </c>
      <c r="AG23" s="27">
        <v>16090</v>
      </c>
      <c r="AH23" s="27">
        <v>17218</v>
      </c>
      <c r="AI23" s="27">
        <v>17067</v>
      </c>
      <c r="AJ23" s="27">
        <v>16429</v>
      </c>
      <c r="AK23" s="27">
        <v>13487</v>
      </c>
      <c r="AL23" s="27">
        <v>15173</v>
      </c>
      <c r="AM23" s="27">
        <v>13054</v>
      </c>
      <c r="AN23" s="27">
        <v>15239</v>
      </c>
      <c r="AO23" s="27">
        <v>17213</v>
      </c>
      <c r="AP23" s="27">
        <v>16485</v>
      </c>
      <c r="AQ23" s="27">
        <v>22315</v>
      </c>
      <c r="AR23" s="27">
        <v>21199</v>
      </c>
      <c r="AS23" s="27">
        <v>26870</v>
      </c>
      <c r="AT23" s="27">
        <v>34565</v>
      </c>
      <c r="AU23" s="27">
        <v>29499</v>
      </c>
      <c r="AV23" s="27">
        <v>28482</v>
      </c>
      <c r="AW23" s="27">
        <v>28857</v>
      </c>
      <c r="AX23" s="27">
        <v>37529</v>
      </c>
      <c r="AY23" s="27">
        <v>45195</v>
      </c>
      <c r="AZ23" s="27">
        <v>45685</v>
      </c>
      <c r="BA23" s="27">
        <v>36802</v>
      </c>
      <c r="BB23" s="27">
        <v>46464</v>
      </c>
      <c r="BC23" s="27">
        <v>46879</v>
      </c>
      <c r="BD23" s="27">
        <v>52040</v>
      </c>
      <c r="BE23" s="27">
        <v>45306</v>
      </c>
      <c r="BF23" s="27">
        <v>46308</v>
      </c>
      <c r="BG23" s="27">
        <v>48996</v>
      </c>
      <c r="BH23" s="27">
        <v>52739</v>
      </c>
      <c r="BI23" s="27">
        <v>67666</v>
      </c>
      <c r="BJ23" s="26">
        <v>46947</v>
      </c>
      <c r="BK23" s="26">
        <v>71699</v>
      </c>
      <c r="BL23" s="26">
        <v>79883</v>
      </c>
      <c r="BM23" s="26">
        <v>73735</v>
      </c>
      <c r="BN23" s="26">
        <v>73533</v>
      </c>
      <c r="BO23" s="26">
        <v>72711</v>
      </c>
      <c r="BP23" s="26">
        <v>72762</v>
      </c>
      <c r="BQ23" s="26">
        <v>74340</v>
      </c>
    </row>
    <row r="24" spans="1:69" ht="13.95" customHeight="1">
      <c r="A24" s="25" t="s">
        <v>164</v>
      </c>
      <c r="B24" s="32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K24" s="30"/>
      <c r="BL24" s="30"/>
      <c r="BM24" s="30"/>
      <c r="BN24" s="30"/>
      <c r="BO24" s="30"/>
      <c r="BP24" s="30"/>
      <c r="BQ24" s="30"/>
    </row>
    <row r="25" spans="1:69" ht="13.95" customHeight="1">
      <c r="A25" s="28" t="s">
        <v>163</v>
      </c>
      <c r="B25" s="29">
        <v>497</v>
      </c>
      <c r="C25" s="29">
        <v>534</v>
      </c>
      <c r="D25" s="29">
        <v>766</v>
      </c>
      <c r="E25" s="29">
        <v>789</v>
      </c>
      <c r="F25" s="29">
        <v>858</v>
      </c>
      <c r="G25" s="29">
        <v>897</v>
      </c>
      <c r="H25" s="29">
        <v>930</v>
      </c>
      <c r="I25" s="29">
        <v>938</v>
      </c>
      <c r="J25" s="29">
        <v>947</v>
      </c>
      <c r="K25" s="29">
        <v>1009</v>
      </c>
      <c r="L25" s="29">
        <v>979</v>
      </c>
      <c r="M25" s="29">
        <v>961</v>
      </c>
      <c r="N25" s="29">
        <v>1017</v>
      </c>
      <c r="O25" s="29">
        <v>1038</v>
      </c>
      <c r="P25" s="29">
        <v>1034</v>
      </c>
      <c r="Q25" s="29">
        <v>292</v>
      </c>
      <c r="R25" s="29">
        <v>1078</v>
      </c>
      <c r="S25" s="29">
        <v>1160</v>
      </c>
      <c r="T25" s="29">
        <v>1297</v>
      </c>
      <c r="U25" s="29">
        <v>1381</v>
      </c>
      <c r="V25" s="29">
        <v>1476</v>
      </c>
      <c r="W25" s="29">
        <v>1606</v>
      </c>
      <c r="X25" s="29">
        <v>1644</v>
      </c>
      <c r="Y25" s="29">
        <v>1842</v>
      </c>
      <c r="Z25" s="29">
        <v>2015</v>
      </c>
      <c r="AA25" s="29">
        <v>2207</v>
      </c>
      <c r="AB25" s="29">
        <v>2243</v>
      </c>
      <c r="AC25" s="29">
        <v>2407</v>
      </c>
      <c r="AD25" s="29">
        <v>2626</v>
      </c>
      <c r="AE25" s="29">
        <v>2818</v>
      </c>
      <c r="AF25" s="29">
        <v>3136</v>
      </c>
      <c r="AG25" s="29">
        <v>3551</v>
      </c>
      <c r="AH25" s="29">
        <v>3914</v>
      </c>
      <c r="AI25" s="29">
        <v>3825</v>
      </c>
      <c r="AJ25" s="29">
        <v>4099</v>
      </c>
      <c r="AK25" s="29">
        <v>3991</v>
      </c>
      <c r="AL25" s="29">
        <v>4080</v>
      </c>
      <c r="AM25" s="29">
        <v>5306</v>
      </c>
      <c r="AN25" s="29">
        <v>5638</v>
      </c>
      <c r="AO25" s="29">
        <v>6167</v>
      </c>
      <c r="AP25" s="29">
        <v>6520</v>
      </c>
      <c r="AQ25" s="29">
        <v>7261</v>
      </c>
      <c r="AR25" s="29">
        <v>7951</v>
      </c>
      <c r="AS25" s="29">
        <v>8392</v>
      </c>
      <c r="AT25" s="29">
        <v>8819</v>
      </c>
      <c r="AU25" s="29">
        <v>9093</v>
      </c>
      <c r="AV25" s="29">
        <v>9149</v>
      </c>
      <c r="AW25" s="29">
        <v>9573</v>
      </c>
      <c r="AX25" s="29">
        <v>10020</v>
      </c>
      <c r="AY25" s="29">
        <v>11730</v>
      </c>
      <c r="AZ25" s="29">
        <v>12434</v>
      </c>
      <c r="BA25" s="29">
        <v>12458</v>
      </c>
      <c r="BB25" s="29">
        <v>12479</v>
      </c>
      <c r="BC25" s="29">
        <v>12011</v>
      </c>
      <c r="BD25" s="29">
        <v>11719</v>
      </c>
      <c r="BE25" s="29">
        <v>11950</v>
      </c>
      <c r="BF25" s="29">
        <v>12324</v>
      </c>
      <c r="BG25" s="29">
        <v>12428</v>
      </c>
      <c r="BH25" s="29">
        <v>12943</v>
      </c>
      <c r="BI25" s="29">
        <v>13301</v>
      </c>
      <c r="BJ25" s="19">
        <v>14045</v>
      </c>
      <c r="BK25" s="19">
        <v>15205</v>
      </c>
      <c r="BL25" s="19">
        <v>19079</v>
      </c>
      <c r="BM25" s="19">
        <v>19251</v>
      </c>
      <c r="BN25" s="19">
        <v>21709</v>
      </c>
      <c r="BO25" s="19">
        <v>21327</v>
      </c>
      <c r="BP25" s="19">
        <v>21513</v>
      </c>
      <c r="BQ25" s="19">
        <v>21545</v>
      </c>
    </row>
    <row r="26" spans="1:69" ht="13.95" customHeight="1">
      <c r="A26" s="28" t="s">
        <v>162</v>
      </c>
      <c r="B26" s="29">
        <v>1226</v>
      </c>
      <c r="C26" s="29">
        <v>2516</v>
      </c>
      <c r="D26" s="29">
        <v>4131</v>
      </c>
      <c r="E26" s="29">
        <v>5034</v>
      </c>
      <c r="F26" s="29">
        <v>5858</v>
      </c>
      <c r="G26" s="29">
        <v>5336</v>
      </c>
      <c r="H26" s="29">
        <v>4594</v>
      </c>
      <c r="I26" s="29">
        <v>4082</v>
      </c>
      <c r="J26" s="29">
        <v>3564</v>
      </c>
      <c r="K26" s="29">
        <v>3172</v>
      </c>
      <c r="L26" s="29">
        <v>3196</v>
      </c>
      <c r="M26" s="29">
        <v>3071</v>
      </c>
      <c r="N26" s="29">
        <v>2963</v>
      </c>
      <c r="O26" s="29">
        <v>2953</v>
      </c>
      <c r="P26" s="29">
        <v>3338</v>
      </c>
      <c r="Q26" s="29">
        <v>871</v>
      </c>
      <c r="R26" s="29">
        <v>3657</v>
      </c>
      <c r="S26" s="29">
        <v>3766</v>
      </c>
      <c r="T26" s="29">
        <v>3937</v>
      </c>
      <c r="U26" s="29">
        <v>4451</v>
      </c>
      <c r="V26" s="29">
        <v>4992</v>
      </c>
      <c r="W26" s="29">
        <v>5593</v>
      </c>
      <c r="X26" s="29">
        <v>6290</v>
      </c>
      <c r="Y26" s="29">
        <v>6469</v>
      </c>
      <c r="Z26" s="29">
        <v>6607</v>
      </c>
      <c r="AA26" s="29">
        <v>6756</v>
      </c>
      <c r="AB26" s="29">
        <v>6957</v>
      </c>
      <c r="AC26" s="29">
        <v>8413</v>
      </c>
      <c r="AD26" s="29">
        <v>10196</v>
      </c>
      <c r="AE26" s="29">
        <v>11609</v>
      </c>
      <c r="AF26" s="29">
        <v>12957</v>
      </c>
      <c r="AG26" s="29">
        <v>12838</v>
      </c>
      <c r="AH26" s="29">
        <v>13092</v>
      </c>
      <c r="AI26" s="29">
        <v>12363</v>
      </c>
      <c r="AJ26" s="29">
        <v>12593</v>
      </c>
      <c r="AK26" s="29">
        <v>12693</v>
      </c>
      <c r="AL26" s="29">
        <v>13056</v>
      </c>
      <c r="AM26" s="29">
        <v>12866</v>
      </c>
      <c r="AN26" s="29">
        <v>12446</v>
      </c>
      <c r="AO26" s="29">
        <v>12427</v>
      </c>
      <c r="AP26" s="29">
        <v>13233</v>
      </c>
      <c r="AQ26" s="29">
        <v>13473</v>
      </c>
      <c r="AR26" s="29">
        <v>12880</v>
      </c>
      <c r="AS26" s="29">
        <v>14637</v>
      </c>
      <c r="AT26" s="29">
        <v>14778</v>
      </c>
      <c r="AU26" s="29">
        <v>14491</v>
      </c>
      <c r="AV26" s="29">
        <v>15258</v>
      </c>
      <c r="AW26" s="29">
        <v>17200</v>
      </c>
      <c r="AX26" s="29">
        <v>18397</v>
      </c>
      <c r="AY26" s="29">
        <v>18370</v>
      </c>
      <c r="AZ26" s="29">
        <v>17032</v>
      </c>
      <c r="BA26" s="29">
        <v>16602</v>
      </c>
      <c r="BB26" s="29">
        <v>16429</v>
      </c>
      <c r="BC26" s="29">
        <v>16559</v>
      </c>
      <c r="BD26" s="29">
        <v>17693</v>
      </c>
      <c r="BE26" s="29">
        <v>18224</v>
      </c>
      <c r="BF26" s="29">
        <v>18074</v>
      </c>
      <c r="BG26" s="29">
        <v>19108</v>
      </c>
      <c r="BH26" s="29">
        <v>19471</v>
      </c>
      <c r="BI26" s="29">
        <v>20721</v>
      </c>
      <c r="BJ26" s="19">
        <v>21489</v>
      </c>
      <c r="BK26" s="19">
        <v>22199</v>
      </c>
      <c r="BL26" s="19">
        <v>23973</v>
      </c>
      <c r="BM26" s="19">
        <v>25351</v>
      </c>
      <c r="BN26" s="19">
        <v>26206</v>
      </c>
      <c r="BO26" s="19">
        <v>27255</v>
      </c>
      <c r="BP26" s="19">
        <v>27576</v>
      </c>
      <c r="BQ26" s="19">
        <v>28235</v>
      </c>
    </row>
    <row r="27" spans="1:69" ht="13.95" customHeight="1">
      <c r="A27" s="28" t="s">
        <v>161</v>
      </c>
      <c r="B27" s="27">
        <v>1723</v>
      </c>
      <c r="C27" s="27">
        <v>3051</v>
      </c>
      <c r="D27" s="27">
        <v>4897</v>
      </c>
      <c r="E27" s="27">
        <v>5823</v>
      </c>
      <c r="F27" s="27">
        <v>6717</v>
      </c>
      <c r="G27" s="27">
        <v>6233</v>
      </c>
      <c r="H27" s="27">
        <v>5524</v>
      </c>
      <c r="I27" s="27">
        <v>5020</v>
      </c>
      <c r="J27" s="27">
        <v>4511</v>
      </c>
      <c r="K27" s="27">
        <v>4182</v>
      </c>
      <c r="L27" s="27">
        <v>4175</v>
      </c>
      <c r="M27" s="27">
        <v>4032</v>
      </c>
      <c r="N27" s="27">
        <v>3980</v>
      </c>
      <c r="O27" s="27">
        <v>3991</v>
      </c>
      <c r="P27" s="27">
        <v>4373</v>
      </c>
      <c r="Q27" s="27">
        <v>1162</v>
      </c>
      <c r="R27" s="27">
        <v>4736</v>
      </c>
      <c r="S27" s="27">
        <v>4926</v>
      </c>
      <c r="T27" s="27">
        <v>5234</v>
      </c>
      <c r="U27" s="27">
        <v>5831</v>
      </c>
      <c r="V27" s="27">
        <v>6468</v>
      </c>
      <c r="W27" s="27">
        <v>7199</v>
      </c>
      <c r="X27" s="27">
        <v>7934</v>
      </c>
      <c r="Y27" s="27">
        <v>8311</v>
      </c>
      <c r="Z27" s="27">
        <v>8622</v>
      </c>
      <c r="AA27" s="27">
        <v>8962</v>
      </c>
      <c r="AB27" s="27">
        <v>9200</v>
      </c>
      <c r="AC27" s="27">
        <v>10820</v>
      </c>
      <c r="AD27" s="27">
        <v>12821</v>
      </c>
      <c r="AE27" s="27">
        <v>14426</v>
      </c>
      <c r="AF27" s="27">
        <v>16092</v>
      </c>
      <c r="AG27" s="27">
        <v>16389</v>
      </c>
      <c r="AH27" s="27">
        <v>17006</v>
      </c>
      <c r="AI27" s="27">
        <v>16189</v>
      </c>
      <c r="AJ27" s="27">
        <v>16692</v>
      </c>
      <c r="AK27" s="27">
        <v>16684</v>
      </c>
      <c r="AL27" s="27">
        <v>17136</v>
      </c>
      <c r="AM27" s="27">
        <v>18172</v>
      </c>
      <c r="AN27" s="27">
        <v>18084</v>
      </c>
      <c r="AO27" s="27">
        <v>18594</v>
      </c>
      <c r="AP27" s="27">
        <v>19753</v>
      </c>
      <c r="AQ27" s="27">
        <v>20734</v>
      </c>
      <c r="AR27" s="27">
        <v>20831</v>
      </c>
      <c r="AS27" s="27">
        <v>23029</v>
      </c>
      <c r="AT27" s="27">
        <v>23597</v>
      </c>
      <c r="AU27" s="27">
        <v>23584</v>
      </c>
      <c r="AV27" s="27">
        <v>24407</v>
      </c>
      <c r="AW27" s="27">
        <v>26773</v>
      </c>
      <c r="AX27" s="27">
        <v>28417</v>
      </c>
      <c r="AY27" s="27">
        <v>30100</v>
      </c>
      <c r="AZ27" s="27">
        <v>29466</v>
      </c>
      <c r="BA27" s="27">
        <v>29060</v>
      </c>
      <c r="BB27" s="27">
        <v>28908</v>
      </c>
      <c r="BC27" s="27">
        <v>28570</v>
      </c>
      <c r="BD27" s="27">
        <v>29412</v>
      </c>
      <c r="BE27" s="27">
        <v>30174</v>
      </c>
      <c r="BF27" s="27">
        <v>30398</v>
      </c>
      <c r="BG27" s="27">
        <v>31536</v>
      </c>
      <c r="BH27" s="27">
        <v>32414</v>
      </c>
      <c r="BI27" s="27">
        <v>34022</v>
      </c>
      <c r="BJ27" s="26">
        <v>35534</v>
      </c>
      <c r="BK27" s="26">
        <v>37404</v>
      </c>
      <c r="BL27" s="26">
        <v>43052</v>
      </c>
      <c r="BM27" s="26">
        <v>44602</v>
      </c>
      <c r="BN27" s="26">
        <v>47915</v>
      </c>
      <c r="BO27" s="26">
        <v>48582</v>
      </c>
      <c r="BP27" s="26">
        <v>49089</v>
      </c>
      <c r="BQ27" s="26">
        <v>49780</v>
      </c>
    </row>
    <row r="28" spans="1:69" ht="13.95" customHeight="1">
      <c r="A28" s="25" t="s">
        <v>160</v>
      </c>
      <c r="B28" s="32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K28" s="30"/>
      <c r="BL28" s="30"/>
      <c r="BM28" s="30"/>
      <c r="BN28" s="30"/>
      <c r="BO28" s="30"/>
      <c r="BP28" s="30"/>
      <c r="BQ28" s="30"/>
    </row>
    <row r="29" spans="1:69" ht="13.95" customHeight="1">
      <c r="A29" s="28" t="s">
        <v>159</v>
      </c>
      <c r="B29" s="29">
        <v>533</v>
      </c>
      <c r="C29" s="29">
        <v>451</v>
      </c>
      <c r="D29" s="29">
        <v>485</v>
      </c>
      <c r="E29" s="29">
        <v>602</v>
      </c>
      <c r="F29" s="29">
        <v>510</v>
      </c>
      <c r="G29" s="29">
        <v>673</v>
      </c>
      <c r="H29" s="29">
        <v>918</v>
      </c>
      <c r="I29" s="29">
        <v>887</v>
      </c>
      <c r="J29" s="29">
        <v>856</v>
      </c>
      <c r="K29" s="29">
        <v>880</v>
      </c>
      <c r="L29" s="29">
        <v>1089</v>
      </c>
      <c r="M29" s="29">
        <v>1007</v>
      </c>
      <c r="N29" s="29">
        <v>969</v>
      </c>
      <c r="O29" s="29">
        <v>2446</v>
      </c>
      <c r="P29" s="29">
        <v>3530</v>
      </c>
      <c r="Q29" s="29">
        <v>913</v>
      </c>
      <c r="R29" s="29">
        <v>4841</v>
      </c>
      <c r="S29" s="29">
        <v>6075</v>
      </c>
      <c r="T29" s="29">
        <v>7165</v>
      </c>
      <c r="U29" s="29">
        <v>8367</v>
      </c>
      <c r="V29" s="29">
        <v>10202</v>
      </c>
      <c r="W29" s="29">
        <v>8263</v>
      </c>
      <c r="X29" s="29">
        <v>6143</v>
      </c>
      <c r="Y29" s="29">
        <v>3255</v>
      </c>
      <c r="Z29" s="29">
        <v>2615</v>
      </c>
      <c r="AA29" s="29">
        <v>2839</v>
      </c>
      <c r="AB29" s="29">
        <v>2318</v>
      </c>
      <c r="AC29" s="29">
        <v>746</v>
      </c>
      <c r="AD29" s="29">
        <v>1230</v>
      </c>
      <c r="AE29" s="29">
        <v>1976</v>
      </c>
      <c r="AF29" s="29">
        <v>1945</v>
      </c>
      <c r="AG29" s="29">
        <v>3226</v>
      </c>
      <c r="AH29" s="29">
        <v>3286</v>
      </c>
      <c r="AI29" s="29">
        <v>3899</v>
      </c>
      <c r="AJ29" s="29">
        <v>3584</v>
      </c>
      <c r="AK29" s="29">
        <v>1649</v>
      </c>
      <c r="AL29" s="29">
        <v>626</v>
      </c>
      <c r="AM29" s="29">
        <v>181</v>
      </c>
      <c r="AN29" s="29">
        <v>-118</v>
      </c>
      <c r="AO29" s="29">
        <v>-1818</v>
      </c>
      <c r="AP29" s="29">
        <v>-1145</v>
      </c>
      <c r="AQ29" s="29">
        <v>-803</v>
      </c>
      <c r="AR29" s="29">
        <v>-2051</v>
      </c>
      <c r="AS29" s="29">
        <v>-1536</v>
      </c>
      <c r="AT29" s="29">
        <v>-929</v>
      </c>
      <c r="AU29" s="29">
        <v>234</v>
      </c>
      <c r="AV29" s="29">
        <v>-1983</v>
      </c>
      <c r="AW29" s="29">
        <v>-413</v>
      </c>
      <c r="AX29" s="29">
        <v>2051</v>
      </c>
      <c r="AY29" s="29">
        <v>5801</v>
      </c>
      <c r="AZ29" s="29">
        <v>8084</v>
      </c>
      <c r="BA29" s="29">
        <v>9017</v>
      </c>
      <c r="BB29" s="29">
        <v>9038</v>
      </c>
      <c r="BC29" s="29">
        <v>4056</v>
      </c>
      <c r="BD29" s="29">
        <v>4710</v>
      </c>
      <c r="BE29" s="29">
        <v>2021</v>
      </c>
      <c r="BF29" s="29">
        <v>2827</v>
      </c>
      <c r="BG29" s="29">
        <v>1444</v>
      </c>
      <c r="BH29" s="29">
        <v>4110</v>
      </c>
      <c r="BI29" s="29">
        <v>5498</v>
      </c>
      <c r="BJ29" s="19">
        <v>4779</v>
      </c>
      <c r="BK29" s="19">
        <v>4063</v>
      </c>
      <c r="BL29" s="19">
        <v>13676</v>
      </c>
      <c r="BM29" s="19">
        <v>21981</v>
      </c>
      <c r="BN29" s="19">
        <v>29699</v>
      </c>
      <c r="BO29" s="19">
        <v>35151</v>
      </c>
      <c r="BP29" s="19">
        <v>36734</v>
      </c>
      <c r="BQ29" s="19">
        <v>30166</v>
      </c>
    </row>
    <row r="30" spans="1:69" ht="13.95" customHeight="1">
      <c r="A30" s="28" t="s">
        <v>158</v>
      </c>
      <c r="B30" s="29" t="s">
        <v>59</v>
      </c>
      <c r="C30" s="29" t="s">
        <v>59</v>
      </c>
      <c r="D30" s="29" t="s">
        <v>59</v>
      </c>
      <c r="E30" s="29" t="s">
        <v>59</v>
      </c>
      <c r="F30" s="29" t="s">
        <v>59</v>
      </c>
      <c r="G30" s="29" t="s">
        <v>59</v>
      </c>
      <c r="H30" s="29" t="s">
        <v>59</v>
      </c>
      <c r="I30" s="29" t="s">
        <v>59</v>
      </c>
      <c r="J30" s="29" t="s">
        <v>59</v>
      </c>
      <c r="K30" s="29" t="s">
        <v>59</v>
      </c>
      <c r="L30" s="29" t="s">
        <v>59</v>
      </c>
      <c r="M30" s="29" t="s">
        <v>59</v>
      </c>
      <c r="N30" s="29">
        <v>3</v>
      </c>
      <c r="O30" s="29">
        <v>48</v>
      </c>
      <c r="P30" s="29">
        <v>51</v>
      </c>
      <c r="Q30" s="29">
        <v>38</v>
      </c>
      <c r="R30" s="29">
        <v>143</v>
      </c>
      <c r="S30" s="29">
        <v>221</v>
      </c>
      <c r="T30" s="29">
        <v>252</v>
      </c>
      <c r="U30" s="29">
        <v>569</v>
      </c>
      <c r="V30" s="29">
        <v>730</v>
      </c>
      <c r="W30" s="29">
        <v>516</v>
      </c>
      <c r="X30" s="29">
        <v>477</v>
      </c>
      <c r="Y30" s="29">
        <v>527</v>
      </c>
      <c r="Z30" s="29">
        <v>491</v>
      </c>
      <c r="AA30" s="29">
        <v>515</v>
      </c>
      <c r="AB30" s="29">
        <v>281</v>
      </c>
      <c r="AC30" s="29">
        <v>342</v>
      </c>
      <c r="AD30" s="29">
        <v>333</v>
      </c>
      <c r="AE30" s="29">
        <v>365</v>
      </c>
      <c r="AF30" s="29">
        <v>386</v>
      </c>
      <c r="AG30" s="29">
        <v>468</v>
      </c>
      <c r="AH30" s="29">
        <v>521</v>
      </c>
      <c r="AI30" s="29">
        <v>582</v>
      </c>
      <c r="AJ30" s="29">
        <v>671</v>
      </c>
      <c r="AK30" s="29">
        <v>624</v>
      </c>
      <c r="AL30" s="29">
        <v>572</v>
      </c>
      <c r="AM30" s="29">
        <v>621</v>
      </c>
      <c r="AN30" s="29">
        <v>586</v>
      </c>
      <c r="AO30" s="29">
        <v>666</v>
      </c>
      <c r="AP30" s="29">
        <v>760</v>
      </c>
      <c r="AQ30" s="29">
        <v>878</v>
      </c>
      <c r="AR30" s="29">
        <v>897</v>
      </c>
      <c r="AS30" s="29">
        <v>926</v>
      </c>
      <c r="AT30" s="29">
        <v>883</v>
      </c>
      <c r="AU30" s="29">
        <v>747</v>
      </c>
      <c r="AV30" s="29">
        <v>580</v>
      </c>
      <c r="AW30" s="29">
        <v>409</v>
      </c>
      <c r="AX30" s="29">
        <v>1432</v>
      </c>
      <c r="AY30" s="29">
        <v>4997</v>
      </c>
      <c r="AZ30" s="29">
        <v>6736</v>
      </c>
      <c r="BA30" s="29">
        <v>4941</v>
      </c>
      <c r="BB30" s="29">
        <v>1240</v>
      </c>
      <c r="BC30" s="29">
        <v>910</v>
      </c>
      <c r="BD30" s="29">
        <v>1187</v>
      </c>
      <c r="BE30" s="29">
        <v>967</v>
      </c>
      <c r="BF30" s="29">
        <v>1048</v>
      </c>
      <c r="BG30" s="29">
        <v>1094</v>
      </c>
      <c r="BH30" s="29">
        <v>1086</v>
      </c>
      <c r="BI30" s="29">
        <v>1241</v>
      </c>
      <c r="BJ30" s="19">
        <v>1352</v>
      </c>
      <c r="BK30" s="19">
        <v>32</v>
      </c>
      <c r="BL30" s="19">
        <v>3269</v>
      </c>
      <c r="BM30" s="19">
        <v>7007</v>
      </c>
      <c r="BN30" s="19">
        <v>8852</v>
      </c>
      <c r="BO30" s="19">
        <v>8370</v>
      </c>
      <c r="BP30" s="19">
        <v>7433</v>
      </c>
      <c r="BQ30" s="19">
        <v>7782</v>
      </c>
    </row>
    <row r="31" spans="1:69" ht="13.95" customHeight="1">
      <c r="A31" s="28" t="s">
        <v>157</v>
      </c>
      <c r="B31" s="29" t="s">
        <v>59</v>
      </c>
      <c r="C31" s="29" t="s">
        <v>59</v>
      </c>
      <c r="D31" s="29" t="s">
        <v>59</v>
      </c>
      <c r="E31" s="29" t="s">
        <v>59</v>
      </c>
      <c r="F31" s="29" t="s">
        <v>59</v>
      </c>
      <c r="G31" s="29" t="s">
        <v>59</v>
      </c>
      <c r="H31" s="29" t="s">
        <v>59</v>
      </c>
      <c r="I31" s="29" t="s">
        <v>59</v>
      </c>
      <c r="J31" s="29" t="s">
        <v>59</v>
      </c>
      <c r="K31" s="29" t="s">
        <v>59</v>
      </c>
      <c r="L31" s="29" t="s">
        <v>59</v>
      </c>
      <c r="M31" s="29" t="s">
        <v>59</v>
      </c>
      <c r="N31" s="29" t="s">
        <v>59</v>
      </c>
      <c r="O31" s="29">
        <v>33</v>
      </c>
      <c r="P31" s="29">
        <v>65</v>
      </c>
      <c r="Q31" s="29">
        <v>32</v>
      </c>
      <c r="R31" s="29">
        <v>123</v>
      </c>
      <c r="S31" s="29">
        <v>897</v>
      </c>
      <c r="T31" s="29">
        <v>1021</v>
      </c>
      <c r="U31" s="29">
        <v>342</v>
      </c>
      <c r="V31" s="29">
        <v>3280</v>
      </c>
      <c r="W31" s="29">
        <v>3877</v>
      </c>
      <c r="X31" s="29">
        <v>1855</v>
      </c>
      <c r="Y31" s="29">
        <v>2518</v>
      </c>
      <c r="Z31" s="29">
        <v>1838</v>
      </c>
      <c r="AA31" s="29">
        <v>597</v>
      </c>
      <c r="AB31" s="29">
        <v>788</v>
      </c>
      <c r="AC31" s="29">
        <v>568</v>
      </c>
      <c r="AD31" s="29">
        <v>621</v>
      </c>
      <c r="AE31" s="29">
        <v>442</v>
      </c>
      <c r="AF31" s="29">
        <v>-235</v>
      </c>
      <c r="AG31" s="29">
        <v>319</v>
      </c>
      <c r="AH31" s="29">
        <v>336</v>
      </c>
      <c r="AI31" s="29">
        <v>275</v>
      </c>
      <c r="AJ31" s="29">
        <v>223</v>
      </c>
      <c r="AK31" s="29">
        <v>141</v>
      </c>
      <c r="AL31" s="29">
        <v>23</v>
      </c>
      <c r="AM31" s="29">
        <v>233</v>
      </c>
      <c r="AN31" s="29">
        <v>225</v>
      </c>
      <c r="AO31" s="29">
        <v>162</v>
      </c>
      <c r="AP31" s="29">
        <v>159</v>
      </c>
      <c r="AQ31" s="29">
        <v>169</v>
      </c>
      <c r="AR31" s="29">
        <v>182</v>
      </c>
      <c r="AS31" s="29">
        <v>158</v>
      </c>
      <c r="AT31" s="29">
        <v>162</v>
      </c>
      <c r="AU31" s="29">
        <v>-441</v>
      </c>
      <c r="AV31" s="29">
        <v>195</v>
      </c>
      <c r="AW31" s="29">
        <v>179</v>
      </c>
      <c r="AX31" s="29">
        <v>754</v>
      </c>
      <c r="AY31" s="29">
        <v>199</v>
      </c>
      <c r="AZ31" s="29">
        <v>-3263</v>
      </c>
      <c r="BA31" s="29">
        <v>375</v>
      </c>
      <c r="BB31" s="29">
        <v>217</v>
      </c>
      <c r="BC31" s="29">
        <v>-140</v>
      </c>
      <c r="BD31" s="29">
        <v>449</v>
      </c>
      <c r="BE31" s="29">
        <v>234</v>
      </c>
      <c r="BF31" s="29">
        <v>-536</v>
      </c>
      <c r="BG31" s="29">
        <v>-878</v>
      </c>
      <c r="BH31" s="29">
        <v>-743</v>
      </c>
      <c r="BI31" s="29">
        <v>-246</v>
      </c>
      <c r="BJ31" s="19">
        <v>-750</v>
      </c>
      <c r="BK31" s="19">
        <v>-13844</v>
      </c>
      <c r="BL31" s="19">
        <v>-7359</v>
      </c>
      <c r="BM31" s="19">
        <v>461</v>
      </c>
      <c r="BN31" s="19">
        <v>480</v>
      </c>
      <c r="BO31" s="19">
        <v>236</v>
      </c>
      <c r="BP31" s="19">
        <v>142</v>
      </c>
      <c r="BQ31" s="19">
        <v>-1591</v>
      </c>
    </row>
    <row r="32" spans="1:69" ht="13.95" customHeight="1">
      <c r="A32" s="28" t="s">
        <v>156</v>
      </c>
      <c r="B32" s="29">
        <v>71</v>
      </c>
      <c r="C32" s="29">
        <v>80</v>
      </c>
      <c r="D32" s="29">
        <v>87</v>
      </c>
      <c r="E32" s="29">
        <v>97</v>
      </c>
      <c r="F32" s="29">
        <v>101</v>
      </c>
      <c r="G32" s="29">
        <v>109</v>
      </c>
      <c r="H32" s="29">
        <v>118</v>
      </c>
      <c r="I32" s="29">
        <v>122</v>
      </c>
      <c r="J32" s="29">
        <v>142</v>
      </c>
      <c r="K32" s="29">
        <v>155</v>
      </c>
      <c r="L32" s="29">
        <v>207</v>
      </c>
      <c r="M32" s="29">
        <v>231</v>
      </c>
      <c r="N32" s="29">
        <v>331</v>
      </c>
      <c r="O32" s="29">
        <v>389</v>
      </c>
      <c r="P32" s="29">
        <v>558</v>
      </c>
      <c r="Q32" s="29">
        <v>146</v>
      </c>
      <c r="R32" s="29">
        <v>664</v>
      </c>
      <c r="S32" s="29">
        <v>798</v>
      </c>
      <c r="T32" s="29">
        <v>742</v>
      </c>
      <c r="U32" s="29">
        <v>877</v>
      </c>
      <c r="V32" s="29">
        <v>954</v>
      </c>
      <c r="W32" s="29">
        <v>871</v>
      </c>
      <c r="X32" s="29">
        <v>878</v>
      </c>
      <c r="Y32" s="29">
        <v>773</v>
      </c>
      <c r="Z32" s="29">
        <v>664</v>
      </c>
      <c r="AA32" s="29">
        <v>739</v>
      </c>
      <c r="AB32" s="29">
        <v>684</v>
      </c>
      <c r="AC32" s="29">
        <v>640</v>
      </c>
      <c r="AD32" s="29">
        <v>521</v>
      </c>
      <c r="AE32" s="29">
        <v>558</v>
      </c>
      <c r="AF32" s="29">
        <v>340</v>
      </c>
      <c r="AG32" s="29">
        <v>486</v>
      </c>
      <c r="AH32" s="29">
        <v>176</v>
      </c>
      <c r="AI32" s="29">
        <v>462</v>
      </c>
      <c r="AJ32" s="29">
        <v>458</v>
      </c>
      <c r="AK32" s="29">
        <v>425</v>
      </c>
      <c r="AL32" s="29">
        <v>254</v>
      </c>
      <c r="AM32" s="29">
        <v>235</v>
      </c>
      <c r="AN32" s="29">
        <v>218</v>
      </c>
      <c r="AO32" s="29">
        <v>229</v>
      </c>
      <c r="AP32" s="29">
        <v>235</v>
      </c>
      <c r="AQ32" s="29">
        <v>231</v>
      </c>
      <c r="AR32" s="29">
        <v>247</v>
      </c>
      <c r="AS32" s="29">
        <v>305</v>
      </c>
      <c r="AT32" s="29">
        <v>324</v>
      </c>
      <c r="AU32" s="29">
        <v>245</v>
      </c>
      <c r="AV32" s="29">
        <v>356</v>
      </c>
      <c r="AW32" s="29">
        <v>456</v>
      </c>
      <c r="AX32" s="29">
        <v>518</v>
      </c>
      <c r="AY32" s="29">
        <v>621</v>
      </c>
      <c r="AZ32" s="29">
        <v>617</v>
      </c>
      <c r="BA32" s="29">
        <v>525</v>
      </c>
      <c r="BB32" s="29">
        <v>547</v>
      </c>
      <c r="BC32" s="29">
        <v>444</v>
      </c>
      <c r="BD32" s="29">
        <v>495</v>
      </c>
      <c r="BE32" s="29">
        <v>499</v>
      </c>
      <c r="BF32" s="29">
        <v>517</v>
      </c>
      <c r="BG32" s="29">
        <v>509</v>
      </c>
      <c r="BH32" s="29">
        <v>588</v>
      </c>
      <c r="BI32" s="29">
        <v>590</v>
      </c>
      <c r="BJ32" s="19">
        <v>596</v>
      </c>
      <c r="BK32" s="19">
        <v>617</v>
      </c>
      <c r="BL32" s="19">
        <v>1069</v>
      </c>
      <c r="BM32" s="19">
        <v>1007</v>
      </c>
      <c r="BN32" s="19">
        <v>1108</v>
      </c>
      <c r="BO32" s="19">
        <v>1133</v>
      </c>
      <c r="BP32" s="19">
        <v>1143</v>
      </c>
      <c r="BQ32" s="19">
        <v>1168</v>
      </c>
    </row>
    <row r="33" spans="1:69" ht="13.95" customHeight="1">
      <c r="A33" s="28" t="s">
        <v>155</v>
      </c>
      <c r="B33" s="27">
        <v>604</v>
      </c>
      <c r="C33" s="27">
        <v>530</v>
      </c>
      <c r="D33" s="27">
        <v>572</v>
      </c>
      <c r="E33" s="27">
        <v>699</v>
      </c>
      <c r="F33" s="27">
        <v>612</v>
      </c>
      <c r="G33" s="27">
        <v>782</v>
      </c>
      <c r="H33" s="27">
        <v>1037</v>
      </c>
      <c r="I33" s="27">
        <v>1010</v>
      </c>
      <c r="J33" s="27">
        <v>997</v>
      </c>
      <c r="K33" s="27">
        <v>1035</v>
      </c>
      <c r="L33" s="27">
        <v>1296</v>
      </c>
      <c r="M33" s="27">
        <v>1237</v>
      </c>
      <c r="N33" s="27">
        <v>1303</v>
      </c>
      <c r="O33" s="27">
        <v>2916</v>
      </c>
      <c r="P33" s="27">
        <v>4204</v>
      </c>
      <c r="Q33" s="27">
        <v>1129</v>
      </c>
      <c r="R33" s="27">
        <v>5770</v>
      </c>
      <c r="S33" s="27">
        <v>7991</v>
      </c>
      <c r="T33" s="27">
        <v>9179</v>
      </c>
      <c r="U33" s="27">
        <v>10156</v>
      </c>
      <c r="V33" s="27">
        <v>15166</v>
      </c>
      <c r="W33" s="27">
        <v>13527</v>
      </c>
      <c r="X33" s="27">
        <v>9353</v>
      </c>
      <c r="Y33" s="27">
        <v>7073</v>
      </c>
      <c r="Z33" s="27">
        <v>5608</v>
      </c>
      <c r="AA33" s="27">
        <v>4690</v>
      </c>
      <c r="AB33" s="27">
        <v>4072</v>
      </c>
      <c r="AC33" s="27">
        <v>2296</v>
      </c>
      <c r="AD33" s="27">
        <v>2705</v>
      </c>
      <c r="AE33" s="27">
        <v>3341</v>
      </c>
      <c r="AF33" s="27">
        <v>2436</v>
      </c>
      <c r="AG33" s="27">
        <v>4499</v>
      </c>
      <c r="AH33" s="27">
        <v>4319</v>
      </c>
      <c r="AI33" s="27">
        <v>5218</v>
      </c>
      <c r="AJ33" s="27">
        <v>4936</v>
      </c>
      <c r="AK33" s="27">
        <v>2839</v>
      </c>
      <c r="AL33" s="27">
        <v>1475</v>
      </c>
      <c r="AM33" s="27">
        <v>1270</v>
      </c>
      <c r="AN33" s="27">
        <v>911</v>
      </c>
      <c r="AO33" s="27">
        <v>-761</v>
      </c>
      <c r="AP33" s="27">
        <v>9</v>
      </c>
      <c r="AQ33" s="27">
        <v>475</v>
      </c>
      <c r="AR33" s="27">
        <v>-725</v>
      </c>
      <c r="AS33" s="27">
        <v>-147</v>
      </c>
      <c r="AT33" s="27">
        <v>440</v>
      </c>
      <c r="AU33" s="27">
        <v>785</v>
      </c>
      <c r="AV33" s="27">
        <v>-852</v>
      </c>
      <c r="AW33" s="27">
        <v>631</v>
      </c>
      <c r="AX33" s="27">
        <v>4755</v>
      </c>
      <c r="AY33" s="27">
        <v>11618</v>
      </c>
      <c r="AZ33" s="27">
        <v>12174</v>
      </c>
      <c r="BA33" s="27">
        <v>14858</v>
      </c>
      <c r="BB33" s="27">
        <v>11042</v>
      </c>
      <c r="BC33" s="27">
        <v>5270</v>
      </c>
      <c r="BD33" s="27">
        <v>6841</v>
      </c>
      <c r="BE33" s="27">
        <v>3721</v>
      </c>
      <c r="BF33" s="27">
        <v>3856</v>
      </c>
      <c r="BG33" s="27">
        <v>2169</v>
      </c>
      <c r="BH33" s="27">
        <v>5041</v>
      </c>
      <c r="BI33" s="27">
        <v>7083</v>
      </c>
      <c r="BJ33" s="26">
        <v>5977</v>
      </c>
      <c r="BK33" s="26">
        <v>-9132</v>
      </c>
      <c r="BL33" s="26">
        <v>10655</v>
      </c>
      <c r="BM33" s="26">
        <v>30456</v>
      </c>
      <c r="BN33" s="26">
        <v>40139</v>
      </c>
      <c r="BO33" s="26">
        <v>44890</v>
      </c>
      <c r="BP33" s="26">
        <v>45452</v>
      </c>
      <c r="BQ33" s="26">
        <v>37525</v>
      </c>
    </row>
    <row r="34" spans="1:69" ht="13.95" customHeight="1">
      <c r="A34" s="25" t="s">
        <v>154</v>
      </c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K34" s="30"/>
      <c r="BL34" s="30"/>
      <c r="BM34" s="30"/>
      <c r="BN34" s="30"/>
      <c r="BO34" s="30"/>
      <c r="BP34" s="30"/>
      <c r="BQ34" s="30"/>
    </row>
    <row r="35" spans="1:69" ht="13.95" customHeight="1">
      <c r="A35" s="28" t="s">
        <v>153</v>
      </c>
      <c r="B35" s="29">
        <v>1290</v>
      </c>
      <c r="C35" s="29">
        <v>1448</v>
      </c>
      <c r="D35" s="29">
        <v>1461</v>
      </c>
      <c r="E35" s="29">
        <v>1546</v>
      </c>
      <c r="F35" s="29">
        <v>1704</v>
      </c>
      <c r="G35" s="29">
        <v>1685</v>
      </c>
      <c r="H35" s="29">
        <v>1644</v>
      </c>
      <c r="I35" s="29">
        <v>1591</v>
      </c>
      <c r="J35" s="29">
        <v>1514</v>
      </c>
      <c r="K35" s="29">
        <v>1768</v>
      </c>
      <c r="L35" s="29">
        <v>1948</v>
      </c>
      <c r="M35" s="29">
        <v>2221</v>
      </c>
      <c r="N35" s="29">
        <v>2200</v>
      </c>
      <c r="O35" s="29">
        <v>2608</v>
      </c>
      <c r="P35" s="29">
        <v>2742</v>
      </c>
      <c r="Q35" s="29">
        <v>805</v>
      </c>
      <c r="R35" s="29">
        <v>3213</v>
      </c>
      <c r="S35" s="29">
        <v>3431</v>
      </c>
      <c r="T35" s="29">
        <v>3853</v>
      </c>
      <c r="U35" s="29">
        <v>4223</v>
      </c>
      <c r="V35" s="29">
        <v>4132</v>
      </c>
      <c r="W35" s="29">
        <v>3948</v>
      </c>
      <c r="X35" s="29">
        <v>3904</v>
      </c>
      <c r="Y35" s="29">
        <v>4070</v>
      </c>
      <c r="Z35" s="29">
        <v>4122</v>
      </c>
      <c r="AA35" s="29">
        <v>4041</v>
      </c>
      <c r="AB35" s="29">
        <v>3783</v>
      </c>
      <c r="AC35" s="29">
        <v>4034</v>
      </c>
      <c r="AD35" s="29">
        <v>4271</v>
      </c>
      <c r="AE35" s="29">
        <v>4401</v>
      </c>
      <c r="AF35" s="29">
        <v>4366</v>
      </c>
      <c r="AG35" s="29">
        <v>4559</v>
      </c>
      <c r="AH35" s="29">
        <v>4258</v>
      </c>
      <c r="AI35" s="29">
        <v>4488</v>
      </c>
      <c r="AJ35" s="29">
        <v>4625</v>
      </c>
      <c r="AK35" s="29">
        <v>4536</v>
      </c>
      <c r="AL35" s="29">
        <v>4411</v>
      </c>
      <c r="AM35" s="29">
        <v>4647</v>
      </c>
      <c r="AN35" s="29">
        <v>4725</v>
      </c>
      <c r="AO35" s="29">
        <v>5078</v>
      </c>
      <c r="AP35" s="29">
        <v>5237</v>
      </c>
      <c r="AQ35" s="29">
        <v>5570</v>
      </c>
      <c r="AR35" s="29">
        <v>5492</v>
      </c>
      <c r="AS35" s="29">
        <v>5571</v>
      </c>
      <c r="AT35" s="29">
        <v>5726</v>
      </c>
      <c r="AU35" s="29">
        <v>8030</v>
      </c>
      <c r="AV35" s="29">
        <v>5104</v>
      </c>
      <c r="AW35" s="29">
        <v>6074</v>
      </c>
      <c r="AX35" s="29">
        <v>8068</v>
      </c>
      <c r="AY35" s="29">
        <v>11662</v>
      </c>
      <c r="AZ35" s="29">
        <v>11621</v>
      </c>
      <c r="BA35" s="29">
        <v>9178</v>
      </c>
      <c r="BB35" s="29">
        <v>7675</v>
      </c>
      <c r="BC35" s="29">
        <v>7912</v>
      </c>
      <c r="BD35" s="29">
        <v>7760</v>
      </c>
      <c r="BE35" s="29">
        <v>7378</v>
      </c>
      <c r="BF35" s="29">
        <v>7527</v>
      </c>
      <c r="BG35" s="29">
        <v>6009</v>
      </c>
      <c r="BH35" s="29">
        <v>7793</v>
      </c>
      <c r="BI35" s="29">
        <v>8910</v>
      </c>
      <c r="BJ35" s="19">
        <v>9652</v>
      </c>
      <c r="BK35" s="19">
        <v>10446</v>
      </c>
      <c r="BL35" s="19">
        <v>15949</v>
      </c>
      <c r="BM35" s="19">
        <v>14192</v>
      </c>
      <c r="BN35" s="19">
        <v>13490</v>
      </c>
      <c r="BO35" s="19">
        <v>13452</v>
      </c>
      <c r="BP35" s="19">
        <v>13028</v>
      </c>
      <c r="BQ35" s="19">
        <v>10510</v>
      </c>
    </row>
    <row r="36" spans="1:69" ht="13.95" customHeight="1">
      <c r="A36" s="28" t="s">
        <v>152</v>
      </c>
      <c r="B36" s="29">
        <v>376</v>
      </c>
      <c r="C36" s="29">
        <v>357</v>
      </c>
      <c r="D36" s="29">
        <v>364</v>
      </c>
      <c r="E36" s="29">
        <v>384</v>
      </c>
      <c r="F36" s="29">
        <v>351</v>
      </c>
      <c r="G36" s="29">
        <v>417</v>
      </c>
      <c r="H36" s="29">
        <v>457</v>
      </c>
      <c r="I36" s="29">
        <v>323</v>
      </c>
      <c r="J36" s="29">
        <v>436</v>
      </c>
      <c r="K36" s="29">
        <v>553</v>
      </c>
      <c r="L36" s="29">
        <v>522</v>
      </c>
      <c r="M36" s="29">
        <v>403</v>
      </c>
      <c r="N36" s="29">
        <v>243</v>
      </c>
      <c r="O36" s="29">
        <v>761</v>
      </c>
      <c r="P36" s="29">
        <v>744</v>
      </c>
      <c r="Q36" s="29">
        <v>193</v>
      </c>
      <c r="R36" s="29">
        <v>736</v>
      </c>
      <c r="S36" s="29">
        <v>1229</v>
      </c>
      <c r="T36" s="29">
        <v>1070</v>
      </c>
      <c r="U36" s="29">
        <v>1348</v>
      </c>
      <c r="V36" s="29">
        <v>1490</v>
      </c>
      <c r="W36" s="29">
        <v>1365</v>
      </c>
      <c r="X36" s="29">
        <v>1787</v>
      </c>
      <c r="Y36" s="29">
        <v>1615</v>
      </c>
      <c r="Z36" s="29">
        <v>1860</v>
      </c>
      <c r="AA36" s="29">
        <v>1749</v>
      </c>
      <c r="AB36" s="29">
        <v>1822</v>
      </c>
      <c r="AC36" s="29">
        <v>2589</v>
      </c>
      <c r="AD36" s="29">
        <v>3792</v>
      </c>
      <c r="AE36" s="29">
        <v>4030</v>
      </c>
      <c r="AF36" s="29">
        <v>4646</v>
      </c>
      <c r="AG36" s="29">
        <v>5268</v>
      </c>
      <c r="AH36" s="29">
        <v>5498</v>
      </c>
      <c r="AI36" s="29">
        <v>5789</v>
      </c>
      <c r="AJ36" s="29">
        <v>5958</v>
      </c>
      <c r="AK36" s="29">
        <v>5980</v>
      </c>
      <c r="AL36" s="29">
        <v>5669</v>
      </c>
      <c r="AM36" s="29">
        <v>6204</v>
      </c>
      <c r="AN36" s="29">
        <v>6367</v>
      </c>
      <c r="AO36" s="29">
        <v>6762</v>
      </c>
      <c r="AP36" s="29">
        <v>7109</v>
      </c>
      <c r="AQ36" s="29">
        <v>9797</v>
      </c>
      <c r="AR36" s="29">
        <v>9739</v>
      </c>
      <c r="AS36" s="29">
        <v>9758</v>
      </c>
      <c r="AT36" s="29">
        <v>6226</v>
      </c>
      <c r="AU36" s="29">
        <v>7813</v>
      </c>
      <c r="AV36" s="29">
        <v>9646</v>
      </c>
      <c r="AW36" s="29">
        <v>8718</v>
      </c>
      <c r="AX36" s="29">
        <v>9813</v>
      </c>
      <c r="AY36" s="29">
        <v>10783</v>
      </c>
      <c r="AZ36" s="29">
        <v>11955</v>
      </c>
      <c r="BA36" s="29">
        <v>11101</v>
      </c>
      <c r="BB36" s="29">
        <v>10723</v>
      </c>
      <c r="BC36" s="29">
        <v>9707</v>
      </c>
      <c r="BD36" s="29">
        <v>10519</v>
      </c>
      <c r="BE36" s="29">
        <v>12305</v>
      </c>
      <c r="BF36" s="29">
        <v>12244</v>
      </c>
      <c r="BG36" s="29">
        <v>13408</v>
      </c>
      <c r="BH36" s="29">
        <v>11108</v>
      </c>
      <c r="BI36" s="29">
        <v>13539</v>
      </c>
      <c r="BJ36" s="19">
        <v>14811</v>
      </c>
      <c r="BK36" s="19">
        <v>10144</v>
      </c>
      <c r="BL36" s="19">
        <v>18370</v>
      </c>
      <c r="BM36" s="19">
        <v>22899</v>
      </c>
      <c r="BN36" s="19">
        <v>22938</v>
      </c>
      <c r="BO36" s="19">
        <v>24867</v>
      </c>
      <c r="BP36" s="19">
        <v>23117</v>
      </c>
      <c r="BQ36" s="19">
        <v>22052</v>
      </c>
    </row>
    <row r="37" spans="1:69" ht="13.95" customHeight="1">
      <c r="A37" s="28" t="s">
        <v>151</v>
      </c>
      <c r="B37" s="29">
        <v>123</v>
      </c>
      <c r="C37" s="29">
        <v>148</v>
      </c>
      <c r="D37" s="29">
        <v>167</v>
      </c>
      <c r="E37" s="29">
        <v>175</v>
      </c>
      <c r="F37" s="29">
        <v>189</v>
      </c>
      <c r="G37" s="29">
        <v>222</v>
      </c>
      <c r="H37" s="29">
        <v>269</v>
      </c>
      <c r="I37" s="29">
        <v>315</v>
      </c>
      <c r="J37" s="29">
        <v>303</v>
      </c>
      <c r="K37" s="29">
        <v>397</v>
      </c>
      <c r="L37" s="29">
        <v>439</v>
      </c>
      <c r="M37" s="29">
        <v>464</v>
      </c>
      <c r="N37" s="29">
        <v>551</v>
      </c>
      <c r="O37" s="29">
        <v>696</v>
      </c>
      <c r="P37" s="29">
        <v>739</v>
      </c>
      <c r="Q37" s="29">
        <v>207</v>
      </c>
      <c r="R37" s="29">
        <v>838</v>
      </c>
      <c r="S37" s="29">
        <v>1207</v>
      </c>
      <c r="T37" s="29">
        <v>1239</v>
      </c>
      <c r="U37" s="29">
        <v>1372</v>
      </c>
      <c r="V37" s="29">
        <v>1297</v>
      </c>
      <c r="W37" s="29">
        <v>1154</v>
      </c>
      <c r="X37" s="29">
        <v>1170</v>
      </c>
      <c r="Y37" s="29">
        <v>1263</v>
      </c>
      <c r="Z37" s="29">
        <v>1230</v>
      </c>
      <c r="AA37" s="29">
        <v>1141</v>
      </c>
      <c r="AB37" s="29">
        <v>1206</v>
      </c>
      <c r="AC37" s="29">
        <v>1268</v>
      </c>
      <c r="AD37" s="29">
        <v>1336</v>
      </c>
      <c r="AE37" s="29">
        <v>1388</v>
      </c>
      <c r="AF37" s="29">
        <v>1531</v>
      </c>
      <c r="AG37" s="29">
        <v>1681</v>
      </c>
      <c r="AH37" s="29">
        <v>1890</v>
      </c>
      <c r="AI37" s="29">
        <v>1871</v>
      </c>
      <c r="AJ37" s="29">
        <v>1998</v>
      </c>
      <c r="AK37" s="29">
        <v>1933</v>
      </c>
      <c r="AL37" s="29">
        <v>2029</v>
      </c>
      <c r="AM37" s="29">
        <v>2092</v>
      </c>
      <c r="AN37" s="29">
        <v>2657</v>
      </c>
      <c r="AO37" s="29">
        <v>2540</v>
      </c>
      <c r="AP37" s="29">
        <v>2311</v>
      </c>
      <c r="AQ37" s="29">
        <v>2735</v>
      </c>
      <c r="AR37" s="29">
        <v>2843</v>
      </c>
      <c r="AS37" s="29">
        <v>2944</v>
      </c>
      <c r="AT37" s="29">
        <v>2990</v>
      </c>
      <c r="AU37" s="29">
        <v>3042</v>
      </c>
      <c r="AV37" s="29">
        <v>2956</v>
      </c>
      <c r="AW37" s="29">
        <v>3208</v>
      </c>
      <c r="AX37" s="29">
        <v>3550</v>
      </c>
      <c r="AY37" s="29">
        <v>3911</v>
      </c>
      <c r="AZ37" s="29">
        <v>4157</v>
      </c>
      <c r="BA37" s="29">
        <v>3752</v>
      </c>
      <c r="BB37" s="29">
        <v>3506</v>
      </c>
      <c r="BC37" s="29">
        <v>3362</v>
      </c>
      <c r="BD37" s="29">
        <v>3501</v>
      </c>
      <c r="BE37" s="29">
        <v>3688</v>
      </c>
      <c r="BF37" s="29">
        <v>3874</v>
      </c>
      <c r="BG37" s="29">
        <v>3988</v>
      </c>
      <c r="BH37" s="29">
        <v>3894</v>
      </c>
      <c r="BI37" s="29">
        <v>4195</v>
      </c>
      <c r="BJ37" s="19">
        <v>4204</v>
      </c>
      <c r="BK37" s="19">
        <v>4480</v>
      </c>
      <c r="BL37" s="19">
        <v>5772</v>
      </c>
      <c r="BM37" s="19">
        <v>6620</v>
      </c>
      <c r="BN37" s="19">
        <v>7217</v>
      </c>
      <c r="BO37" s="19">
        <v>7179</v>
      </c>
      <c r="BP37" s="19">
        <v>7081</v>
      </c>
      <c r="BQ37" s="19">
        <v>6780</v>
      </c>
    </row>
    <row r="38" spans="1:69" ht="13.95" customHeight="1">
      <c r="A38" s="28" t="s">
        <v>150</v>
      </c>
      <c r="B38" s="29">
        <v>70</v>
      </c>
      <c r="C38" s="29">
        <v>87</v>
      </c>
      <c r="D38" s="29">
        <v>117</v>
      </c>
      <c r="E38" s="29">
        <v>134</v>
      </c>
      <c r="F38" s="29">
        <v>158</v>
      </c>
      <c r="G38" s="29">
        <v>190</v>
      </c>
      <c r="H38" s="29">
        <v>249</v>
      </c>
      <c r="I38" s="29">
        <v>303</v>
      </c>
      <c r="J38" s="29">
        <v>384</v>
      </c>
      <c r="K38" s="29">
        <v>702</v>
      </c>
      <c r="L38" s="29">
        <v>764</v>
      </c>
      <c r="M38" s="29">
        <v>1122</v>
      </c>
      <c r="N38" s="29">
        <v>2035</v>
      </c>
      <c r="O38" s="29">
        <v>2523</v>
      </c>
      <c r="P38" s="29">
        <v>3067</v>
      </c>
      <c r="Q38" s="29">
        <v>1091</v>
      </c>
      <c r="R38" s="29">
        <v>4279</v>
      </c>
      <c r="S38" s="29">
        <v>3965</v>
      </c>
      <c r="T38" s="29">
        <v>4707</v>
      </c>
      <c r="U38" s="29">
        <v>5510</v>
      </c>
      <c r="V38" s="29">
        <v>5170</v>
      </c>
      <c r="W38" s="29">
        <v>5012</v>
      </c>
      <c r="X38" s="29">
        <v>4263</v>
      </c>
      <c r="Y38" s="29">
        <v>4044</v>
      </c>
      <c r="Z38" s="29">
        <v>4465</v>
      </c>
      <c r="AA38" s="29">
        <v>4831</v>
      </c>
      <c r="AB38" s="29">
        <v>4869</v>
      </c>
      <c r="AC38" s="29">
        <v>4832</v>
      </c>
      <c r="AD38" s="29">
        <v>4878</v>
      </c>
      <c r="AE38" s="29">
        <v>5156</v>
      </c>
      <c r="AF38" s="29">
        <v>5854</v>
      </c>
      <c r="AG38" s="29">
        <v>6073</v>
      </c>
      <c r="AH38" s="29">
        <v>6066</v>
      </c>
      <c r="AI38" s="29">
        <v>6042</v>
      </c>
      <c r="AJ38" s="29">
        <v>6502</v>
      </c>
      <c r="AK38" s="29">
        <v>6180</v>
      </c>
      <c r="AL38" s="29">
        <v>6284</v>
      </c>
      <c r="AM38" s="29">
        <v>6417</v>
      </c>
      <c r="AN38" s="29">
        <v>6891</v>
      </c>
      <c r="AO38" s="29">
        <v>7395</v>
      </c>
      <c r="AP38" s="29">
        <v>7502</v>
      </c>
      <c r="AQ38" s="29">
        <v>7602</v>
      </c>
      <c r="AR38" s="29">
        <v>8201</v>
      </c>
      <c r="AS38" s="29">
        <v>8473</v>
      </c>
      <c r="AT38" s="29">
        <v>8065</v>
      </c>
      <c r="AU38" s="29">
        <v>8565</v>
      </c>
      <c r="AV38" s="29">
        <v>8410</v>
      </c>
      <c r="AW38" s="29">
        <v>8079</v>
      </c>
      <c r="AX38" s="29">
        <v>8270</v>
      </c>
      <c r="AY38" s="29">
        <v>10841</v>
      </c>
      <c r="AZ38" s="29">
        <v>10946</v>
      </c>
      <c r="BA38" s="29">
        <v>10813</v>
      </c>
      <c r="BB38" s="29">
        <v>9624</v>
      </c>
      <c r="BC38" s="29">
        <v>8634</v>
      </c>
      <c r="BD38" s="29">
        <v>7240</v>
      </c>
      <c r="BE38" s="29">
        <v>8619</v>
      </c>
      <c r="BF38" s="29">
        <v>8089</v>
      </c>
      <c r="BG38" s="29">
        <v>8028</v>
      </c>
      <c r="BH38" s="29">
        <v>8188</v>
      </c>
      <c r="BI38" s="29">
        <v>8731</v>
      </c>
      <c r="BJ38" s="19">
        <v>8383</v>
      </c>
      <c r="BK38" s="19">
        <v>9174</v>
      </c>
      <c r="BL38" s="19">
        <v>20187</v>
      </c>
      <c r="BM38" s="19">
        <v>38663</v>
      </c>
      <c r="BN38" s="19">
        <v>18449</v>
      </c>
      <c r="BO38" s="19">
        <v>18482</v>
      </c>
      <c r="BP38" s="19">
        <v>19552</v>
      </c>
      <c r="BQ38" s="19">
        <v>19598</v>
      </c>
    </row>
    <row r="39" spans="1:69" ht="13.95" customHeight="1">
      <c r="A39" s="28" t="s">
        <v>149</v>
      </c>
      <c r="B39" s="29">
        <v>186</v>
      </c>
      <c r="C39" s="29">
        <v>212</v>
      </c>
      <c r="D39" s="29">
        <v>255</v>
      </c>
      <c r="E39" s="29">
        <v>292</v>
      </c>
      <c r="F39" s="29">
        <v>317</v>
      </c>
      <c r="G39" s="29">
        <v>354</v>
      </c>
      <c r="H39" s="29">
        <v>370</v>
      </c>
      <c r="I39" s="29">
        <v>368</v>
      </c>
      <c r="J39" s="29">
        <v>428</v>
      </c>
      <c r="K39" s="29">
        <v>495</v>
      </c>
      <c r="L39" s="29">
        <v>567</v>
      </c>
      <c r="M39" s="29">
        <v>565</v>
      </c>
      <c r="N39" s="29">
        <v>668</v>
      </c>
      <c r="O39" s="29">
        <v>757</v>
      </c>
      <c r="P39" s="29">
        <v>891</v>
      </c>
      <c r="Q39" s="29">
        <v>228</v>
      </c>
      <c r="R39" s="29">
        <v>966</v>
      </c>
      <c r="S39" s="29">
        <v>1151</v>
      </c>
      <c r="T39" s="29">
        <v>1266</v>
      </c>
      <c r="U39" s="29">
        <v>1405</v>
      </c>
      <c r="V39" s="29">
        <v>1478</v>
      </c>
      <c r="W39" s="29">
        <v>1519</v>
      </c>
      <c r="X39" s="29">
        <v>1548</v>
      </c>
      <c r="Y39" s="29">
        <v>1595</v>
      </c>
      <c r="Z39" s="29">
        <v>1668</v>
      </c>
      <c r="AA39" s="29">
        <v>1866</v>
      </c>
      <c r="AB39" s="29">
        <v>1675</v>
      </c>
      <c r="AC39" s="29">
        <v>1878</v>
      </c>
      <c r="AD39" s="29">
        <v>1890</v>
      </c>
      <c r="AE39" s="29">
        <v>2080</v>
      </c>
      <c r="AF39" s="29">
        <v>2148</v>
      </c>
      <c r="AG39" s="29">
        <v>2420</v>
      </c>
      <c r="AH39" s="29">
        <v>2512</v>
      </c>
      <c r="AI39" s="29">
        <v>2811</v>
      </c>
      <c r="AJ39" s="29">
        <v>2806</v>
      </c>
      <c r="AK39" s="29">
        <v>2874</v>
      </c>
      <c r="AL39" s="29">
        <v>2808</v>
      </c>
      <c r="AM39" s="29">
        <v>2918</v>
      </c>
      <c r="AN39" s="29">
        <v>3303</v>
      </c>
      <c r="AO39" s="29">
        <v>3228</v>
      </c>
      <c r="AP39" s="29">
        <v>3373</v>
      </c>
      <c r="AQ39" s="29">
        <v>3722</v>
      </c>
      <c r="AR39" s="29">
        <v>3392</v>
      </c>
      <c r="AS39" s="29">
        <v>3948</v>
      </c>
      <c r="AT39" s="29">
        <v>4976</v>
      </c>
      <c r="AU39" s="29">
        <v>5575</v>
      </c>
      <c r="AV39" s="29">
        <v>5605</v>
      </c>
      <c r="AW39" s="29">
        <v>5741</v>
      </c>
      <c r="AX39" s="29">
        <v>5872</v>
      </c>
      <c r="AY39" s="29">
        <v>6470</v>
      </c>
      <c r="AZ39" s="29">
        <v>6794</v>
      </c>
      <c r="BA39" s="29">
        <v>6787</v>
      </c>
      <c r="BB39" s="29">
        <v>6617</v>
      </c>
      <c r="BC39" s="29">
        <v>6556</v>
      </c>
      <c r="BD39" s="29">
        <v>7013</v>
      </c>
      <c r="BE39" s="29">
        <v>7091</v>
      </c>
      <c r="BF39" s="29">
        <v>6162</v>
      </c>
      <c r="BG39" s="29">
        <v>7708</v>
      </c>
      <c r="BH39" s="29">
        <v>6861</v>
      </c>
      <c r="BI39" s="29">
        <v>7075</v>
      </c>
      <c r="BJ39" s="19">
        <v>7110</v>
      </c>
      <c r="BK39" s="19">
        <v>7145</v>
      </c>
      <c r="BL39" s="19">
        <v>9122</v>
      </c>
      <c r="BM39" s="19">
        <v>10801</v>
      </c>
      <c r="BN39" s="19">
        <v>11644</v>
      </c>
      <c r="BO39" s="19">
        <v>11807</v>
      </c>
      <c r="BP39" s="19">
        <v>11761</v>
      </c>
      <c r="BQ39" s="19">
        <v>11165</v>
      </c>
    </row>
    <row r="40" spans="1:69" ht="13.95" customHeight="1">
      <c r="A40" s="28" t="s">
        <v>148</v>
      </c>
      <c r="B40" s="27">
        <v>2044</v>
      </c>
      <c r="C40" s="27">
        <v>2251</v>
      </c>
      <c r="D40" s="27">
        <v>2364</v>
      </c>
      <c r="E40" s="27">
        <v>2531</v>
      </c>
      <c r="F40" s="27">
        <v>2719</v>
      </c>
      <c r="G40" s="27">
        <v>2869</v>
      </c>
      <c r="H40" s="27">
        <v>2988</v>
      </c>
      <c r="I40" s="27">
        <v>2900</v>
      </c>
      <c r="J40" s="27">
        <v>3065</v>
      </c>
      <c r="K40" s="27">
        <v>3915</v>
      </c>
      <c r="L40" s="27">
        <v>4241</v>
      </c>
      <c r="M40" s="27">
        <v>4775</v>
      </c>
      <c r="N40" s="27">
        <v>5697</v>
      </c>
      <c r="O40" s="27">
        <v>7346</v>
      </c>
      <c r="P40" s="27">
        <v>8184</v>
      </c>
      <c r="Q40" s="27">
        <v>2524</v>
      </c>
      <c r="R40" s="27">
        <v>10032</v>
      </c>
      <c r="S40" s="27">
        <v>10983</v>
      </c>
      <c r="T40" s="27">
        <v>12135</v>
      </c>
      <c r="U40" s="27">
        <v>13858</v>
      </c>
      <c r="V40" s="27">
        <v>13568</v>
      </c>
      <c r="W40" s="27">
        <v>12998</v>
      </c>
      <c r="X40" s="27">
        <v>12672</v>
      </c>
      <c r="Y40" s="27">
        <v>12586</v>
      </c>
      <c r="Z40" s="27">
        <v>13345</v>
      </c>
      <c r="AA40" s="27">
        <v>13628</v>
      </c>
      <c r="AB40" s="27">
        <v>13355</v>
      </c>
      <c r="AC40" s="27">
        <v>14601</v>
      </c>
      <c r="AD40" s="27">
        <v>16169</v>
      </c>
      <c r="AE40" s="27">
        <v>17055</v>
      </c>
      <c r="AF40" s="27">
        <v>18544</v>
      </c>
      <c r="AG40" s="27">
        <v>20001</v>
      </c>
      <c r="AH40" s="27">
        <v>20224</v>
      </c>
      <c r="AI40" s="27">
        <v>21000</v>
      </c>
      <c r="AJ40" s="27">
        <v>21889</v>
      </c>
      <c r="AK40" s="27">
        <v>21503</v>
      </c>
      <c r="AL40" s="27">
        <v>21201</v>
      </c>
      <c r="AM40" s="27">
        <v>22278</v>
      </c>
      <c r="AN40" s="27">
        <v>23943</v>
      </c>
      <c r="AO40" s="27">
        <v>25003</v>
      </c>
      <c r="AP40" s="27">
        <v>25532</v>
      </c>
      <c r="AQ40" s="27">
        <v>29426</v>
      </c>
      <c r="AR40" s="27">
        <v>29667</v>
      </c>
      <c r="AS40" s="27">
        <v>30694</v>
      </c>
      <c r="AT40" s="27">
        <v>27983</v>
      </c>
      <c r="AU40" s="27">
        <v>33025</v>
      </c>
      <c r="AV40" s="27">
        <v>31721</v>
      </c>
      <c r="AW40" s="27">
        <v>31820</v>
      </c>
      <c r="AX40" s="27">
        <v>35573</v>
      </c>
      <c r="AY40" s="27">
        <v>43667</v>
      </c>
      <c r="AZ40" s="27">
        <v>45473</v>
      </c>
      <c r="BA40" s="27">
        <v>41631</v>
      </c>
      <c r="BB40" s="27">
        <v>38145</v>
      </c>
      <c r="BC40" s="27">
        <v>36171</v>
      </c>
      <c r="BD40" s="27">
        <v>36033</v>
      </c>
      <c r="BE40" s="27">
        <v>39081</v>
      </c>
      <c r="BF40" s="27">
        <v>37896</v>
      </c>
      <c r="BG40" s="27">
        <v>39141</v>
      </c>
      <c r="BH40" s="27">
        <v>37844</v>
      </c>
      <c r="BI40" s="27">
        <v>42450</v>
      </c>
      <c r="BJ40" s="26">
        <v>44160</v>
      </c>
      <c r="BK40" s="26">
        <v>41389</v>
      </c>
      <c r="BL40" s="26">
        <v>69400</v>
      </c>
      <c r="BM40" s="26">
        <v>93175</v>
      </c>
      <c r="BN40" s="26">
        <v>73738</v>
      </c>
      <c r="BO40" s="26">
        <v>75787</v>
      </c>
      <c r="BP40" s="26">
        <v>74539</v>
      </c>
      <c r="BQ40" s="26">
        <v>70105</v>
      </c>
    </row>
    <row r="41" spans="1:69" ht="13.95" customHeight="1">
      <c r="A41" s="25" t="s">
        <v>147</v>
      </c>
      <c r="B41" s="32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K41" s="30"/>
      <c r="BL41" s="30"/>
      <c r="BM41" s="30"/>
      <c r="BN41" s="30"/>
      <c r="BO41" s="30"/>
      <c r="BP41" s="30"/>
      <c r="BQ41" s="30"/>
    </row>
    <row r="42" spans="1:69" ht="13.95" customHeight="1">
      <c r="A42" s="28" t="s">
        <v>146</v>
      </c>
      <c r="B42" s="29">
        <v>3222</v>
      </c>
      <c r="C42" s="29">
        <v>4047</v>
      </c>
      <c r="D42" s="29">
        <v>4241</v>
      </c>
      <c r="E42" s="29">
        <v>3551</v>
      </c>
      <c r="F42" s="29">
        <v>2004</v>
      </c>
      <c r="G42" s="29">
        <v>2515</v>
      </c>
      <c r="H42" s="29">
        <v>4032</v>
      </c>
      <c r="I42" s="29">
        <v>5304</v>
      </c>
      <c r="J42" s="29">
        <v>4589</v>
      </c>
      <c r="K42" s="29">
        <v>3651</v>
      </c>
      <c r="L42" s="29">
        <v>4553</v>
      </c>
      <c r="M42" s="29">
        <v>4099</v>
      </c>
      <c r="N42" s="29">
        <v>1458</v>
      </c>
      <c r="O42" s="29">
        <v>2160</v>
      </c>
      <c r="P42" s="29">
        <v>2249</v>
      </c>
      <c r="Q42" s="29">
        <v>743</v>
      </c>
      <c r="R42" s="29">
        <v>5735</v>
      </c>
      <c r="S42" s="29">
        <v>10228</v>
      </c>
      <c r="T42" s="29">
        <v>9895</v>
      </c>
      <c r="U42" s="29">
        <v>7441</v>
      </c>
      <c r="V42" s="29">
        <v>9783</v>
      </c>
      <c r="W42" s="29">
        <v>14344</v>
      </c>
      <c r="X42" s="29">
        <v>21316</v>
      </c>
      <c r="Y42" s="29">
        <v>11828</v>
      </c>
      <c r="Z42" s="29">
        <v>23702</v>
      </c>
      <c r="AA42" s="29">
        <v>29570</v>
      </c>
      <c r="AB42" s="29">
        <v>24697</v>
      </c>
      <c r="AC42" s="29">
        <v>15223</v>
      </c>
      <c r="AD42" s="29">
        <v>14699</v>
      </c>
      <c r="AE42" s="29">
        <v>9550</v>
      </c>
      <c r="AF42" s="29">
        <v>12743</v>
      </c>
      <c r="AG42" s="29">
        <v>12499</v>
      </c>
      <c r="AH42" s="29">
        <v>17557</v>
      </c>
      <c r="AI42" s="29">
        <v>12219</v>
      </c>
      <c r="AJ42" s="29">
        <v>7037</v>
      </c>
      <c r="AK42" s="29">
        <v>6478</v>
      </c>
      <c r="AL42" s="29">
        <v>6261</v>
      </c>
      <c r="AM42" s="29">
        <v>9313</v>
      </c>
      <c r="AN42" s="29">
        <v>20039</v>
      </c>
      <c r="AO42" s="29">
        <v>33442</v>
      </c>
      <c r="AP42" s="29">
        <v>22746</v>
      </c>
      <c r="AQ42" s="29">
        <v>18371</v>
      </c>
      <c r="AR42" s="29">
        <v>18302</v>
      </c>
      <c r="AS42" s="29">
        <v>11182</v>
      </c>
      <c r="AT42" s="29">
        <v>22043</v>
      </c>
      <c r="AU42" s="29">
        <v>21405</v>
      </c>
      <c r="AV42" s="29">
        <v>13089</v>
      </c>
      <c r="AW42" s="29">
        <v>13756</v>
      </c>
      <c r="AX42" s="29">
        <v>17628</v>
      </c>
      <c r="AY42" s="29">
        <v>16478</v>
      </c>
      <c r="AZ42" s="29">
        <v>15876</v>
      </c>
      <c r="BA42" s="29">
        <v>13061</v>
      </c>
      <c r="BB42" s="29">
        <v>25213</v>
      </c>
      <c r="BC42" s="29">
        <v>20012</v>
      </c>
      <c r="BD42" s="29">
        <v>13424</v>
      </c>
      <c r="BE42" s="29">
        <v>13418</v>
      </c>
      <c r="BF42" s="29">
        <v>14204</v>
      </c>
      <c r="BG42" s="29">
        <v>16718</v>
      </c>
      <c r="BH42" s="29">
        <v>32892</v>
      </c>
      <c r="BI42" s="29">
        <v>26403</v>
      </c>
      <c r="BJ42" s="19">
        <v>16663</v>
      </c>
      <c r="BK42" s="19">
        <v>16437</v>
      </c>
      <c r="BL42" s="19">
        <v>25878</v>
      </c>
      <c r="BM42" s="19">
        <v>20907</v>
      </c>
      <c r="BN42" s="19">
        <v>19113</v>
      </c>
      <c r="BO42" s="19">
        <v>18579</v>
      </c>
      <c r="BP42" s="19">
        <v>20691</v>
      </c>
      <c r="BQ42" s="19">
        <v>24324</v>
      </c>
    </row>
    <row r="43" spans="1:69" ht="13.95" customHeight="1">
      <c r="A43" s="28" t="s">
        <v>145</v>
      </c>
      <c r="B43" s="29">
        <v>340</v>
      </c>
      <c r="C43" s="29">
        <v>337</v>
      </c>
      <c r="D43" s="29">
        <v>368</v>
      </c>
      <c r="E43" s="29">
        <v>404</v>
      </c>
      <c r="F43" s="29">
        <v>444</v>
      </c>
      <c r="G43" s="29">
        <v>475</v>
      </c>
      <c r="H43" s="29">
        <v>512</v>
      </c>
      <c r="I43" s="29">
        <v>521</v>
      </c>
      <c r="J43" s="29">
        <v>577</v>
      </c>
      <c r="K43" s="29">
        <v>639</v>
      </c>
      <c r="L43" s="29">
        <v>675</v>
      </c>
      <c r="M43" s="29">
        <v>722</v>
      </c>
      <c r="N43" s="29">
        <v>736</v>
      </c>
      <c r="O43" s="29">
        <v>837</v>
      </c>
      <c r="P43" s="29">
        <v>860</v>
      </c>
      <c r="Q43" s="29">
        <v>229</v>
      </c>
      <c r="R43" s="29">
        <v>998</v>
      </c>
      <c r="S43" s="29">
        <v>1073</v>
      </c>
      <c r="T43" s="29">
        <v>1281</v>
      </c>
      <c r="U43" s="29">
        <v>1333</v>
      </c>
      <c r="V43" s="29">
        <v>1458</v>
      </c>
      <c r="W43" s="29">
        <v>1522</v>
      </c>
      <c r="X43" s="29">
        <v>1491</v>
      </c>
      <c r="Y43" s="29">
        <v>1649</v>
      </c>
      <c r="Z43" s="29">
        <v>1725</v>
      </c>
      <c r="AA43" s="29">
        <v>1749</v>
      </c>
      <c r="AB43" s="29">
        <v>1770</v>
      </c>
      <c r="AC43" s="29">
        <v>1865</v>
      </c>
      <c r="AD43" s="29">
        <v>1999</v>
      </c>
      <c r="AE43" s="29">
        <v>2087</v>
      </c>
      <c r="AF43" s="29">
        <v>2143</v>
      </c>
      <c r="AG43" s="29">
        <v>2423</v>
      </c>
      <c r="AH43" s="29">
        <v>2524</v>
      </c>
      <c r="AI43" s="29">
        <v>2575</v>
      </c>
      <c r="AJ43" s="29">
        <v>2634</v>
      </c>
      <c r="AK43" s="29">
        <v>2557</v>
      </c>
      <c r="AL43" s="29">
        <v>2628</v>
      </c>
      <c r="AM43" s="29">
        <v>2764</v>
      </c>
      <c r="AN43" s="29">
        <v>2840</v>
      </c>
      <c r="AO43" s="29">
        <v>3016</v>
      </c>
      <c r="AP43" s="29">
        <v>3506</v>
      </c>
      <c r="AQ43" s="29">
        <v>3594</v>
      </c>
      <c r="AR43" s="29">
        <v>4194</v>
      </c>
      <c r="AS43" s="29">
        <v>4257</v>
      </c>
      <c r="AT43" s="29">
        <v>4522</v>
      </c>
      <c r="AU43" s="29">
        <v>4564</v>
      </c>
      <c r="AV43" s="29">
        <v>4573</v>
      </c>
      <c r="AW43" s="29">
        <v>4631</v>
      </c>
      <c r="AX43" s="29">
        <v>4609</v>
      </c>
      <c r="AY43" s="29">
        <v>4878</v>
      </c>
      <c r="AZ43" s="29">
        <v>4786</v>
      </c>
      <c r="BA43" s="29">
        <v>4730</v>
      </c>
      <c r="BB43" s="29">
        <v>4465</v>
      </c>
      <c r="BC43" s="29">
        <v>4374</v>
      </c>
      <c r="BD43" s="29">
        <v>5076</v>
      </c>
      <c r="BE43" s="29">
        <v>4926</v>
      </c>
      <c r="BF43" s="29">
        <v>4668</v>
      </c>
      <c r="BG43" s="29">
        <v>5071</v>
      </c>
      <c r="BH43" s="29">
        <v>5365</v>
      </c>
      <c r="BI43" s="29">
        <v>20895</v>
      </c>
      <c r="BJ43" s="19">
        <v>30735</v>
      </c>
      <c r="BK43" s="19">
        <v>16628</v>
      </c>
      <c r="BL43" s="19">
        <v>15536</v>
      </c>
      <c r="BM43" s="19">
        <v>12240</v>
      </c>
      <c r="BN43" s="19">
        <v>11285</v>
      </c>
      <c r="BO43" s="19">
        <v>8886</v>
      </c>
      <c r="BP43" s="19">
        <v>8639</v>
      </c>
      <c r="BQ43" s="19">
        <v>7969</v>
      </c>
    </row>
    <row r="44" spans="1:69" ht="13.95" customHeight="1">
      <c r="A44" s="28" t="s">
        <v>144</v>
      </c>
      <c r="B44" s="27">
        <v>3562</v>
      </c>
      <c r="C44" s="27">
        <v>4384</v>
      </c>
      <c r="D44" s="27">
        <v>4609</v>
      </c>
      <c r="E44" s="27">
        <v>3954</v>
      </c>
      <c r="F44" s="27">
        <v>2447</v>
      </c>
      <c r="G44" s="27">
        <v>2990</v>
      </c>
      <c r="H44" s="27">
        <v>4544</v>
      </c>
      <c r="I44" s="27">
        <v>5826</v>
      </c>
      <c r="J44" s="27">
        <v>5166</v>
      </c>
      <c r="K44" s="27">
        <v>4290</v>
      </c>
      <c r="L44" s="27">
        <v>5227</v>
      </c>
      <c r="M44" s="27">
        <v>4821</v>
      </c>
      <c r="N44" s="27">
        <v>2194</v>
      </c>
      <c r="O44" s="27">
        <v>2997</v>
      </c>
      <c r="P44" s="27">
        <v>3109</v>
      </c>
      <c r="Q44" s="27">
        <v>972</v>
      </c>
      <c r="R44" s="27">
        <v>6734</v>
      </c>
      <c r="S44" s="27">
        <v>11301</v>
      </c>
      <c r="T44" s="27">
        <v>11176</v>
      </c>
      <c r="U44" s="27">
        <v>8774</v>
      </c>
      <c r="V44" s="27">
        <v>11241</v>
      </c>
      <c r="W44" s="27">
        <v>15866</v>
      </c>
      <c r="X44" s="27">
        <v>22807</v>
      </c>
      <c r="Y44" s="27">
        <v>13477</v>
      </c>
      <c r="Z44" s="27">
        <v>25427</v>
      </c>
      <c r="AA44" s="27">
        <v>31319</v>
      </c>
      <c r="AB44" s="27">
        <v>26466</v>
      </c>
      <c r="AC44" s="27">
        <v>17088</v>
      </c>
      <c r="AD44" s="27">
        <v>16698</v>
      </c>
      <c r="AE44" s="27">
        <v>11637</v>
      </c>
      <c r="AF44" s="27">
        <v>14886</v>
      </c>
      <c r="AG44" s="27">
        <v>14922</v>
      </c>
      <c r="AH44" s="27">
        <v>20081</v>
      </c>
      <c r="AI44" s="27">
        <v>14795</v>
      </c>
      <c r="AJ44" s="27">
        <v>9671</v>
      </c>
      <c r="AK44" s="27">
        <v>9035</v>
      </c>
      <c r="AL44" s="27">
        <v>8889</v>
      </c>
      <c r="AM44" s="27">
        <v>12077</v>
      </c>
      <c r="AN44" s="27">
        <v>22879</v>
      </c>
      <c r="AO44" s="27">
        <v>36458</v>
      </c>
      <c r="AP44" s="27">
        <v>26252</v>
      </c>
      <c r="AQ44" s="27">
        <v>21965</v>
      </c>
      <c r="AR44" s="27">
        <v>22496</v>
      </c>
      <c r="AS44" s="27">
        <v>15439</v>
      </c>
      <c r="AT44" s="27">
        <v>26565</v>
      </c>
      <c r="AU44" s="27">
        <v>25969</v>
      </c>
      <c r="AV44" s="27">
        <v>17662</v>
      </c>
      <c r="AW44" s="27">
        <v>18387</v>
      </c>
      <c r="AX44" s="27">
        <v>22237</v>
      </c>
      <c r="AY44" s="27">
        <v>21356</v>
      </c>
      <c r="AZ44" s="27">
        <v>20662</v>
      </c>
      <c r="BA44" s="27">
        <v>17791</v>
      </c>
      <c r="BB44" s="27">
        <v>29678</v>
      </c>
      <c r="BC44" s="27">
        <v>24386</v>
      </c>
      <c r="BD44" s="27">
        <v>18500</v>
      </c>
      <c r="BE44" s="27">
        <v>18344</v>
      </c>
      <c r="BF44" s="27">
        <v>18872</v>
      </c>
      <c r="BG44" s="27">
        <v>21789</v>
      </c>
      <c r="BH44" s="27">
        <v>38257</v>
      </c>
      <c r="BI44" s="27">
        <v>47298</v>
      </c>
      <c r="BJ44" s="26">
        <v>47398</v>
      </c>
      <c r="BK44" s="26">
        <v>33065</v>
      </c>
      <c r="BL44" s="26">
        <v>41414</v>
      </c>
      <c r="BM44" s="26">
        <v>33147</v>
      </c>
      <c r="BN44" s="26">
        <v>30398</v>
      </c>
      <c r="BO44" s="26">
        <v>27465</v>
      </c>
      <c r="BP44" s="26">
        <v>29330</v>
      </c>
      <c r="BQ44" s="26">
        <v>32293</v>
      </c>
    </row>
    <row r="45" spans="1:69" ht="13.95" customHeight="1">
      <c r="A45" s="25" t="s">
        <v>143</v>
      </c>
      <c r="B45" s="32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K45" s="30"/>
      <c r="BL45" s="30"/>
      <c r="BM45" s="30"/>
      <c r="BN45" s="30"/>
      <c r="BO45" s="30"/>
      <c r="BP45" s="30"/>
      <c r="BQ45" s="30"/>
    </row>
    <row r="46" spans="1:69" ht="13.95" customHeight="1">
      <c r="A46" s="28" t="s">
        <v>142</v>
      </c>
      <c r="B46" s="29">
        <v>650</v>
      </c>
      <c r="C46" s="29">
        <v>-592</v>
      </c>
      <c r="D46" s="29">
        <v>-54</v>
      </c>
      <c r="E46" s="29">
        <v>277</v>
      </c>
      <c r="F46" s="29">
        <v>2494</v>
      </c>
      <c r="G46" s="29">
        <v>2846</v>
      </c>
      <c r="H46" s="29">
        <v>3261</v>
      </c>
      <c r="I46" s="29">
        <v>-720</v>
      </c>
      <c r="J46" s="29">
        <v>590</v>
      </c>
      <c r="K46" s="29">
        <v>74</v>
      </c>
      <c r="L46" s="29">
        <v>550</v>
      </c>
      <c r="M46" s="29">
        <v>-399</v>
      </c>
      <c r="N46" s="29">
        <v>2119</v>
      </c>
      <c r="O46" s="29">
        <v>5463</v>
      </c>
      <c r="P46" s="29">
        <v>4336</v>
      </c>
      <c r="Q46" s="29">
        <v>562</v>
      </c>
      <c r="R46" s="29">
        <v>2609</v>
      </c>
      <c r="S46" s="29">
        <v>4553</v>
      </c>
      <c r="T46" s="29">
        <v>3991</v>
      </c>
      <c r="U46" s="29">
        <v>5887</v>
      </c>
      <c r="V46" s="29">
        <v>6063</v>
      </c>
      <c r="W46" s="29">
        <v>6056</v>
      </c>
      <c r="X46" s="29">
        <v>5135</v>
      </c>
      <c r="Y46" s="29">
        <v>4382</v>
      </c>
      <c r="Z46" s="29">
        <v>3054</v>
      </c>
      <c r="AA46" s="29">
        <v>934</v>
      </c>
      <c r="AB46" s="29">
        <v>-67</v>
      </c>
      <c r="AC46" s="29">
        <v>4992</v>
      </c>
      <c r="AD46" s="29">
        <v>4978</v>
      </c>
      <c r="AE46" s="29">
        <v>3845</v>
      </c>
      <c r="AF46" s="29">
        <v>5362</v>
      </c>
      <c r="AG46" s="29">
        <v>4320</v>
      </c>
      <c r="AH46" s="29">
        <v>1554</v>
      </c>
      <c r="AI46" s="29">
        <v>-501</v>
      </c>
      <c r="AJ46" s="29">
        <v>-1038</v>
      </c>
      <c r="AK46" s="29">
        <v>-5025</v>
      </c>
      <c r="AL46" s="29">
        <v>-4006</v>
      </c>
      <c r="AM46" s="29">
        <v>-2934</v>
      </c>
      <c r="AN46" s="29">
        <v>364</v>
      </c>
      <c r="AO46" s="29">
        <v>-3335</v>
      </c>
      <c r="AP46" s="29">
        <v>-1164</v>
      </c>
      <c r="AQ46" s="29">
        <v>-7015</v>
      </c>
      <c r="AR46" s="29">
        <v>-4591</v>
      </c>
      <c r="AS46" s="29">
        <v>2659</v>
      </c>
      <c r="AT46" s="29">
        <v>-862</v>
      </c>
      <c r="AU46" s="29">
        <v>-619</v>
      </c>
      <c r="AV46" s="29">
        <v>-4986</v>
      </c>
      <c r="AW46" s="29">
        <v>17</v>
      </c>
      <c r="AX46" s="29">
        <v>99760</v>
      </c>
      <c r="AY46" s="29">
        <v>35804</v>
      </c>
      <c r="AZ46" s="29">
        <v>14158</v>
      </c>
      <c r="BA46" s="29">
        <v>-8143</v>
      </c>
      <c r="BB46" s="29">
        <v>-87854</v>
      </c>
      <c r="BC46" s="29">
        <v>-84300</v>
      </c>
      <c r="BD46" s="29">
        <v>-35658</v>
      </c>
      <c r="BE46" s="29">
        <v>-34721</v>
      </c>
      <c r="BF46" s="29">
        <v>-30081</v>
      </c>
      <c r="BG46" s="29">
        <v>-7432</v>
      </c>
      <c r="BH46" s="29">
        <v>-43544</v>
      </c>
      <c r="BI46" s="29">
        <v>-26494</v>
      </c>
      <c r="BJ46" s="19">
        <v>-31758</v>
      </c>
      <c r="BK46" s="19">
        <v>-43386</v>
      </c>
      <c r="BL46" s="19">
        <v>-23215</v>
      </c>
      <c r="BM46" s="19">
        <v>-15183</v>
      </c>
      <c r="BN46" s="19">
        <v>-17577</v>
      </c>
      <c r="BO46" s="19">
        <v>-18459</v>
      </c>
      <c r="BP46" s="19">
        <v>-18866</v>
      </c>
      <c r="BQ46" s="19">
        <v>-19375</v>
      </c>
    </row>
    <row r="47" spans="1:69" ht="13.95" customHeight="1">
      <c r="A47" s="28" t="s">
        <v>141</v>
      </c>
      <c r="B47" s="29">
        <v>797</v>
      </c>
      <c r="C47" s="29">
        <v>770</v>
      </c>
      <c r="D47" s="29">
        <v>578</v>
      </c>
      <c r="E47" s="29">
        <v>805</v>
      </c>
      <c r="F47" s="29">
        <v>888</v>
      </c>
      <c r="G47" s="29">
        <v>1141</v>
      </c>
      <c r="H47" s="29">
        <v>1080</v>
      </c>
      <c r="I47" s="29">
        <v>920</v>
      </c>
      <c r="J47" s="29">
        <v>1510</v>
      </c>
      <c r="K47" s="29">
        <v>2183</v>
      </c>
      <c r="L47" s="29">
        <v>1772</v>
      </c>
      <c r="M47" s="29">
        <v>1567</v>
      </c>
      <c r="N47" s="29">
        <v>2471</v>
      </c>
      <c r="O47" s="29">
        <v>2989</v>
      </c>
      <c r="P47" s="29">
        <v>2805</v>
      </c>
      <c r="Q47" s="29">
        <v>212</v>
      </c>
      <c r="R47" s="29">
        <v>2094</v>
      </c>
      <c r="S47" s="29">
        <v>1282</v>
      </c>
      <c r="T47" s="29">
        <v>896</v>
      </c>
      <c r="U47" s="29">
        <v>1246</v>
      </c>
      <c r="V47" s="29">
        <v>1432</v>
      </c>
      <c r="W47" s="29">
        <v>154</v>
      </c>
      <c r="X47" s="29">
        <v>1111</v>
      </c>
      <c r="Y47" s="29">
        <v>1239</v>
      </c>
      <c r="Z47" s="29">
        <v>1351</v>
      </c>
      <c r="AA47" s="29">
        <v>758</v>
      </c>
      <c r="AB47" s="29">
        <v>1593</v>
      </c>
      <c r="AC47" s="29">
        <v>2229</v>
      </c>
      <c r="AD47" s="29">
        <v>127</v>
      </c>
      <c r="AE47" s="29">
        <v>2116</v>
      </c>
      <c r="AF47" s="29">
        <v>1828</v>
      </c>
      <c r="AG47" s="29">
        <v>1169</v>
      </c>
      <c r="AH47" s="29">
        <v>1602</v>
      </c>
      <c r="AI47" s="29">
        <v>1233</v>
      </c>
      <c r="AJ47" s="29">
        <v>-1839</v>
      </c>
      <c r="AK47" s="29">
        <v>-58</v>
      </c>
      <c r="AL47" s="29">
        <v>77</v>
      </c>
      <c r="AM47" s="29">
        <v>303</v>
      </c>
      <c r="AN47" s="29">
        <v>1050</v>
      </c>
      <c r="AO47" s="29">
        <v>2129</v>
      </c>
      <c r="AP47" s="29">
        <v>2395</v>
      </c>
      <c r="AQ47" s="29">
        <v>207</v>
      </c>
      <c r="AR47" s="29">
        <v>-5169</v>
      </c>
      <c r="AS47" s="29">
        <v>-4070</v>
      </c>
      <c r="AT47" s="29">
        <v>-1223</v>
      </c>
      <c r="AU47" s="29">
        <v>-971</v>
      </c>
      <c r="AV47" s="29">
        <v>-3161</v>
      </c>
      <c r="AW47" s="29">
        <v>-3074</v>
      </c>
      <c r="AX47" s="29">
        <v>-978</v>
      </c>
      <c r="AY47" s="29">
        <v>-682</v>
      </c>
      <c r="AZ47" s="29">
        <v>909</v>
      </c>
      <c r="BA47" s="29">
        <v>2744</v>
      </c>
      <c r="BB47" s="29">
        <v>-1839</v>
      </c>
      <c r="BC47" s="29">
        <v>-2453</v>
      </c>
      <c r="BD47" s="29">
        <v>-1610</v>
      </c>
      <c r="BE47" s="29">
        <v>-1265</v>
      </c>
      <c r="BF47" s="29">
        <v>-2238</v>
      </c>
      <c r="BG47" s="29">
        <v>-1407</v>
      </c>
      <c r="BH47" s="29">
        <v>-1048</v>
      </c>
      <c r="BI47" s="29">
        <v>-2346</v>
      </c>
      <c r="BJ47" s="19">
        <v>-2679</v>
      </c>
      <c r="BK47" s="19">
        <v>2636</v>
      </c>
      <c r="BL47" s="19">
        <v>-453</v>
      </c>
      <c r="BM47" s="19">
        <v>-2576</v>
      </c>
      <c r="BN47" s="19">
        <v>-3900</v>
      </c>
      <c r="BO47" s="19">
        <v>-4567</v>
      </c>
      <c r="BP47" s="19">
        <v>-4687</v>
      </c>
      <c r="BQ47" s="19">
        <v>-4179</v>
      </c>
    </row>
    <row r="48" spans="1:69" ht="13.95" customHeight="1">
      <c r="A48" s="20" t="s">
        <v>55</v>
      </c>
      <c r="B48" s="19">
        <v>797</v>
      </c>
      <c r="C48" s="19">
        <v>770</v>
      </c>
      <c r="D48" s="19">
        <v>578</v>
      </c>
      <c r="E48" s="19">
        <v>805</v>
      </c>
      <c r="F48" s="19">
        <v>888</v>
      </c>
      <c r="G48" s="19">
        <v>1141</v>
      </c>
      <c r="H48" s="19">
        <v>1080</v>
      </c>
      <c r="I48" s="19">
        <v>920</v>
      </c>
      <c r="J48" s="19">
        <v>1510</v>
      </c>
      <c r="K48" s="19">
        <v>2183</v>
      </c>
      <c r="L48" s="19">
        <v>1418</v>
      </c>
      <c r="M48" s="19">
        <v>1410</v>
      </c>
      <c r="N48" s="19">
        <v>1698</v>
      </c>
      <c r="O48" s="19">
        <v>1877</v>
      </c>
      <c r="P48" s="19">
        <v>1720</v>
      </c>
      <c r="Q48" s="19">
        <v>938</v>
      </c>
      <c r="R48" s="19">
        <v>2267</v>
      </c>
      <c r="S48" s="19">
        <v>1778</v>
      </c>
      <c r="T48" s="19">
        <v>1787</v>
      </c>
      <c r="U48" s="19">
        <v>1677</v>
      </c>
      <c r="V48" s="19">
        <v>1343</v>
      </c>
      <c r="W48" s="19">
        <v>707</v>
      </c>
      <c r="X48" s="19">
        <v>789</v>
      </c>
      <c r="Y48" s="19">
        <v>879</v>
      </c>
      <c r="Z48" s="19">
        <v>1210</v>
      </c>
      <c r="AA48" s="19">
        <v>716</v>
      </c>
      <c r="AB48" s="19">
        <v>650</v>
      </c>
      <c r="AC48" s="19">
        <v>517</v>
      </c>
      <c r="AD48" s="19">
        <v>436</v>
      </c>
      <c r="AE48" s="19">
        <v>490</v>
      </c>
      <c r="AF48" s="19">
        <v>511</v>
      </c>
      <c r="AG48" s="19">
        <v>511</v>
      </c>
      <c r="AH48" s="19">
        <v>161</v>
      </c>
      <c r="AI48" s="19">
        <v>130</v>
      </c>
      <c r="AJ48" s="19">
        <v>130</v>
      </c>
      <c r="AK48" s="19">
        <v>122</v>
      </c>
      <c r="AL48" s="19">
        <v>126</v>
      </c>
      <c r="AM48" s="19">
        <v>86</v>
      </c>
      <c r="AN48" s="19">
        <v>29</v>
      </c>
      <c r="AO48" s="19">
        <v>100</v>
      </c>
      <c r="AP48" s="19">
        <v>93</v>
      </c>
      <c r="AQ48" s="19">
        <v>858</v>
      </c>
      <c r="AR48" s="19">
        <v>76</v>
      </c>
      <c r="AS48" s="19">
        <v>60</v>
      </c>
      <c r="AT48" s="19">
        <v>568</v>
      </c>
      <c r="AU48" s="19">
        <v>104</v>
      </c>
      <c r="AV48" s="19">
        <v>-8254</v>
      </c>
      <c r="AW48" s="19">
        <v>-5491</v>
      </c>
      <c r="AX48" s="19">
        <v>-1282</v>
      </c>
      <c r="AY48" s="19">
        <v>-5382</v>
      </c>
      <c r="AZ48" s="19">
        <v>101</v>
      </c>
      <c r="BA48" s="19">
        <v>74</v>
      </c>
      <c r="BB48" s="19">
        <v>74</v>
      </c>
      <c r="BC48" s="19">
        <v>78</v>
      </c>
      <c r="BD48" s="19">
        <v>100</v>
      </c>
      <c r="BE48" s="19">
        <v>96</v>
      </c>
      <c r="BF48" s="19">
        <v>35</v>
      </c>
      <c r="BG48" s="19">
        <v>58</v>
      </c>
      <c r="BH48" s="19">
        <v>55</v>
      </c>
      <c r="BI48" s="19">
        <v>57</v>
      </c>
      <c r="BJ48" s="19">
        <v>55</v>
      </c>
      <c r="BK48" s="19">
        <v>3053</v>
      </c>
      <c r="BL48" s="19">
        <v>50</v>
      </c>
      <c r="BM48" s="19">
        <v>541</v>
      </c>
      <c r="BN48" s="19">
        <v>78</v>
      </c>
      <c r="BO48" s="19">
        <v>80</v>
      </c>
      <c r="BP48" s="19">
        <v>81</v>
      </c>
      <c r="BQ48" s="19">
        <v>83</v>
      </c>
    </row>
    <row r="49" spans="1:69" ht="13.95" customHeight="1">
      <c r="A49" s="20" t="s">
        <v>54</v>
      </c>
      <c r="B49" s="19" t="s">
        <v>58</v>
      </c>
      <c r="C49" s="19" t="s">
        <v>58</v>
      </c>
      <c r="D49" s="19" t="s">
        <v>58</v>
      </c>
      <c r="E49" s="19" t="s">
        <v>58</v>
      </c>
      <c r="F49" s="19" t="s">
        <v>58</v>
      </c>
      <c r="G49" s="19" t="s">
        <v>58</v>
      </c>
      <c r="H49" s="19" t="s">
        <v>58</v>
      </c>
      <c r="I49" s="19" t="s">
        <v>58</v>
      </c>
      <c r="J49" s="19" t="s">
        <v>58</v>
      </c>
      <c r="K49" s="19" t="s">
        <v>58</v>
      </c>
      <c r="L49" s="19">
        <v>355</v>
      </c>
      <c r="M49" s="19">
        <v>157</v>
      </c>
      <c r="N49" s="19">
        <v>773</v>
      </c>
      <c r="O49" s="19">
        <v>1112</v>
      </c>
      <c r="P49" s="19">
        <v>1085</v>
      </c>
      <c r="Q49" s="19">
        <v>-726</v>
      </c>
      <c r="R49" s="19">
        <v>-173</v>
      </c>
      <c r="S49" s="19">
        <v>-496</v>
      </c>
      <c r="T49" s="19">
        <v>-891</v>
      </c>
      <c r="U49" s="19">
        <v>-431</v>
      </c>
      <c r="V49" s="19">
        <v>89</v>
      </c>
      <c r="W49" s="19">
        <v>-553</v>
      </c>
      <c r="X49" s="19">
        <v>322</v>
      </c>
      <c r="Y49" s="19">
        <v>360</v>
      </c>
      <c r="Z49" s="19">
        <v>142</v>
      </c>
      <c r="AA49" s="19">
        <v>42</v>
      </c>
      <c r="AB49" s="19">
        <v>943</v>
      </c>
      <c r="AC49" s="19">
        <v>1712</v>
      </c>
      <c r="AD49" s="19">
        <v>-310</v>
      </c>
      <c r="AE49" s="19">
        <v>1626</v>
      </c>
      <c r="AF49" s="19">
        <v>1317</v>
      </c>
      <c r="AG49" s="19">
        <v>659</v>
      </c>
      <c r="AH49" s="19">
        <v>1441</v>
      </c>
      <c r="AI49" s="19">
        <v>1103</v>
      </c>
      <c r="AJ49" s="19">
        <v>-1969</v>
      </c>
      <c r="AK49" s="19">
        <v>-180</v>
      </c>
      <c r="AL49" s="19">
        <v>-49</v>
      </c>
      <c r="AM49" s="19">
        <v>217</v>
      </c>
      <c r="AN49" s="19">
        <v>1021</v>
      </c>
      <c r="AO49" s="19">
        <v>2029</v>
      </c>
      <c r="AP49" s="19">
        <v>2302</v>
      </c>
      <c r="AQ49" s="19">
        <v>-651</v>
      </c>
      <c r="AR49" s="19">
        <v>-5245</v>
      </c>
      <c r="AS49" s="19">
        <v>-4130</v>
      </c>
      <c r="AT49" s="19">
        <v>-1791</v>
      </c>
      <c r="AU49" s="19">
        <v>-1075</v>
      </c>
      <c r="AV49" s="19">
        <v>5093</v>
      </c>
      <c r="AW49" s="19">
        <v>2417</v>
      </c>
      <c r="AX49" s="19">
        <v>304</v>
      </c>
      <c r="AY49" s="19">
        <v>4700</v>
      </c>
      <c r="AZ49" s="19">
        <v>808</v>
      </c>
      <c r="BA49" s="19">
        <v>2670</v>
      </c>
      <c r="BB49" s="19">
        <v>-1913</v>
      </c>
      <c r="BC49" s="19">
        <v>-2531</v>
      </c>
      <c r="BD49" s="19">
        <v>-1710</v>
      </c>
      <c r="BE49" s="19">
        <v>-1361</v>
      </c>
      <c r="BF49" s="19">
        <v>-2273</v>
      </c>
      <c r="BG49" s="19">
        <v>-1465</v>
      </c>
      <c r="BH49" s="19">
        <v>-1103</v>
      </c>
      <c r="BI49" s="19">
        <v>-2403</v>
      </c>
      <c r="BJ49" s="19">
        <v>-2734</v>
      </c>
      <c r="BK49" s="19">
        <v>-417</v>
      </c>
      <c r="BL49" s="19">
        <v>-503</v>
      </c>
      <c r="BM49" s="19">
        <v>-3117</v>
      </c>
      <c r="BN49" s="19">
        <v>-3978</v>
      </c>
      <c r="BO49" s="19">
        <v>-4647</v>
      </c>
      <c r="BP49" s="19">
        <v>-4768</v>
      </c>
      <c r="BQ49" s="19">
        <v>-4262</v>
      </c>
    </row>
    <row r="50" spans="1:69" ht="13.95" customHeight="1">
      <c r="A50" s="28" t="s">
        <v>140</v>
      </c>
      <c r="B50" s="29">
        <v>-394</v>
      </c>
      <c r="C50" s="29">
        <v>-423</v>
      </c>
      <c r="D50" s="29">
        <v>-436</v>
      </c>
      <c r="E50" s="29">
        <v>-389</v>
      </c>
      <c r="F50" s="29">
        <v>-486</v>
      </c>
      <c r="G50" s="29">
        <v>-401</v>
      </c>
      <c r="H50" s="29">
        <v>-522</v>
      </c>
      <c r="I50" s="29">
        <v>-603</v>
      </c>
      <c r="J50" s="29">
        <v>-501</v>
      </c>
      <c r="K50" s="29">
        <v>-383</v>
      </c>
      <c r="L50" s="29">
        <v>-597</v>
      </c>
      <c r="M50" s="29">
        <v>-805</v>
      </c>
      <c r="N50" s="29">
        <v>-611</v>
      </c>
      <c r="O50" s="29">
        <v>511</v>
      </c>
      <c r="P50" s="29">
        <v>-573</v>
      </c>
      <c r="Q50" s="29">
        <v>-63</v>
      </c>
      <c r="R50" s="29">
        <v>-2788</v>
      </c>
      <c r="S50" s="29">
        <v>-988</v>
      </c>
      <c r="T50" s="29">
        <v>-1745</v>
      </c>
      <c r="U50" s="29">
        <v>-285</v>
      </c>
      <c r="V50" s="29">
        <v>-1371</v>
      </c>
      <c r="W50" s="29">
        <v>-2056</v>
      </c>
      <c r="X50" s="29">
        <v>-1253</v>
      </c>
      <c r="Y50" s="29">
        <v>-616</v>
      </c>
      <c r="Z50" s="29">
        <v>-2198</v>
      </c>
      <c r="AA50" s="29">
        <v>1394</v>
      </c>
      <c r="AB50" s="29">
        <v>3106</v>
      </c>
      <c r="AC50" s="29">
        <v>10020</v>
      </c>
      <c r="AD50" s="29">
        <v>21996</v>
      </c>
      <c r="AE50" s="29">
        <v>57891</v>
      </c>
      <c r="AF50" s="29">
        <v>66232</v>
      </c>
      <c r="AG50" s="29">
        <v>2518</v>
      </c>
      <c r="AH50" s="29">
        <v>-27957</v>
      </c>
      <c r="AI50" s="29">
        <v>-7570</v>
      </c>
      <c r="AJ50" s="29">
        <v>-17827</v>
      </c>
      <c r="AK50" s="29">
        <v>-8394</v>
      </c>
      <c r="AL50" s="29">
        <v>-14384</v>
      </c>
      <c r="AM50" s="29">
        <v>-4371</v>
      </c>
      <c r="AN50" s="29">
        <v>-5280</v>
      </c>
      <c r="AO50" s="29">
        <v>-3053</v>
      </c>
      <c r="AP50" s="29">
        <v>-1569</v>
      </c>
      <c r="AQ50" s="29">
        <v>-1026</v>
      </c>
      <c r="AR50" s="29">
        <v>-1430</v>
      </c>
      <c r="AS50" s="29">
        <v>-1976</v>
      </c>
      <c r="AT50" s="29">
        <v>-1371</v>
      </c>
      <c r="AU50" s="29">
        <v>-1110</v>
      </c>
      <c r="AV50" s="29">
        <v>-1492</v>
      </c>
      <c r="AW50" s="29">
        <v>18760</v>
      </c>
      <c r="AX50" s="29">
        <v>22573</v>
      </c>
      <c r="AY50" s="29">
        <v>-32033</v>
      </c>
      <c r="AZ50" s="29">
        <v>-8697</v>
      </c>
      <c r="BA50" s="29">
        <v>6666</v>
      </c>
      <c r="BB50" s="29">
        <v>4292</v>
      </c>
      <c r="BC50" s="29">
        <v>-13823</v>
      </c>
      <c r="BD50" s="29">
        <v>-12812</v>
      </c>
      <c r="BE50" s="29">
        <v>-13052</v>
      </c>
      <c r="BF50" s="29">
        <v>-12098</v>
      </c>
      <c r="BG50" s="29">
        <v>-15850</v>
      </c>
      <c r="BH50" s="29">
        <v>-8035</v>
      </c>
      <c r="BI50" s="29">
        <v>-7238</v>
      </c>
      <c r="BJ50" s="19">
        <v>-9025</v>
      </c>
      <c r="BK50" s="19">
        <v>-11525</v>
      </c>
      <c r="BL50" s="19">
        <v>-9670</v>
      </c>
      <c r="BM50" s="19">
        <v>3367</v>
      </c>
      <c r="BN50" s="19">
        <v>2035</v>
      </c>
      <c r="BO50" s="19">
        <v>975</v>
      </c>
      <c r="BP50" s="19">
        <v>2179</v>
      </c>
      <c r="BQ50" s="19">
        <v>12257</v>
      </c>
    </row>
    <row r="51" spans="1:69" ht="13.95" customHeight="1">
      <c r="A51" s="28" t="s">
        <v>139</v>
      </c>
      <c r="B51" s="29">
        <v>371</v>
      </c>
      <c r="C51" s="29">
        <v>307</v>
      </c>
      <c r="D51" s="29">
        <v>331</v>
      </c>
      <c r="E51" s="29">
        <v>465</v>
      </c>
      <c r="F51" s="29">
        <v>348</v>
      </c>
      <c r="G51" s="29">
        <v>394</v>
      </c>
      <c r="H51" s="29">
        <v>462</v>
      </c>
      <c r="I51" s="29">
        <v>284</v>
      </c>
      <c r="J51" s="29">
        <v>513</v>
      </c>
      <c r="K51" s="29">
        <v>492</v>
      </c>
      <c r="L51" s="29">
        <v>497</v>
      </c>
      <c r="M51" s="29">
        <v>568</v>
      </c>
      <c r="N51" s="29">
        <v>726</v>
      </c>
      <c r="O51" s="29">
        <v>984</v>
      </c>
      <c r="P51" s="29">
        <v>1051</v>
      </c>
      <c r="Q51" s="29">
        <v>221</v>
      </c>
      <c r="R51" s="29">
        <v>1178</v>
      </c>
      <c r="S51" s="29">
        <v>1406</v>
      </c>
      <c r="T51" s="29">
        <v>1545</v>
      </c>
      <c r="U51" s="29">
        <v>2542</v>
      </c>
      <c r="V51" s="29">
        <v>2083</v>
      </c>
      <c r="W51" s="29">
        <v>2101</v>
      </c>
      <c r="X51" s="29">
        <v>1688</v>
      </c>
      <c r="Y51" s="29">
        <v>1954</v>
      </c>
      <c r="Z51" s="29">
        <v>2130</v>
      </c>
      <c r="AA51" s="29">
        <v>1973</v>
      </c>
      <c r="AB51" s="29">
        <v>1802</v>
      </c>
      <c r="AC51" s="29">
        <v>1922</v>
      </c>
      <c r="AD51" s="29">
        <v>2608</v>
      </c>
      <c r="AE51" s="29">
        <v>3747</v>
      </c>
      <c r="AF51" s="29">
        <v>2848</v>
      </c>
      <c r="AG51" s="29">
        <v>2911</v>
      </c>
      <c r="AH51" s="29">
        <v>2949</v>
      </c>
      <c r="AI51" s="29">
        <v>2609</v>
      </c>
      <c r="AJ51" s="29">
        <v>2896</v>
      </c>
      <c r="AK51" s="29">
        <v>2999</v>
      </c>
      <c r="AL51" s="29">
        <v>3673</v>
      </c>
      <c r="AM51" s="29">
        <v>8009</v>
      </c>
      <c r="AN51" s="29">
        <v>6507</v>
      </c>
      <c r="AO51" s="29">
        <v>7466</v>
      </c>
      <c r="AP51" s="29">
        <v>6069</v>
      </c>
      <c r="AQ51" s="29">
        <v>7427</v>
      </c>
      <c r="AR51" s="29">
        <v>11917</v>
      </c>
      <c r="AS51" s="29">
        <v>8652</v>
      </c>
      <c r="AT51" s="29">
        <v>11022</v>
      </c>
      <c r="AU51" s="29">
        <v>8887</v>
      </c>
      <c r="AV51" s="29">
        <v>10126</v>
      </c>
      <c r="AW51" s="29">
        <v>12167</v>
      </c>
      <c r="AX51" s="29">
        <v>170180</v>
      </c>
      <c r="AY51" s="29">
        <v>-85405</v>
      </c>
      <c r="AZ51" s="29">
        <v>-18934</v>
      </c>
      <c r="BA51" s="29">
        <v>39380</v>
      </c>
      <c r="BB51" s="29">
        <v>2203</v>
      </c>
      <c r="BC51" s="29">
        <v>5715</v>
      </c>
      <c r="BD51" s="29">
        <v>12175</v>
      </c>
      <c r="BE51" s="29">
        <v>14961</v>
      </c>
      <c r="BF51" s="29">
        <v>17732</v>
      </c>
      <c r="BG51" s="29">
        <v>15219</v>
      </c>
      <c r="BH51" s="29">
        <v>26912</v>
      </c>
      <c r="BI51" s="29">
        <v>608149</v>
      </c>
      <c r="BJ51" s="19">
        <v>351309</v>
      </c>
      <c r="BK51" s="19">
        <v>33200</v>
      </c>
      <c r="BL51" s="19">
        <v>32207</v>
      </c>
      <c r="BM51" s="19">
        <v>36245</v>
      </c>
      <c r="BN51" s="19">
        <v>40384</v>
      </c>
      <c r="BO51" s="19">
        <v>50286</v>
      </c>
      <c r="BP51" s="19">
        <v>48584</v>
      </c>
      <c r="BQ51" s="19">
        <v>29165</v>
      </c>
    </row>
    <row r="52" spans="1:69" ht="13.95" customHeight="1" thickBot="1">
      <c r="A52" s="28" t="s">
        <v>138</v>
      </c>
      <c r="B52" s="27">
        <v>1424</v>
      </c>
      <c r="C52" s="27">
        <v>62</v>
      </c>
      <c r="D52" s="27">
        <v>418</v>
      </c>
      <c r="E52" s="27">
        <v>1157</v>
      </c>
      <c r="F52" s="27">
        <v>3245</v>
      </c>
      <c r="G52" s="27">
        <v>3979</v>
      </c>
      <c r="H52" s="27">
        <v>4280</v>
      </c>
      <c r="I52" s="27">
        <v>-119</v>
      </c>
      <c r="J52" s="27">
        <v>2112</v>
      </c>
      <c r="K52" s="27">
        <v>2366</v>
      </c>
      <c r="L52" s="27">
        <v>2222</v>
      </c>
      <c r="M52" s="27">
        <v>931</v>
      </c>
      <c r="N52" s="27">
        <v>4705</v>
      </c>
      <c r="O52" s="27">
        <v>9947</v>
      </c>
      <c r="P52" s="27">
        <v>7619</v>
      </c>
      <c r="Q52" s="27">
        <v>931</v>
      </c>
      <c r="R52" s="27">
        <v>3093</v>
      </c>
      <c r="S52" s="27">
        <v>6254</v>
      </c>
      <c r="T52" s="27">
        <v>4686</v>
      </c>
      <c r="U52" s="27">
        <v>9390</v>
      </c>
      <c r="V52" s="27">
        <v>8206</v>
      </c>
      <c r="W52" s="27">
        <v>6256</v>
      </c>
      <c r="X52" s="27">
        <v>6681</v>
      </c>
      <c r="Y52" s="27">
        <v>6959</v>
      </c>
      <c r="Z52" s="27">
        <v>4337</v>
      </c>
      <c r="AA52" s="27">
        <v>5058</v>
      </c>
      <c r="AB52" s="27">
        <v>6434</v>
      </c>
      <c r="AC52" s="27">
        <v>19163</v>
      </c>
      <c r="AD52" s="27">
        <v>29709</v>
      </c>
      <c r="AE52" s="27">
        <v>67599</v>
      </c>
      <c r="AF52" s="27">
        <v>76270</v>
      </c>
      <c r="AG52" s="27">
        <v>10918</v>
      </c>
      <c r="AH52" s="27">
        <v>-21853</v>
      </c>
      <c r="AI52" s="27">
        <v>-4228</v>
      </c>
      <c r="AJ52" s="27">
        <v>-17808</v>
      </c>
      <c r="AK52" s="27">
        <v>-10478</v>
      </c>
      <c r="AL52" s="27">
        <v>-14640</v>
      </c>
      <c r="AM52" s="27">
        <v>1007</v>
      </c>
      <c r="AN52" s="27">
        <v>2641</v>
      </c>
      <c r="AO52" s="27">
        <v>3207</v>
      </c>
      <c r="AP52" s="27">
        <v>5731</v>
      </c>
      <c r="AQ52" s="27">
        <v>-407</v>
      </c>
      <c r="AR52" s="27">
        <v>727</v>
      </c>
      <c r="AS52" s="27">
        <v>5265</v>
      </c>
      <c r="AT52" s="27">
        <v>7566</v>
      </c>
      <c r="AU52" s="27">
        <v>6187</v>
      </c>
      <c r="AV52" s="27">
        <v>487</v>
      </c>
      <c r="AW52" s="27">
        <v>27870</v>
      </c>
      <c r="AX52" s="27">
        <v>291535</v>
      </c>
      <c r="AY52" s="27">
        <v>-82316</v>
      </c>
      <c r="AZ52" s="27">
        <v>-12564</v>
      </c>
      <c r="BA52" s="27">
        <v>40647</v>
      </c>
      <c r="BB52" s="27">
        <v>-83198</v>
      </c>
      <c r="BC52" s="27">
        <v>-94861</v>
      </c>
      <c r="BD52" s="27">
        <v>-37905</v>
      </c>
      <c r="BE52" s="27">
        <v>-34077</v>
      </c>
      <c r="BF52" s="27">
        <v>-26685</v>
      </c>
      <c r="BG52" s="27">
        <v>-9470</v>
      </c>
      <c r="BH52" s="27">
        <v>-25715</v>
      </c>
      <c r="BI52" s="27">
        <v>572071</v>
      </c>
      <c r="BJ52" s="26">
        <v>307847</v>
      </c>
      <c r="BK52" s="26">
        <v>-19075</v>
      </c>
      <c r="BL52" s="26">
        <v>-1131</v>
      </c>
      <c r="BM52" s="26">
        <v>21853</v>
      </c>
      <c r="BN52" s="26">
        <v>20942</v>
      </c>
      <c r="BO52" s="26">
        <v>28235</v>
      </c>
      <c r="BP52" s="26">
        <v>27210</v>
      </c>
      <c r="BQ52" s="26">
        <v>17868</v>
      </c>
    </row>
    <row r="53" spans="1:69" ht="13.95" customHeight="1">
      <c r="A53" s="20" t="s">
        <v>55</v>
      </c>
      <c r="B53" s="21">
        <v>1424</v>
      </c>
      <c r="C53" s="21">
        <v>62</v>
      </c>
      <c r="D53" s="21">
        <v>418</v>
      </c>
      <c r="E53" s="21">
        <v>1157</v>
      </c>
      <c r="F53" s="21">
        <v>3245</v>
      </c>
      <c r="G53" s="21">
        <v>3979</v>
      </c>
      <c r="H53" s="21">
        <v>4280</v>
      </c>
      <c r="I53" s="21">
        <v>-119</v>
      </c>
      <c r="J53" s="21">
        <v>2112</v>
      </c>
      <c r="K53" s="21">
        <v>2366</v>
      </c>
      <c r="L53" s="21">
        <v>1867</v>
      </c>
      <c r="M53" s="21">
        <v>774</v>
      </c>
      <c r="N53" s="21">
        <v>3932</v>
      </c>
      <c r="O53" s="21">
        <v>8835</v>
      </c>
      <c r="P53" s="21">
        <v>6534</v>
      </c>
      <c r="Q53" s="21">
        <v>1657</v>
      </c>
      <c r="R53" s="21">
        <v>3266</v>
      </c>
      <c r="S53" s="21">
        <v>6750</v>
      </c>
      <c r="T53" s="21">
        <v>5577</v>
      </c>
      <c r="U53" s="21">
        <v>9821</v>
      </c>
      <c r="V53" s="21">
        <v>8117</v>
      </c>
      <c r="W53" s="21">
        <v>6809</v>
      </c>
      <c r="X53" s="21">
        <v>6359</v>
      </c>
      <c r="Y53" s="21">
        <v>6599</v>
      </c>
      <c r="Z53" s="21">
        <v>4195</v>
      </c>
      <c r="AA53" s="21">
        <v>5016</v>
      </c>
      <c r="AB53" s="21">
        <v>5492</v>
      </c>
      <c r="AC53" s="21">
        <v>17451</v>
      </c>
      <c r="AD53" s="21">
        <v>30019</v>
      </c>
      <c r="AE53" s="21">
        <v>65973</v>
      </c>
      <c r="AF53" s="21">
        <v>74953</v>
      </c>
      <c r="AG53" s="21">
        <v>10260</v>
      </c>
      <c r="AH53" s="21">
        <v>-23294</v>
      </c>
      <c r="AI53" s="21">
        <v>-5331</v>
      </c>
      <c r="AJ53" s="21">
        <v>-15839</v>
      </c>
      <c r="AK53" s="21">
        <v>-10298</v>
      </c>
      <c r="AL53" s="21">
        <v>-14591</v>
      </c>
      <c r="AM53" s="21">
        <v>790</v>
      </c>
      <c r="AN53" s="21">
        <v>1620</v>
      </c>
      <c r="AO53" s="21">
        <v>1178</v>
      </c>
      <c r="AP53" s="21">
        <v>3429</v>
      </c>
      <c r="AQ53" s="21">
        <v>244</v>
      </c>
      <c r="AR53" s="21">
        <v>5972</v>
      </c>
      <c r="AS53" s="21">
        <v>9395</v>
      </c>
      <c r="AT53" s="21">
        <v>9357</v>
      </c>
      <c r="AU53" s="21">
        <v>7262</v>
      </c>
      <c r="AV53" s="21">
        <v>-4606</v>
      </c>
      <c r="AW53" s="21">
        <v>25453</v>
      </c>
      <c r="AX53" s="21">
        <v>291231</v>
      </c>
      <c r="AY53" s="21">
        <v>-87016</v>
      </c>
      <c r="AZ53" s="21">
        <v>-13372</v>
      </c>
      <c r="BA53" s="21">
        <v>37977</v>
      </c>
      <c r="BB53" s="21">
        <v>-81285</v>
      </c>
      <c r="BC53" s="21">
        <v>-92330</v>
      </c>
      <c r="BD53" s="21">
        <v>-36195</v>
      </c>
      <c r="BE53" s="21">
        <v>-32716</v>
      </c>
      <c r="BF53" s="21">
        <v>-24412</v>
      </c>
      <c r="BG53" s="21">
        <v>-8005</v>
      </c>
      <c r="BH53" s="21">
        <v>-24612</v>
      </c>
      <c r="BI53" s="21">
        <v>574474</v>
      </c>
      <c r="BJ53" s="21">
        <v>310581</v>
      </c>
      <c r="BK53" s="21">
        <v>-18658</v>
      </c>
      <c r="BL53" s="21">
        <v>-628</v>
      </c>
      <c r="BM53" s="21">
        <v>24970</v>
      </c>
      <c r="BN53" s="21">
        <v>24920</v>
      </c>
      <c r="BO53" s="21">
        <v>32882</v>
      </c>
      <c r="BP53" s="21">
        <v>31978</v>
      </c>
      <c r="BQ53" s="21">
        <v>22130</v>
      </c>
    </row>
    <row r="54" spans="1:69" ht="13.95" customHeight="1">
      <c r="A54" s="20" t="s">
        <v>54</v>
      </c>
      <c r="B54" s="19" t="s">
        <v>58</v>
      </c>
      <c r="C54" s="19" t="s">
        <v>58</v>
      </c>
      <c r="D54" s="19" t="s">
        <v>58</v>
      </c>
      <c r="E54" s="19" t="s">
        <v>58</v>
      </c>
      <c r="F54" s="19" t="s">
        <v>58</v>
      </c>
      <c r="G54" s="19" t="s">
        <v>58</v>
      </c>
      <c r="H54" s="19" t="s">
        <v>58</v>
      </c>
      <c r="I54" s="19" t="s">
        <v>58</v>
      </c>
      <c r="J54" s="19" t="s">
        <v>58</v>
      </c>
      <c r="K54" s="19" t="s">
        <v>58</v>
      </c>
      <c r="L54" s="19">
        <v>355</v>
      </c>
      <c r="M54" s="19">
        <v>157</v>
      </c>
      <c r="N54" s="19">
        <v>773</v>
      </c>
      <c r="O54" s="19">
        <v>1112</v>
      </c>
      <c r="P54" s="19">
        <v>1085</v>
      </c>
      <c r="Q54" s="19">
        <v>-726</v>
      </c>
      <c r="R54" s="19">
        <v>-173</v>
      </c>
      <c r="S54" s="19">
        <v>-496</v>
      </c>
      <c r="T54" s="19">
        <v>-891</v>
      </c>
      <c r="U54" s="19">
        <v>-431</v>
      </c>
      <c r="V54" s="19">
        <v>89</v>
      </c>
      <c r="W54" s="19">
        <v>-553</v>
      </c>
      <c r="X54" s="19">
        <v>322</v>
      </c>
      <c r="Y54" s="19">
        <v>360</v>
      </c>
      <c r="Z54" s="19">
        <v>142</v>
      </c>
      <c r="AA54" s="19">
        <v>42</v>
      </c>
      <c r="AB54" s="19">
        <v>943</v>
      </c>
      <c r="AC54" s="19">
        <v>1712</v>
      </c>
      <c r="AD54" s="19">
        <v>-310</v>
      </c>
      <c r="AE54" s="19">
        <v>1626</v>
      </c>
      <c r="AF54" s="19">
        <v>1317</v>
      </c>
      <c r="AG54" s="19">
        <v>659</v>
      </c>
      <c r="AH54" s="19">
        <v>1441</v>
      </c>
      <c r="AI54" s="19">
        <v>1103</v>
      </c>
      <c r="AJ54" s="19">
        <v>-1969</v>
      </c>
      <c r="AK54" s="19">
        <v>-180</v>
      </c>
      <c r="AL54" s="19">
        <v>-49</v>
      </c>
      <c r="AM54" s="19">
        <v>217</v>
      </c>
      <c r="AN54" s="19">
        <v>1021</v>
      </c>
      <c r="AO54" s="19">
        <v>2029</v>
      </c>
      <c r="AP54" s="19">
        <v>2302</v>
      </c>
      <c r="AQ54" s="19">
        <v>-651</v>
      </c>
      <c r="AR54" s="19">
        <v>-5245</v>
      </c>
      <c r="AS54" s="19">
        <v>-4130</v>
      </c>
      <c r="AT54" s="19">
        <v>-1791</v>
      </c>
      <c r="AU54" s="19">
        <v>-1075</v>
      </c>
      <c r="AV54" s="19">
        <v>5093</v>
      </c>
      <c r="AW54" s="19">
        <v>2417</v>
      </c>
      <c r="AX54" s="19">
        <v>304</v>
      </c>
      <c r="AY54" s="19">
        <v>4700</v>
      </c>
      <c r="AZ54" s="19">
        <v>808</v>
      </c>
      <c r="BA54" s="19">
        <v>2670</v>
      </c>
      <c r="BB54" s="19">
        <v>-1913</v>
      </c>
      <c r="BC54" s="19">
        <v>-2531</v>
      </c>
      <c r="BD54" s="19">
        <v>-1710</v>
      </c>
      <c r="BE54" s="19">
        <v>-1361</v>
      </c>
      <c r="BF54" s="19">
        <v>-2273</v>
      </c>
      <c r="BG54" s="19">
        <v>-1465</v>
      </c>
      <c r="BH54" s="19">
        <v>-1103</v>
      </c>
      <c r="BI54" s="19">
        <v>-2403</v>
      </c>
      <c r="BJ54" s="19">
        <v>-2734</v>
      </c>
      <c r="BK54" s="19">
        <v>-417</v>
      </c>
      <c r="BL54" s="19">
        <v>-503</v>
      </c>
      <c r="BM54" s="19">
        <v>-3117</v>
      </c>
      <c r="BN54" s="19">
        <v>-3978</v>
      </c>
      <c r="BO54" s="19">
        <v>-4647</v>
      </c>
      <c r="BP54" s="19">
        <v>-4768</v>
      </c>
      <c r="BQ54" s="19">
        <v>-4262</v>
      </c>
    </row>
    <row r="55" spans="1:69" ht="13.95" customHeight="1">
      <c r="A55" s="25" t="s">
        <v>137</v>
      </c>
      <c r="B55" s="32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K55" s="30"/>
      <c r="BL55" s="30"/>
      <c r="BM55" s="30"/>
      <c r="BN55" s="30"/>
      <c r="BO55" s="30"/>
      <c r="BP55" s="30"/>
      <c r="BQ55" s="30"/>
    </row>
    <row r="56" spans="1:69" ht="13.95" customHeight="1">
      <c r="A56" s="28" t="s">
        <v>136</v>
      </c>
      <c r="B56" s="29">
        <v>2855</v>
      </c>
      <c r="C56" s="29">
        <v>3090</v>
      </c>
      <c r="D56" s="29">
        <v>3715</v>
      </c>
      <c r="E56" s="29">
        <v>4105</v>
      </c>
      <c r="F56" s="29">
        <v>4072</v>
      </c>
      <c r="G56" s="29">
        <v>4139</v>
      </c>
      <c r="H56" s="29">
        <v>4378</v>
      </c>
      <c r="I56" s="29">
        <v>4443</v>
      </c>
      <c r="J56" s="29">
        <v>4678</v>
      </c>
      <c r="K56" s="29">
        <v>5182</v>
      </c>
      <c r="L56" s="29">
        <v>5356</v>
      </c>
      <c r="M56" s="29">
        <v>5641</v>
      </c>
      <c r="N56" s="29">
        <v>5583</v>
      </c>
      <c r="O56" s="29">
        <v>7027</v>
      </c>
      <c r="P56" s="29">
        <v>9602</v>
      </c>
      <c r="Q56" s="29">
        <v>2336</v>
      </c>
      <c r="R56" s="29">
        <v>10226</v>
      </c>
      <c r="S56" s="29">
        <v>10431</v>
      </c>
      <c r="T56" s="29">
        <v>12662</v>
      </c>
      <c r="U56" s="29">
        <v>15274</v>
      </c>
      <c r="V56" s="29">
        <v>17074</v>
      </c>
      <c r="W56" s="29">
        <v>14321</v>
      </c>
      <c r="X56" s="29">
        <v>14265</v>
      </c>
      <c r="Y56" s="29">
        <v>16158</v>
      </c>
      <c r="Z56" s="29">
        <v>17606</v>
      </c>
      <c r="AA56" s="29">
        <v>18725</v>
      </c>
      <c r="AB56" s="29">
        <v>17150</v>
      </c>
      <c r="AC56" s="29">
        <v>18148</v>
      </c>
      <c r="AD56" s="29">
        <v>17946</v>
      </c>
      <c r="AE56" s="29">
        <v>18954</v>
      </c>
      <c r="AF56" s="29">
        <v>19545</v>
      </c>
      <c r="AG56" s="29">
        <v>20347</v>
      </c>
      <c r="AH56" s="29">
        <v>21251</v>
      </c>
      <c r="AI56" s="29">
        <v>23940</v>
      </c>
      <c r="AJ56" s="29">
        <v>25297</v>
      </c>
      <c r="AK56" s="29">
        <v>25650</v>
      </c>
      <c r="AL56" s="29">
        <v>26795</v>
      </c>
      <c r="AM56" s="29">
        <v>26004</v>
      </c>
      <c r="AN56" s="29">
        <v>28052</v>
      </c>
      <c r="AO56" s="29">
        <v>31697</v>
      </c>
      <c r="AP56" s="29">
        <v>35804</v>
      </c>
      <c r="AQ56" s="29">
        <v>40158</v>
      </c>
      <c r="AR56" s="29">
        <v>37491</v>
      </c>
      <c r="AS56" s="29">
        <v>40744</v>
      </c>
      <c r="AT56" s="29">
        <v>42317</v>
      </c>
      <c r="AU56" s="29">
        <v>45209</v>
      </c>
      <c r="AV56" s="29">
        <v>46818</v>
      </c>
      <c r="AW56" s="29">
        <v>49978</v>
      </c>
      <c r="AX56" s="29">
        <v>54103</v>
      </c>
      <c r="AY56" s="29">
        <v>60784</v>
      </c>
      <c r="AZ56" s="29">
        <v>60902</v>
      </c>
      <c r="BA56" s="29">
        <v>61308</v>
      </c>
      <c r="BB56" s="29">
        <v>60005</v>
      </c>
      <c r="BC56" s="29">
        <v>60827</v>
      </c>
      <c r="BD56" s="29">
        <v>59126</v>
      </c>
      <c r="BE56" s="29">
        <v>62136</v>
      </c>
      <c r="BF56" s="29">
        <v>62854</v>
      </c>
      <c r="BG56" s="29">
        <v>61868</v>
      </c>
      <c r="BH56" s="29">
        <v>63079</v>
      </c>
      <c r="BI56" s="29">
        <v>78945</v>
      </c>
      <c r="BJ56" s="19">
        <v>81631</v>
      </c>
      <c r="BK56" s="19">
        <v>89961</v>
      </c>
      <c r="BL56" s="19">
        <v>86386</v>
      </c>
      <c r="BM56" s="19">
        <v>95880</v>
      </c>
      <c r="BN56" s="19">
        <v>101970</v>
      </c>
      <c r="BO56" s="19">
        <v>108177</v>
      </c>
      <c r="BP56" s="19">
        <v>111022</v>
      </c>
      <c r="BQ56" s="19">
        <v>110867</v>
      </c>
    </row>
    <row r="57" spans="1:69" ht="13.95" customHeight="1">
      <c r="A57" s="28" t="s">
        <v>135</v>
      </c>
      <c r="B57" s="29">
        <v>818</v>
      </c>
      <c r="C57" s="29">
        <v>851</v>
      </c>
      <c r="D57" s="29">
        <v>882</v>
      </c>
      <c r="E57" s="29">
        <v>941</v>
      </c>
      <c r="F57" s="29">
        <v>961</v>
      </c>
      <c r="G57" s="29">
        <v>1042</v>
      </c>
      <c r="H57" s="29">
        <v>1084</v>
      </c>
      <c r="I57" s="29">
        <v>1206</v>
      </c>
      <c r="J57" s="29">
        <v>1408</v>
      </c>
      <c r="K57" s="29">
        <v>1807</v>
      </c>
      <c r="L57" s="29">
        <v>1907</v>
      </c>
      <c r="M57" s="29">
        <v>2159</v>
      </c>
      <c r="N57" s="29">
        <v>2216</v>
      </c>
      <c r="O57" s="29">
        <v>2387</v>
      </c>
      <c r="P57" s="29">
        <v>2531</v>
      </c>
      <c r="Q57" s="29">
        <v>578</v>
      </c>
      <c r="R57" s="29">
        <v>2786</v>
      </c>
      <c r="S57" s="29">
        <v>3243</v>
      </c>
      <c r="T57" s="29">
        <v>3355</v>
      </c>
      <c r="U57" s="29">
        <v>3723</v>
      </c>
      <c r="V57" s="29">
        <v>3814</v>
      </c>
      <c r="W57" s="29">
        <v>3526</v>
      </c>
      <c r="X57" s="29">
        <v>4000</v>
      </c>
      <c r="Y57" s="29">
        <v>4415</v>
      </c>
      <c r="Z57" s="29">
        <v>4895</v>
      </c>
      <c r="AA57" s="29">
        <v>5287</v>
      </c>
      <c r="AB57" s="29">
        <v>5520</v>
      </c>
      <c r="AC57" s="29">
        <v>5897</v>
      </c>
      <c r="AD57" s="29">
        <v>6622</v>
      </c>
      <c r="AE57" s="29">
        <v>7234</v>
      </c>
      <c r="AF57" s="29">
        <v>8184</v>
      </c>
      <c r="AG57" s="29">
        <v>9313</v>
      </c>
      <c r="AH57" s="29">
        <v>10049</v>
      </c>
      <c r="AI57" s="29">
        <v>10146</v>
      </c>
      <c r="AJ57" s="29">
        <v>10020</v>
      </c>
      <c r="AK57" s="29">
        <v>10135</v>
      </c>
      <c r="AL57" s="29">
        <v>10138</v>
      </c>
      <c r="AM57" s="29">
        <v>10622</v>
      </c>
      <c r="AN57" s="29">
        <v>10720</v>
      </c>
      <c r="AO57" s="29">
        <v>10571</v>
      </c>
      <c r="AP57" s="29">
        <v>13975</v>
      </c>
      <c r="AQ57" s="29">
        <v>16538</v>
      </c>
      <c r="AR57" s="29">
        <v>23343</v>
      </c>
      <c r="AS57" s="29">
        <v>16743</v>
      </c>
      <c r="AT57" s="29">
        <v>18807</v>
      </c>
      <c r="AU57" s="29">
        <v>18005</v>
      </c>
      <c r="AV57" s="29">
        <v>18096</v>
      </c>
      <c r="AW57" s="29">
        <v>19399</v>
      </c>
      <c r="AX57" s="29">
        <v>20799</v>
      </c>
      <c r="AY57" s="29">
        <v>21431</v>
      </c>
      <c r="AZ57" s="29">
        <v>21353</v>
      </c>
      <c r="BA57" s="29">
        <v>21725</v>
      </c>
      <c r="BB57" s="29">
        <v>21464</v>
      </c>
      <c r="BC57" s="29">
        <v>20923</v>
      </c>
      <c r="BD57" s="29">
        <v>20033</v>
      </c>
      <c r="BE57" s="29">
        <v>20028</v>
      </c>
      <c r="BF57" s="29">
        <v>20251</v>
      </c>
      <c r="BG57" s="29">
        <v>20213</v>
      </c>
      <c r="BH57" s="29">
        <v>21249</v>
      </c>
      <c r="BI57" s="29">
        <v>55075</v>
      </c>
      <c r="BJ57" s="19">
        <v>59890</v>
      </c>
      <c r="BK57" s="19">
        <v>28397</v>
      </c>
      <c r="BL57" s="19">
        <v>33176</v>
      </c>
      <c r="BM57" s="19">
        <v>34626</v>
      </c>
      <c r="BN57" s="19">
        <v>33279</v>
      </c>
      <c r="BO57" s="19">
        <v>33568</v>
      </c>
      <c r="BP57" s="19">
        <v>32934</v>
      </c>
      <c r="BQ57" s="19">
        <v>32926</v>
      </c>
    </row>
    <row r="58" spans="1:69" ht="13.95" customHeight="1">
      <c r="A58" s="28" t="s">
        <v>134</v>
      </c>
      <c r="B58" s="29">
        <v>617</v>
      </c>
      <c r="C58" s="29">
        <v>655</v>
      </c>
      <c r="D58" s="29">
        <v>646</v>
      </c>
      <c r="E58" s="29">
        <v>717</v>
      </c>
      <c r="F58" s="29">
        <v>695</v>
      </c>
      <c r="G58" s="29">
        <v>749</v>
      </c>
      <c r="H58" s="29">
        <v>841</v>
      </c>
      <c r="I58" s="29">
        <v>857</v>
      </c>
      <c r="J58" s="29">
        <v>895</v>
      </c>
      <c r="K58" s="29">
        <v>1027</v>
      </c>
      <c r="L58" s="29">
        <v>1094</v>
      </c>
      <c r="M58" s="29">
        <v>1211</v>
      </c>
      <c r="N58" s="29">
        <v>1316</v>
      </c>
      <c r="O58" s="29">
        <v>1430</v>
      </c>
      <c r="P58" s="29">
        <v>1542</v>
      </c>
      <c r="Q58" s="29">
        <v>415</v>
      </c>
      <c r="R58" s="29">
        <v>1741</v>
      </c>
      <c r="S58" s="29">
        <v>1787</v>
      </c>
      <c r="T58" s="29">
        <v>1969</v>
      </c>
      <c r="U58" s="29">
        <v>2229</v>
      </c>
      <c r="V58" s="29">
        <v>2381</v>
      </c>
      <c r="W58" s="29">
        <v>2687</v>
      </c>
      <c r="X58" s="29">
        <v>2969</v>
      </c>
      <c r="Y58" s="29">
        <v>3010</v>
      </c>
      <c r="Z58" s="29">
        <v>3201</v>
      </c>
      <c r="AA58" s="29">
        <v>3964</v>
      </c>
      <c r="AB58" s="29">
        <v>3461</v>
      </c>
      <c r="AC58" s="29">
        <v>3111</v>
      </c>
      <c r="AD58" s="29">
        <v>2916</v>
      </c>
      <c r="AE58" s="29">
        <v>3151</v>
      </c>
      <c r="AF58" s="29">
        <v>3148</v>
      </c>
      <c r="AG58" s="29">
        <v>3429</v>
      </c>
      <c r="AH58" s="29">
        <v>3423</v>
      </c>
      <c r="AI58" s="29">
        <v>3648</v>
      </c>
      <c r="AJ58" s="29">
        <v>3732</v>
      </c>
      <c r="AK58" s="29">
        <v>3460</v>
      </c>
      <c r="AL58" s="29">
        <v>3554</v>
      </c>
      <c r="AM58" s="29">
        <v>3518</v>
      </c>
      <c r="AN58" s="29">
        <v>3546</v>
      </c>
      <c r="AO58" s="29">
        <v>4394</v>
      </c>
      <c r="AP58" s="29">
        <v>4401</v>
      </c>
      <c r="AQ58" s="29">
        <v>5041</v>
      </c>
      <c r="AR58" s="29">
        <v>5907</v>
      </c>
      <c r="AS58" s="29">
        <v>6898</v>
      </c>
      <c r="AT58" s="29">
        <v>6439</v>
      </c>
      <c r="AU58" s="29">
        <v>6688</v>
      </c>
      <c r="AV58" s="29">
        <v>7695</v>
      </c>
      <c r="AW58" s="29">
        <v>8121</v>
      </c>
      <c r="AX58" s="29">
        <v>9093</v>
      </c>
      <c r="AY58" s="29">
        <v>9351</v>
      </c>
      <c r="AZ58" s="29">
        <v>10359</v>
      </c>
      <c r="BA58" s="29">
        <v>9650</v>
      </c>
      <c r="BB58" s="29">
        <v>9774</v>
      </c>
      <c r="BC58" s="29">
        <v>9759</v>
      </c>
      <c r="BD58" s="29">
        <v>9994</v>
      </c>
      <c r="BE58" s="29">
        <v>10064</v>
      </c>
      <c r="BF58" s="29">
        <v>10056</v>
      </c>
      <c r="BG58" s="29">
        <v>10195</v>
      </c>
      <c r="BH58" s="29">
        <v>11010</v>
      </c>
      <c r="BI58" s="29">
        <v>11151</v>
      </c>
      <c r="BJ58" s="19">
        <v>12255</v>
      </c>
      <c r="BK58" s="19">
        <v>12260</v>
      </c>
      <c r="BL58" s="19">
        <v>16193</v>
      </c>
      <c r="BM58" s="19">
        <v>15544</v>
      </c>
      <c r="BN58" s="19">
        <v>15254</v>
      </c>
      <c r="BO58" s="19">
        <v>15584</v>
      </c>
      <c r="BP58" s="19">
        <v>15915</v>
      </c>
      <c r="BQ58" s="19">
        <v>16228</v>
      </c>
    </row>
    <row r="59" spans="1:69" ht="13.95" customHeight="1">
      <c r="A59" s="28" t="s">
        <v>133</v>
      </c>
      <c r="B59" s="29" t="s">
        <v>59</v>
      </c>
      <c r="C59" s="29" t="s">
        <v>59</v>
      </c>
      <c r="D59" s="29" t="s">
        <v>59</v>
      </c>
      <c r="E59" s="29" t="s">
        <v>59</v>
      </c>
      <c r="F59" s="29">
        <v>3</v>
      </c>
      <c r="G59" s="29">
        <v>6</v>
      </c>
      <c r="H59" s="29">
        <v>13</v>
      </c>
      <c r="I59" s="29">
        <v>21</v>
      </c>
      <c r="J59" s="29">
        <v>26</v>
      </c>
      <c r="K59" s="29">
        <v>37</v>
      </c>
      <c r="L59" s="29">
        <v>36</v>
      </c>
      <c r="M59" s="29">
        <v>56</v>
      </c>
      <c r="N59" s="29">
        <v>57</v>
      </c>
      <c r="O59" s="29">
        <v>74</v>
      </c>
      <c r="P59" s="29">
        <v>65</v>
      </c>
      <c r="Q59" s="29">
        <v>28</v>
      </c>
      <c r="R59" s="29">
        <v>76</v>
      </c>
      <c r="S59" s="29">
        <v>61</v>
      </c>
      <c r="T59" s="29">
        <v>93</v>
      </c>
      <c r="U59" s="29">
        <v>104</v>
      </c>
      <c r="V59" s="29">
        <v>110</v>
      </c>
      <c r="W59" s="29">
        <v>90</v>
      </c>
      <c r="X59" s="29">
        <v>99</v>
      </c>
      <c r="Y59" s="29">
        <v>85</v>
      </c>
      <c r="Z59" s="29">
        <v>137</v>
      </c>
      <c r="AA59" s="29">
        <v>136</v>
      </c>
      <c r="AB59" s="29">
        <v>91</v>
      </c>
      <c r="AC59" s="29">
        <v>116</v>
      </c>
      <c r="AD59" s="29">
        <v>124</v>
      </c>
      <c r="AE59" s="29">
        <v>146</v>
      </c>
      <c r="AF59" s="29">
        <v>223</v>
      </c>
      <c r="AG59" s="29">
        <v>244</v>
      </c>
      <c r="AH59" s="29">
        <v>281</v>
      </c>
      <c r="AI59" s="29">
        <v>333</v>
      </c>
      <c r="AJ59" s="29">
        <v>301</v>
      </c>
      <c r="AK59" s="29">
        <v>320</v>
      </c>
      <c r="AL59" s="29">
        <v>280</v>
      </c>
      <c r="AM59" s="29">
        <v>199</v>
      </c>
      <c r="AN59" s="29">
        <v>214</v>
      </c>
      <c r="AO59" s="29">
        <v>191</v>
      </c>
      <c r="AP59" s="29">
        <v>267</v>
      </c>
      <c r="AQ59" s="29">
        <v>96</v>
      </c>
      <c r="AR59" s="29">
        <v>328</v>
      </c>
      <c r="AS59" s="29">
        <v>242</v>
      </c>
      <c r="AT59" s="29">
        <v>331</v>
      </c>
      <c r="AU59" s="29">
        <v>342</v>
      </c>
      <c r="AV59" s="29">
        <v>296</v>
      </c>
      <c r="AW59" s="29">
        <v>118</v>
      </c>
      <c r="AX59" s="29">
        <v>294</v>
      </c>
      <c r="AY59" s="29">
        <v>406</v>
      </c>
      <c r="AZ59" s="29">
        <v>352</v>
      </c>
      <c r="BA59" s="29">
        <v>336</v>
      </c>
      <c r="BB59" s="29">
        <v>430</v>
      </c>
      <c r="BC59" s="29">
        <v>406</v>
      </c>
      <c r="BD59" s="29">
        <v>380</v>
      </c>
      <c r="BE59" s="29">
        <v>338</v>
      </c>
      <c r="BF59" s="29">
        <v>391</v>
      </c>
      <c r="BG59" s="29">
        <v>509</v>
      </c>
      <c r="BH59" s="29">
        <v>418</v>
      </c>
      <c r="BI59" s="29">
        <v>452</v>
      </c>
      <c r="BJ59" s="19">
        <v>515</v>
      </c>
      <c r="BK59" s="19">
        <v>466</v>
      </c>
      <c r="BL59" s="19">
        <v>752</v>
      </c>
      <c r="BM59" s="19">
        <v>1090</v>
      </c>
      <c r="BN59" s="19">
        <v>980</v>
      </c>
      <c r="BO59" s="19">
        <v>1049</v>
      </c>
      <c r="BP59" s="19">
        <v>1079</v>
      </c>
      <c r="BQ59" s="19">
        <v>1088</v>
      </c>
    </row>
    <row r="60" spans="1:69" ht="13.95" customHeight="1">
      <c r="A60" s="28" t="s">
        <v>132</v>
      </c>
      <c r="B60" s="27">
        <v>4290</v>
      </c>
      <c r="C60" s="27">
        <v>4596</v>
      </c>
      <c r="D60" s="27">
        <v>5242</v>
      </c>
      <c r="E60" s="27">
        <v>5763</v>
      </c>
      <c r="F60" s="27">
        <v>5730</v>
      </c>
      <c r="G60" s="27">
        <v>5936</v>
      </c>
      <c r="H60" s="27">
        <v>6316</v>
      </c>
      <c r="I60" s="27">
        <v>6526</v>
      </c>
      <c r="J60" s="27">
        <v>7008</v>
      </c>
      <c r="K60" s="27">
        <v>8052</v>
      </c>
      <c r="L60" s="27">
        <v>8392</v>
      </c>
      <c r="M60" s="27">
        <v>9066</v>
      </c>
      <c r="N60" s="27">
        <v>9172</v>
      </c>
      <c r="O60" s="27">
        <v>10918</v>
      </c>
      <c r="P60" s="27">
        <v>13739</v>
      </c>
      <c r="Q60" s="27">
        <v>3358</v>
      </c>
      <c r="R60" s="27">
        <v>14829</v>
      </c>
      <c r="S60" s="27">
        <v>15521</v>
      </c>
      <c r="T60" s="27">
        <v>18079</v>
      </c>
      <c r="U60" s="27">
        <v>21329</v>
      </c>
      <c r="V60" s="27">
        <v>23379</v>
      </c>
      <c r="W60" s="27">
        <v>20625</v>
      </c>
      <c r="X60" s="27">
        <v>21334</v>
      </c>
      <c r="Y60" s="27">
        <v>23669</v>
      </c>
      <c r="Z60" s="27">
        <v>25838</v>
      </c>
      <c r="AA60" s="27">
        <v>28113</v>
      </c>
      <c r="AB60" s="27">
        <v>26222</v>
      </c>
      <c r="AC60" s="27">
        <v>27272</v>
      </c>
      <c r="AD60" s="27">
        <v>27608</v>
      </c>
      <c r="AE60" s="27">
        <v>29485</v>
      </c>
      <c r="AF60" s="27">
        <v>31099</v>
      </c>
      <c r="AG60" s="27">
        <v>33332</v>
      </c>
      <c r="AH60" s="27">
        <v>35004</v>
      </c>
      <c r="AI60" s="27">
        <v>38066</v>
      </c>
      <c r="AJ60" s="27">
        <v>39350</v>
      </c>
      <c r="AK60" s="27">
        <v>39565</v>
      </c>
      <c r="AL60" s="27">
        <v>40767</v>
      </c>
      <c r="AM60" s="27">
        <v>40343</v>
      </c>
      <c r="AN60" s="27">
        <v>42532</v>
      </c>
      <c r="AO60" s="27">
        <v>46853</v>
      </c>
      <c r="AP60" s="27">
        <v>54447</v>
      </c>
      <c r="AQ60" s="27">
        <v>61833</v>
      </c>
      <c r="AR60" s="27">
        <v>67069</v>
      </c>
      <c r="AS60" s="27">
        <v>64627</v>
      </c>
      <c r="AT60" s="27">
        <v>67894</v>
      </c>
      <c r="AU60" s="27">
        <v>70244</v>
      </c>
      <c r="AV60" s="27">
        <v>72905</v>
      </c>
      <c r="AW60" s="27">
        <v>77616</v>
      </c>
      <c r="AX60" s="27">
        <v>84289</v>
      </c>
      <c r="AY60" s="27">
        <v>91972</v>
      </c>
      <c r="AZ60" s="27">
        <v>92966</v>
      </c>
      <c r="BA60" s="27">
        <v>93019</v>
      </c>
      <c r="BB60" s="27">
        <v>91673</v>
      </c>
      <c r="BC60" s="27">
        <v>91915</v>
      </c>
      <c r="BD60" s="27">
        <v>89533</v>
      </c>
      <c r="BE60" s="27">
        <v>92566</v>
      </c>
      <c r="BF60" s="27">
        <v>93552</v>
      </c>
      <c r="BG60" s="27">
        <v>92785</v>
      </c>
      <c r="BH60" s="27">
        <v>95756</v>
      </c>
      <c r="BI60" s="27">
        <v>145623</v>
      </c>
      <c r="BJ60" s="26">
        <v>154291</v>
      </c>
      <c r="BK60" s="26">
        <v>131084</v>
      </c>
      <c r="BL60" s="26">
        <v>136507</v>
      </c>
      <c r="BM60" s="26">
        <v>147140</v>
      </c>
      <c r="BN60" s="26">
        <v>151483</v>
      </c>
      <c r="BO60" s="26">
        <v>158378</v>
      </c>
      <c r="BP60" s="26">
        <v>160950</v>
      </c>
      <c r="BQ60" s="26">
        <v>161109</v>
      </c>
    </row>
    <row r="61" spans="1:69" ht="13.95" customHeight="1">
      <c r="A61" s="25" t="s">
        <v>131</v>
      </c>
      <c r="B61" s="32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K61" s="30"/>
      <c r="BL61" s="30"/>
      <c r="BM61" s="30"/>
      <c r="BN61" s="30"/>
      <c r="BO61" s="30"/>
      <c r="BP61" s="30"/>
      <c r="BQ61" s="30"/>
    </row>
    <row r="62" spans="1:69" ht="13.95" customHeight="1">
      <c r="A62" s="28" t="s">
        <v>130</v>
      </c>
      <c r="B62" s="29">
        <v>266</v>
      </c>
      <c r="C62" s="29">
        <v>233</v>
      </c>
      <c r="D62" s="29">
        <v>316</v>
      </c>
      <c r="E62" s="29">
        <v>413</v>
      </c>
      <c r="F62" s="29">
        <v>423</v>
      </c>
      <c r="G62" s="29">
        <v>580</v>
      </c>
      <c r="H62" s="29">
        <v>649</v>
      </c>
      <c r="I62" s="29">
        <v>833</v>
      </c>
      <c r="J62" s="29">
        <v>1449</v>
      </c>
      <c r="K62" s="29">
        <v>1728</v>
      </c>
      <c r="L62" s="29">
        <v>2100</v>
      </c>
      <c r="M62" s="29">
        <v>2044</v>
      </c>
      <c r="N62" s="29">
        <v>2108</v>
      </c>
      <c r="O62" s="29">
        <v>2318</v>
      </c>
      <c r="P62" s="29">
        <v>2772</v>
      </c>
      <c r="Q62" s="29">
        <v>896</v>
      </c>
      <c r="R62" s="29">
        <v>3411</v>
      </c>
      <c r="S62" s="29">
        <v>3298</v>
      </c>
      <c r="T62" s="29">
        <v>4000</v>
      </c>
      <c r="U62" s="29">
        <v>4907</v>
      </c>
      <c r="V62" s="29">
        <v>5070</v>
      </c>
      <c r="W62" s="29">
        <v>4608</v>
      </c>
      <c r="X62" s="29">
        <v>4353</v>
      </c>
      <c r="Y62" s="29">
        <v>4520</v>
      </c>
      <c r="Z62" s="29">
        <v>4598</v>
      </c>
      <c r="AA62" s="29">
        <v>4094</v>
      </c>
      <c r="AB62" s="29">
        <v>3679</v>
      </c>
      <c r="AC62" s="29">
        <v>3448</v>
      </c>
      <c r="AD62" s="29">
        <v>3693</v>
      </c>
      <c r="AE62" s="29">
        <v>3530</v>
      </c>
      <c r="AF62" s="29">
        <v>3543</v>
      </c>
      <c r="AG62" s="29">
        <v>3643</v>
      </c>
      <c r="AH62" s="29">
        <v>3681</v>
      </c>
      <c r="AI62" s="29">
        <v>4133</v>
      </c>
      <c r="AJ62" s="29">
        <v>4744</v>
      </c>
      <c r="AK62" s="29">
        <v>4860</v>
      </c>
      <c r="AL62" s="29">
        <v>4962</v>
      </c>
      <c r="AM62" s="29">
        <v>5118</v>
      </c>
      <c r="AN62" s="29">
        <v>5116</v>
      </c>
      <c r="AO62" s="29">
        <v>5480</v>
      </c>
      <c r="AP62" s="29">
        <v>5313</v>
      </c>
      <c r="AQ62" s="29">
        <v>5998</v>
      </c>
      <c r="AR62" s="29">
        <v>6346</v>
      </c>
      <c r="AS62" s="29">
        <v>6167</v>
      </c>
      <c r="AT62" s="29">
        <v>5861</v>
      </c>
      <c r="AU62" s="29">
        <v>5845</v>
      </c>
      <c r="AV62" s="29">
        <v>11834</v>
      </c>
      <c r="AW62" s="29">
        <v>10198</v>
      </c>
      <c r="AX62" s="29">
        <v>7719</v>
      </c>
      <c r="AY62" s="29">
        <v>9901</v>
      </c>
      <c r="AZ62" s="29">
        <v>9605</v>
      </c>
      <c r="BA62" s="29">
        <v>8769</v>
      </c>
      <c r="BB62" s="29">
        <v>7814</v>
      </c>
      <c r="BC62" s="29">
        <v>7896</v>
      </c>
      <c r="BD62" s="29">
        <v>7817</v>
      </c>
      <c r="BE62" s="29">
        <v>7095</v>
      </c>
      <c r="BF62" s="29">
        <v>6718</v>
      </c>
      <c r="BG62" s="29">
        <v>7067</v>
      </c>
      <c r="BH62" s="29">
        <v>6321</v>
      </c>
      <c r="BI62" s="29">
        <v>6368</v>
      </c>
      <c r="BJ62" s="19">
        <v>9039</v>
      </c>
      <c r="BK62" s="19">
        <v>17040</v>
      </c>
      <c r="BL62" s="19">
        <v>15807</v>
      </c>
      <c r="BM62" s="19">
        <v>18104</v>
      </c>
      <c r="BN62" s="19">
        <v>18498</v>
      </c>
      <c r="BO62" s="19">
        <v>16373</v>
      </c>
      <c r="BP62" s="19">
        <v>14199</v>
      </c>
      <c r="BQ62" s="19">
        <v>13471</v>
      </c>
    </row>
    <row r="63" spans="1:69" ht="13.95" customHeight="1">
      <c r="A63" s="28" t="s">
        <v>129</v>
      </c>
      <c r="B63" s="29">
        <v>179</v>
      </c>
      <c r="C63" s="29">
        <v>307</v>
      </c>
      <c r="D63" s="29">
        <v>592</v>
      </c>
      <c r="E63" s="29">
        <v>648</v>
      </c>
      <c r="F63" s="29">
        <v>448</v>
      </c>
      <c r="G63" s="29">
        <v>450</v>
      </c>
      <c r="H63" s="29">
        <v>613</v>
      </c>
      <c r="I63" s="29">
        <v>679</v>
      </c>
      <c r="J63" s="29">
        <v>685</v>
      </c>
      <c r="K63" s="29">
        <v>835</v>
      </c>
      <c r="L63" s="29">
        <v>928</v>
      </c>
      <c r="M63" s="29">
        <v>981</v>
      </c>
      <c r="N63" s="29">
        <v>1339</v>
      </c>
      <c r="O63" s="29">
        <v>1607</v>
      </c>
      <c r="P63" s="29">
        <v>2149</v>
      </c>
      <c r="Q63" s="29">
        <v>563</v>
      </c>
      <c r="R63" s="29">
        <v>2961</v>
      </c>
      <c r="S63" s="29">
        <v>5672</v>
      </c>
      <c r="T63" s="29">
        <v>4868</v>
      </c>
      <c r="U63" s="29">
        <v>4303</v>
      </c>
      <c r="V63" s="29">
        <v>3818</v>
      </c>
      <c r="W63" s="29">
        <v>3841</v>
      </c>
      <c r="X63" s="29">
        <v>3212</v>
      </c>
      <c r="Y63" s="29">
        <v>3034</v>
      </c>
      <c r="Z63" s="29">
        <v>3113</v>
      </c>
      <c r="AA63" s="29">
        <v>2723</v>
      </c>
      <c r="AB63" s="29">
        <v>1599</v>
      </c>
      <c r="AC63" s="29">
        <v>2075</v>
      </c>
      <c r="AD63" s="29">
        <v>1894</v>
      </c>
      <c r="AE63" s="29">
        <v>2902</v>
      </c>
      <c r="AF63" s="29">
        <v>2745</v>
      </c>
      <c r="AG63" s="29">
        <v>2317</v>
      </c>
      <c r="AH63" s="29">
        <v>2541</v>
      </c>
      <c r="AI63" s="29">
        <v>2337</v>
      </c>
      <c r="AJ63" s="29">
        <v>2723</v>
      </c>
      <c r="AK63" s="29">
        <v>2727</v>
      </c>
      <c r="AL63" s="29">
        <v>2741</v>
      </c>
      <c r="AM63" s="29">
        <v>2512</v>
      </c>
      <c r="AN63" s="29">
        <v>2327</v>
      </c>
      <c r="AO63" s="29">
        <v>2538</v>
      </c>
      <c r="AP63" s="29">
        <v>2634</v>
      </c>
      <c r="AQ63" s="29">
        <v>2633</v>
      </c>
      <c r="AR63" s="29">
        <v>2397</v>
      </c>
      <c r="AS63" s="29">
        <v>2351</v>
      </c>
      <c r="AT63" s="29">
        <v>2745</v>
      </c>
      <c r="AU63" s="29">
        <v>2580</v>
      </c>
      <c r="AV63" s="29">
        <v>2514</v>
      </c>
      <c r="AW63" s="29">
        <v>2584</v>
      </c>
      <c r="AX63" s="29">
        <v>3221</v>
      </c>
      <c r="AY63" s="29">
        <v>3249</v>
      </c>
      <c r="AZ63" s="29">
        <v>4050</v>
      </c>
      <c r="BA63" s="29">
        <v>4424</v>
      </c>
      <c r="BB63" s="29">
        <v>1540</v>
      </c>
      <c r="BC63" s="29">
        <v>3027</v>
      </c>
      <c r="BD63" s="29">
        <v>3861</v>
      </c>
      <c r="BE63" s="29">
        <v>2451</v>
      </c>
      <c r="BF63" s="29">
        <v>3082</v>
      </c>
      <c r="BG63" s="29">
        <v>2842</v>
      </c>
      <c r="BH63" s="29">
        <v>3369</v>
      </c>
      <c r="BI63" s="29">
        <v>4193</v>
      </c>
      <c r="BJ63" s="19">
        <v>3354</v>
      </c>
      <c r="BK63" s="19">
        <v>6001</v>
      </c>
      <c r="BL63" s="19">
        <v>8715</v>
      </c>
      <c r="BM63" s="19">
        <v>9920</v>
      </c>
      <c r="BN63" s="19">
        <v>10426</v>
      </c>
      <c r="BO63" s="19">
        <v>10108</v>
      </c>
      <c r="BP63" s="19">
        <v>9534</v>
      </c>
      <c r="BQ63" s="19">
        <v>8415</v>
      </c>
    </row>
    <row r="64" spans="1:69" ht="13.95" customHeight="1">
      <c r="A64" s="28" t="s">
        <v>128</v>
      </c>
      <c r="B64" s="29">
        <v>23</v>
      </c>
      <c r="C64" s="29">
        <v>34</v>
      </c>
      <c r="D64" s="29">
        <v>25</v>
      </c>
      <c r="E64" s="29">
        <v>53</v>
      </c>
      <c r="F64" s="29">
        <v>234</v>
      </c>
      <c r="G64" s="29">
        <v>78</v>
      </c>
      <c r="H64" s="29">
        <v>120</v>
      </c>
      <c r="I64" s="29">
        <v>40</v>
      </c>
      <c r="J64" s="29">
        <v>257</v>
      </c>
      <c r="K64" s="29">
        <v>353</v>
      </c>
      <c r="L64" s="29">
        <v>396</v>
      </c>
      <c r="M64" s="29">
        <v>1580</v>
      </c>
      <c r="N64" s="29">
        <v>782</v>
      </c>
      <c r="O64" s="29">
        <v>398</v>
      </c>
      <c r="P64" s="29">
        <v>522</v>
      </c>
      <c r="Q64" s="29">
        <v>111</v>
      </c>
      <c r="R64" s="29">
        <v>649</v>
      </c>
      <c r="S64" s="29">
        <v>2871</v>
      </c>
      <c r="T64" s="29">
        <v>1611</v>
      </c>
      <c r="U64" s="29">
        <v>2043</v>
      </c>
      <c r="V64" s="29">
        <v>1680</v>
      </c>
      <c r="W64" s="29">
        <v>-102</v>
      </c>
      <c r="X64" s="29">
        <v>-1</v>
      </c>
      <c r="Y64" s="29">
        <v>119</v>
      </c>
      <c r="Z64" s="29">
        <v>-35</v>
      </c>
      <c r="AA64" s="29">
        <v>416</v>
      </c>
      <c r="AB64" s="29">
        <v>-229</v>
      </c>
      <c r="AC64" s="29">
        <v>-230</v>
      </c>
      <c r="AD64" s="29">
        <v>-226</v>
      </c>
      <c r="AE64" s="29">
        <v>2098</v>
      </c>
      <c r="AF64" s="29">
        <v>522</v>
      </c>
      <c r="AG64" s="29">
        <v>876</v>
      </c>
      <c r="AH64" s="29">
        <v>2924</v>
      </c>
      <c r="AI64" s="29">
        <v>4150</v>
      </c>
      <c r="AJ64" s="29">
        <v>3279</v>
      </c>
      <c r="AK64" s="29">
        <v>3154</v>
      </c>
      <c r="AL64" s="29">
        <v>3346</v>
      </c>
      <c r="AM64" s="29">
        <v>2141</v>
      </c>
      <c r="AN64" s="29">
        <v>4422</v>
      </c>
      <c r="AO64" s="29">
        <v>2605</v>
      </c>
      <c r="AP64" s="29">
        <v>3826</v>
      </c>
      <c r="AQ64" s="29">
        <v>4350</v>
      </c>
      <c r="AR64" s="29">
        <v>10107</v>
      </c>
      <c r="AS64" s="29">
        <v>7302</v>
      </c>
      <c r="AT64" s="29">
        <v>17656</v>
      </c>
      <c r="AU64" s="29">
        <v>46040</v>
      </c>
      <c r="AV64" s="29">
        <v>15219</v>
      </c>
      <c r="AW64" s="29">
        <v>11170</v>
      </c>
      <c r="AX64" s="29">
        <v>16736</v>
      </c>
      <c r="AY64" s="29">
        <v>10744</v>
      </c>
      <c r="AZ64" s="29">
        <v>10228</v>
      </c>
      <c r="BA64" s="29">
        <v>11939</v>
      </c>
      <c r="BB64" s="29">
        <v>22981</v>
      </c>
      <c r="BC64" s="29">
        <v>9747</v>
      </c>
      <c r="BD64" s="29">
        <v>8991</v>
      </c>
      <c r="BE64" s="29">
        <v>10594</v>
      </c>
      <c r="BF64" s="29">
        <v>15107</v>
      </c>
      <c r="BG64" s="29">
        <v>32250</v>
      </c>
      <c r="BH64" s="29">
        <v>17094</v>
      </c>
      <c r="BI64" s="29">
        <v>71317</v>
      </c>
      <c r="BJ64" s="19">
        <v>32262</v>
      </c>
      <c r="BK64" s="19">
        <v>46922</v>
      </c>
      <c r="BL64" s="19">
        <v>75952</v>
      </c>
      <c r="BM64" s="19">
        <v>43482</v>
      </c>
      <c r="BN64" s="19">
        <v>26687</v>
      </c>
      <c r="BO64" s="19">
        <v>25817</v>
      </c>
      <c r="BP64" s="19">
        <v>24458</v>
      </c>
      <c r="BQ64" s="19">
        <v>21362</v>
      </c>
    </row>
    <row r="65" spans="1:69" ht="13.95" customHeight="1">
      <c r="A65" s="28" t="s">
        <v>127</v>
      </c>
      <c r="B65" s="27">
        <v>469</v>
      </c>
      <c r="C65" s="27">
        <v>574</v>
      </c>
      <c r="D65" s="27">
        <v>933</v>
      </c>
      <c r="E65" s="27">
        <v>1114</v>
      </c>
      <c r="F65" s="27">
        <v>1105</v>
      </c>
      <c r="G65" s="27">
        <v>1108</v>
      </c>
      <c r="H65" s="27">
        <v>1382</v>
      </c>
      <c r="I65" s="27">
        <v>1552</v>
      </c>
      <c r="J65" s="27">
        <v>2392</v>
      </c>
      <c r="K65" s="27">
        <v>2917</v>
      </c>
      <c r="L65" s="27">
        <v>3423</v>
      </c>
      <c r="M65" s="27">
        <v>4605</v>
      </c>
      <c r="N65" s="27">
        <v>4229</v>
      </c>
      <c r="O65" s="27">
        <v>4322</v>
      </c>
      <c r="P65" s="27">
        <v>5442</v>
      </c>
      <c r="Q65" s="27">
        <v>1569</v>
      </c>
      <c r="R65" s="27">
        <v>7021</v>
      </c>
      <c r="S65" s="27">
        <v>11841</v>
      </c>
      <c r="T65" s="27">
        <v>10480</v>
      </c>
      <c r="U65" s="27">
        <v>11252</v>
      </c>
      <c r="V65" s="27">
        <v>10568</v>
      </c>
      <c r="W65" s="27">
        <v>8347</v>
      </c>
      <c r="X65" s="27">
        <v>7564</v>
      </c>
      <c r="Y65" s="27">
        <v>7673</v>
      </c>
      <c r="Z65" s="27">
        <v>7676</v>
      </c>
      <c r="AA65" s="27">
        <v>7233</v>
      </c>
      <c r="AB65" s="27">
        <v>5049</v>
      </c>
      <c r="AC65" s="27">
        <v>5293</v>
      </c>
      <c r="AD65" s="27">
        <v>5362</v>
      </c>
      <c r="AE65" s="27">
        <v>8531</v>
      </c>
      <c r="AF65" s="27">
        <v>6810</v>
      </c>
      <c r="AG65" s="27">
        <v>6836</v>
      </c>
      <c r="AH65" s="27">
        <v>9146</v>
      </c>
      <c r="AI65" s="27">
        <v>10620</v>
      </c>
      <c r="AJ65" s="27">
        <v>10746</v>
      </c>
      <c r="AK65" s="27">
        <v>10741</v>
      </c>
      <c r="AL65" s="27">
        <v>11049</v>
      </c>
      <c r="AM65" s="27">
        <v>9771</v>
      </c>
      <c r="AN65" s="27">
        <v>11865</v>
      </c>
      <c r="AO65" s="27">
        <v>10623</v>
      </c>
      <c r="AP65" s="27">
        <v>11773</v>
      </c>
      <c r="AQ65" s="27">
        <v>12981</v>
      </c>
      <c r="AR65" s="27">
        <v>18850</v>
      </c>
      <c r="AS65" s="27">
        <v>15820</v>
      </c>
      <c r="AT65" s="27">
        <v>26262</v>
      </c>
      <c r="AU65" s="27">
        <v>54465</v>
      </c>
      <c r="AV65" s="27">
        <v>29567</v>
      </c>
      <c r="AW65" s="27">
        <v>23952</v>
      </c>
      <c r="AX65" s="27">
        <v>27676</v>
      </c>
      <c r="AY65" s="27">
        <v>23894</v>
      </c>
      <c r="AZ65" s="27">
        <v>23883</v>
      </c>
      <c r="BA65" s="27">
        <v>25132</v>
      </c>
      <c r="BB65" s="27">
        <v>32335</v>
      </c>
      <c r="BC65" s="27">
        <v>20670</v>
      </c>
      <c r="BD65" s="27">
        <v>20669</v>
      </c>
      <c r="BE65" s="27">
        <v>20140</v>
      </c>
      <c r="BF65" s="27">
        <v>24907</v>
      </c>
      <c r="BG65" s="27">
        <v>42159</v>
      </c>
      <c r="BH65" s="27">
        <v>26784</v>
      </c>
      <c r="BI65" s="27">
        <v>81878</v>
      </c>
      <c r="BJ65" s="26">
        <v>44655</v>
      </c>
      <c r="BK65" s="26">
        <v>69963</v>
      </c>
      <c r="BL65" s="26">
        <v>100474</v>
      </c>
      <c r="BM65" s="26">
        <v>71506</v>
      </c>
      <c r="BN65" s="26">
        <v>55611</v>
      </c>
      <c r="BO65" s="26">
        <v>52298</v>
      </c>
      <c r="BP65" s="26">
        <v>48191</v>
      </c>
      <c r="BQ65" s="26">
        <v>43248</v>
      </c>
    </row>
    <row r="66" spans="1:69" ht="13.95" customHeight="1">
      <c r="A66" s="25" t="s">
        <v>126</v>
      </c>
      <c r="B66" s="32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K66" s="30"/>
      <c r="BL66" s="30"/>
      <c r="BM66" s="30"/>
      <c r="BN66" s="30"/>
      <c r="BO66" s="30"/>
      <c r="BP66" s="30"/>
      <c r="BQ66" s="30"/>
    </row>
    <row r="67" spans="1:69" ht="13.95" customHeight="1">
      <c r="A67" s="28" t="s">
        <v>125</v>
      </c>
      <c r="B67" s="29">
        <v>482</v>
      </c>
      <c r="C67" s="29">
        <v>553</v>
      </c>
      <c r="D67" s="29">
        <v>579</v>
      </c>
      <c r="E67" s="29">
        <v>719</v>
      </c>
      <c r="F67" s="29">
        <v>1627</v>
      </c>
      <c r="G67" s="29">
        <v>2310</v>
      </c>
      <c r="H67" s="29">
        <v>2516</v>
      </c>
      <c r="I67" s="29">
        <v>2470</v>
      </c>
      <c r="J67" s="29">
        <v>2893</v>
      </c>
      <c r="K67" s="29">
        <v>3333</v>
      </c>
      <c r="L67" s="29">
        <v>3686</v>
      </c>
      <c r="M67" s="29">
        <v>3573</v>
      </c>
      <c r="N67" s="29">
        <v>3573</v>
      </c>
      <c r="O67" s="29">
        <v>4349</v>
      </c>
      <c r="P67" s="29">
        <v>4200</v>
      </c>
      <c r="Q67" s="29">
        <v>1074</v>
      </c>
      <c r="R67" s="29">
        <v>4638</v>
      </c>
      <c r="S67" s="29">
        <v>5186</v>
      </c>
      <c r="T67" s="29">
        <v>6123</v>
      </c>
      <c r="U67" s="29">
        <v>6893</v>
      </c>
      <c r="V67" s="29">
        <v>7099</v>
      </c>
      <c r="W67" s="29">
        <v>6722</v>
      </c>
      <c r="X67" s="29">
        <v>6258</v>
      </c>
      <c r="Y67" s="29">
        <v>6483</v>
      </c>
      <c r="Z67" s="29">
        <v>7598</v>
      </c>
      <c r="AA67" s="29">
        <v>7802</v>
      </c>
      <c r="AB67" s="29">
        <v>7869</v>
      </c>
      <c r="AC67" s="29">
        <v>8377</v>
      </c>
      <c r="AD67" s="29">
        <v>9150</v>
      </c>
      <c r="AE67" s="29">
        <v>9918</v>
      </c>
      <c r="AF67" s="29">
        <v>11372</v>
      </c>
      <c r="AG67" s="29">
        <v>12402</v>
      </c>
      <c r="AH67" s="29">
        <v>13481</v>
      </c>
      <c r="AI67" s="29">
        <v>14258</v>
      </c>
      <c r="AJ67" s="29">
        <v>14694</v>
      </c>
      <c r="AK67" s="29">
        <v>14871</v>
      </c>
      <c r="AL67" s="29">
        <v>15073</v>
      </c>
      <c r="AM67" s="29">
        <v>16606</v>
      </c>
      <c r="AN67" s="29">
        <v>17589</v>
      </c>
      <c r="AO67" s="29">
        <v>20578</v>
      </c>
      <c r="AP67" s="29">
        <v>22858</v>
      </c>
      <c r="AQ67" s="29">
        <v>25879</v>
      </c>
      <c r="AR67" s="29">
        <v>31473</v>
      </c>
      <c r="AS67" s="29">
        <v>34360</v>
      </c>
      <c r="AT67" s="29">
        <v>38271</v>
      </c>
      <c r="AU67" s="29">
        <v>39710</v>
      </c>
      <c r="AV67" s="29">
        <v>38427</v>
      </c>
      <c r="AW67" s="29">
        <v>38918</v>
      </c>
      <c r="AX67" s="29">
        <v>53206</v>
      </c>
      <c r="AY67" s="29">
        <v>73261</v>
      </c>
      <c r="AZ67" s="29">
        <v>66476</v>
      </c>
      <c r="BA67" s="29">
        <v>47492</v>
      </c>
      <c r="BB67" s="29">
        <v>42407</v>
      </c>
      <c r="BC67" s="29">
        <v>40813</v>
      </c>
      <c r="BD67" s="29">
        <v>40022</v>
      </c>
      <c r="BE67" s="29">
        <v>39779</v>
      </c>
      <c r="BF67" s="29">
        <v>40631</v>
      </c>
      <c r="BG67" s="29">
        <v>39474</v>
      </c>
      <c r="BH67" s="29">
        <v>41354</v>
      </c>
      <c r="BI67" s="29">
        <v>51352</v>
      </c>
      <c r="BJ67" s="19">
        <v>90530</v>
      </c>
      <c r="BK67" s="19">
        <v>122697</v>
      </c>
      <c r="BL67" s="19">
        <v>125308</v>
      </c>
      <c r="BM67" s="19">
        <v>109059</v>
      </c>
      <c r="BN67" s="19">
        <v>55148</v>
      </c>
      <c r="BO67" s="19">
        <v>56401</v>
      </c>
      <c r="BP67" s="19">
        <v>57261</v>
      </c>
      <c r="BQ67" s="19">
        <v>58099</v>
      </c>
    </row>
    <row r="68" spans="1:69" ht="13.95" customHeight="1">
      <c r="A68" s="28" t="s">
        <v>124</v>
      </c>
      <c r="B68" s="29">
        <v>328</v>
      </c>
      <c r="C68" s="29">
        <v>426</v>
      </c>
      <c r="D68" s="29">
        <v>382</v>
      </c>
      <c r="E68" s="29">
        <v>413</v>
      </c>
      <c r="F68" s="29">
        <v>706</v>
      </c>
      <c r="G68" s="29">
        <v>1161</v>
      </c>
      <c r="H68" s="29">
        <v>1394</v>
      </c>
      <c r="I68" s="29">
        <v>1234</v>
      </c>
      <c r="J68" s="29">
        <v>1387</v>
      </c>
      <c r="K68" s="29">
        <v>1435</v>
      </c>
      <c r="L68" s="29">
        <v>1448</v>
      </c>
      <c r="M68" s="29">
        <v>1534</v>
      </c>
      <c r="N68" s="29">
        <v>1451</v>
      </c>
      <c r="O68" s="29">
        <v>2182</v>
      </c>
      <c r="P68" s="29">
        <v>2813</v>
      </c>
      <c r="Q68" s="29">
        <v>744</v>
      </c>
      <c r="R68" s="29">
        <v>3200</v>
      </c>
      <c r="S68" s="29">
        <v>3710</v>
      </c>
      <c r="T68" s="29">
        <v>5030</v>
      </c>
      <c r="U68" s="29">
        <v>6723</v>
      </c>
      <c r="V68" s="29">
        <v>8767</v>
      </c>
      <c r="W68" s="29">
        <v>7116</v>
      </c>
      <c r="X68" s="29">
        <v>7181</v>
      </c>
      <c r="Y68" s="29">
        <v>7315</v>
      </c>
      <c r="Z68" s="29">
        <v>8151</v>
      </c>
      <c r="AA68" s="29">
        <v>8357</v>
      </c>
      <c r="AB68" s="29">
        <v>7357</v>
      </c>
      <c r="AC68" s="29">
        <v>8256</v>
      </c>
      <c r="AD68" s="29">
        <v>10573</v>
      </c>
      <c r="AE68" s="29">
        <v>11107</v>
      </c>
      <c r="AF68" s="29">
        <v>11991</v>
      </c>
      <c r="AG68" s="29">
        <v>11340</v>
      </c>
      <c r="AH68" s="29">
        <v>14555</v>
      </c>
      <c r="AI68" s="29">
        <v>7932</v>
      </c>
      <c r="AJ68" s="29">
        <v>14219</v>
      </c>
      <c r="AK68" s="29">
        <v>12214</v>
      </c>
      <c r="AL68" s="29">
        <v>12340</v>
      </c>
      <c r="AM68" s="29">
        <v>12092</v>
      </c>
      <c r="AN68" s="29">
        <v>10675</v>
      </c>
      <c r="AO68" s="29">
        <v>10117</v>
      </c>
      <c r="AP68" s="29">
        <v>9563</v>
      </c>
      <c r="AQ68" s="29">
        <v>17075</v>
      </c>
      <c r="AR68" s="29">
        <v>22843</v>
      </c>
      <c r="AS68" s="29">
        <v>25287</v>
      </c>
      <c r="AT68" s="29">
        <v>31440</v>
      </c>
      <c r="AU68" s="29">
        <v>50462</v>
      </c>
      <c r="AV68" s="29">
        <v>24628</v>
      </c>
      <c r="AW68" s="29">
        <v>23583</v>
      </c>
      <c r="AX68" s="29">
        <v>-3263</v>
      </c>
      <c r="AY68" s="29">
        <v>20905</v>
      </c>
      <c r="AZ68" s="29">
        <v>1131</v>
      </c>
      <c r="BA68" s="29">
        <v>12112</v>
      </c>
      <c r="BB68" s="29">
        <v>-473</v>
      </c>
      <c r="BC68" s="29">
        <v>20099</v>
      </c>
      <c r="BD68" s="29">
        <v>51315</v>
      </c>
      <c r="BE68" s="29">
        <v>38736</v>
      </c>
      <c r="BF68" s="29">
        <v>71778</v>
      </c>
      <c r="BG68" s="29">
        <v>24610</v>
      </c>
      <c r="BH68" s="29">
        <v>63107</v>
      </c>
      <c r="BI68" s="29">
        <v>152971</v>
      </c>
      <c r="BJ68" s="19">
        <v>172679</v>
      </c>
      <c r="BK68" s="19">
        <v>518089</v>
      </c>
      <c r="BL68" s="19">
        <v>98938</v>
      </c>
      <c r="BM68" s="19">
        <v>61441</v>
      </c>
      <c r="BN68" s="19">
        <v>73205</v>
      </c>
      <c r="BO68" s="19">
        <v>85127</v>
      </c>
      <c r="BP68" s="19">
        <v>95089</v>
      </c>
      <c r="BQ68" s="19">
        <v>101141</v>
      </c>
    </row>
    <row r="69" spans="1:69" ht="13.95" customHeight="1">
      <c r="A69" s="28" t="s">
        <v>123</v>
      </c>
      <c r="B69" s="29">
        <v>58</v>
      </c>
      <c r="C69" s="29">
        <v>55</v>
      </c>
      <c r="D69" s="29">
        <v>62</v>
      </c>
      <c r="E69" s="29">
        <v>92</v>
      </c>
      <c r="F69" s="29">
        <v>122</v>
      </c>
      <c r="G69" s="29">
        <v>156</v>
      </c>
      <c r="H69" s="29">
        <v>240</v>
      </c>
      <c r="I69" s="29">
        <v>210</v>
      </c>
      <c r="J69" s="29">
        <v>355</v>
      </c>
      <c r="K69" s="29">
        <v>295</v>
      </c>
      <c r="L69" s="29">
        <v>319</v>
      </c>
      <c r="M69" s="29">
        <v>429</v>
      </c>
      <c r="N69" s="29">
        <v>621</v>
      </c>
      <c r="O69" s="29">
        <v>790</v>
      </c>
      <c r="P69" s="29">
        <v>783</v>
      </c>
      <c r="Q69" s="29">
        <v>180</v>
      </c>
      <c r="R69" s="29">
        <v>894</v>
      </c>
      <c r="S69" s="29">
        <v>1033</v>
      </c>
      <c r="T69" s="29">
        <v>1157</v>
      </c>
      <c r="U69" s="29">
        <v>1212</v>
      </c>
      <c r="V69" s="29">
        <v>1171</v>
      </c>
      <c r="W69" s="29">
        <v>1211</v>
      </c>
      <c r="X69" s="29">
        <v>1155</v>
      </c>
      <c r="Y69" s="29">
        <v>1330</v>
      </c>
      <c r="Z69" s="29">
        <v>1228</v>
      </c>
      <c r="AA69" s="29">
        <v>1265</v>
      </c>
      <c r="AB69" s="29">
        <v>1358</v>
      </c>
      <c r="AC69" s="29">
        <v>1368</v>
      </c>
      <c r="AD69" s="29">
        <v>1507</v>
      </c>
      <c r="AE69" s="29">
        <v>1572</v>
      </c>
      <c r="AF69" s="29">
        <v>1775</v>
      </c>
      <c r="AG69" s="29">
        <v>1995</v>
      </c>
      <c r="AH69" s="29">
        <v>2053</v>
      </c>
      <c r="AI69" s="29">
        <v>2098</v>
      </c>
      <c r="AJ69" s="29">
        <v>2128</v>
      </c>
      <c r="AK69" s="29">
        <v>2228</v>
      </c>
      <c r="AL69" s="29">
        <v>2150</v>
      </c>
      <c r="AM69" s="29">
        <v>2280</v>
      </c>
      <c r="AN69" s="29">
        <v>2333</v>
      </c>
      <c r="AO69" s="29">
        <v>2543</v>
      </c>
      <c r="AP69" s="29">
        <v>2728</v>
      </c>
      <c r="AQ69" s="29">
        <v>2950</v>
      </c>
      <c r="AR69" s="29">
        <v>2992</v>
      </c>
      <c r="AS69" s="29">
        <v>3031</v>
      </c>
      <c r="AT69" s="29">
        <v>3124</v>
      </c>
      <c r="AU69" s="29">
        <v>2998</v>
      </c>
      <c r="AV69" s="29">
        <v>3153</v>
      </c>
      <c r="AW69" s="29">
        <v>3194</v>
      </c>
      <c r="AX69" s="29">
        <v>3456</v>
      </c>
      <c r="AY69" s="29">
        <v>3631</v>
      </c>
      <c r="AZ69" s="29">
        <v>3710</v>
      </c>
      <c r="BA69" s="29">
        <v>3704</v>
      </c>
      <c r="BB69" s="29">
        <v>3705</v>
      </c>
      <c r="BC69" s="29">
        <v>3552</v>
      </c>
      <c r="BD69" s="29">
        <v>3493</v>
      </c>
      <c r="BE69" s="29">
        <v>3529</v>
      </c>
      <c r="BF69" s="29">
        <v>3691</v>
      </c>
      <c r="BG69" s="29">
        <v>3601</v>
      </c>
      <c r="BH69" s="29">
        <v>3748</v>
      </c>
      <c r="BI69" s="29">
        <v>3909</v>
      </c>
      <c r="BJ69" s="19">
        <v>4098</v>
      </c>
      <c r="BK69" s="19">
        <v>4261</v>
      </c>
      <c r="BL69" s="19">
        <v>4980</v>
      </c>
      <c r="BM69" s="19">
        <v>4944</v>
      </c>
      <c r="BN69" s="19">
        <v>5029</v>
      </c>
      <c r="BO69" s="19">
        <v>5182</v>
      </c>
      <c r="BP69" s="19">
        <v>5262</v>
      </c>
      <c r="BQ69" s="19">
        <v>5351</v>
      </c>
    </row>
    <row r="70" spans="1:69" ht="13.95" customHeight="1">
      <c r="A70" s="28" t="s">
        <v>122</v>
      </c>
      <c r="B70" s="29">
        <v>189</v>
      </c>
      <c r="C70" s="29">
        <v>203</v>
      </c>
      <c r="D70" s="29">
        <v>291</v>
      </c>
      <c r="E70" s="29">
        <v>528</v>
      </c>
      <c r="F70" s="29">
        <v>983</v>
      </c>
      <c r="G70" s="29">
        <v>1233</v>
      </c>
      <c r="H70" s="29">
        <v>1582</v>
      </c>
      <c r="I70" s="29">
        <v>1560</v>
      </c>
      <c r="J70" s="29">
        <v>1602</v>
      </c>
      <c r="K70" s="29">
        <v>1952</v>
      </c>
      <c r="L70" s="29">
        <v>2894</v>
      </c>
      <c r="M70" s="29">
        <v>3283</v>
      </c>
      <c r="N70" s="29">
        <v>2910</v>
      </c>
      <c r="O70" s="29">
        <v>4063</v>
      </c>
      <c r="P70" s="29">
        <v>6288</v>
      </c>
      <c r="Q70" s="29">
        <v>1912</v>
      </c>
      <c r="R70" s="29">
        <v>6877</v>
      </c>
      <c r="S70" s="29">
        <v>10784</v>
      </c>
      <c r="T70" s="29">
        <v>10833</v>
      </c>
      <c r="U70" s="29">
        <v>10345</v>
      </c>
      <c r="V70" s="29">
        <v>9241</v>
      </c>
      <c r="W70" s="29">
        <v>5464</v>
      </c>
      <c r="X70" s="29">
        <v>5295</v>
      </c>
      <c r="Y70" s="29">
        <v>4644</v>
      </c>
      <c r="Z70" s="29">
        <v>4972</v>
      </c>
      <c r="AA70" s="29">
        <v>5257</v>
      </c>
      <c r="AB70" s="29">
        <v>5084</v>
      </c>
      <c r="AC70" s="29">
        <v>5215</v>
      </c>
      <c r="AD70" s="29">
        <v>5292</v>
      </c>
      <c r="AE70" s="29">
        <v>5619</v>
      </c>
      <c r="AF70" s="29">
        <v>5934</v>
      </c>
      <c r="AG70" s="29">
        <v>6479</v>
      </c>
      <c r="AH70" s="29">
        <v>6700</v>
      </c>
      <c r="AI70" s="29">
        <v>7097</v>
      </c>
      <c r="AJ70" s="29">
        <v>7430</v>
      </c>
      <c r="AK70" s="29">
        <v>7030</v>
      </c>
      <c r="AL70" s="29">
        <v>6681</v>
      </c>
      <c r="AM70" s="29">
        <v>6636</v>
      </c>
      <c r="AN70" s="29">
        <v>6783</v>
      </c>
      <c r="AO70" s="29">
        <v>6777</v>
      </c>
      <c r="AP70" s="29">
        <v>7192</v>
      </c>
      <c r="AQ70" s="29">
        <v>8354</v>
      </c>
      <c r="AR70" s="29">
        <v>8379</v>
      </c>
      <c r="AS70" s="29">
        <v>7918</v>
      </c>
      <c r="AT70" s="29">
        <v>6852</v>
      </c>
      <c r="AU70" s="29">
        <v>7199</v>
      </c>
      <c r="AV70" s="29">
        <v>7080</v>
      </c>
      <c r="AW70" s="29">
        <v>7181</v>
      </c>
      <c r="AX70" s="29">
        <v>7652</v>
      </c>
      <c r="AY70" s="29">
        <v>9854</v>
      </c>
      <c r="AZ70" s="29">
        <v>9139</v>
      </c>
      <c r="BA70" s="29">
        <v>7779</v>
      </c>
      <c r="BB70" s="29">
        <v>7271</v>
      </c>
      <c r="BC70" s="29">
        <v>7013</v>
      </c>
      <c r="BD70" s="29">
        <v>7103</v>
      </c>
      <c r="BE70" s="29">
        <v>7027</v>
      </c>
      <c r="BF70" s="29">
        <v>7018</v>
      </c>
      <c r="BG70" s="29">
        <v>6759</v>
      </c>
      <c r="BH70" s="29">
        <v>6650</v>
      </c>
      <c r="BI70" s="29">
        <v>6594</v>
      </c>
      <c r="BJ70" s="19">
        <v>7293</v>
      </c>
      <c r="BK70" s="19">
        <v>7550</v>
      </c>
      <c r="BL70" s="19">
        <v>8277</v>
      </c>
      <c r="BM70" s="19">
        <v>8179</v>
      </c>
      <c r="BN70" s="19">
        <v>8212</v>
      </c>
      <c r="BO70" s="19">
        <v>8537</v>
      </c>
      <c r="BP70" s="19">
        <v>8750</v>
      </c>
      <c r="BQ70" s="19">
        <v>8901</v>
      </c>
    </row>
    <row r="71" spans="1:69" ht="13.95" customHeight="1">
      <c r="A71" s="28" t="s">
        <v>121</v>
      </c>
      <c r="B71" s="29">
        <v>74</v>
      </c>
      <c r="C71" s="29">
        <v>84</v>
      </c>
      <c r="D71" s="29">
        <v>72</v>
      </c>
      <c r="E71" s="29">
        <v>97</v>
      </c>
      <c r="F71" s="29">
        <v>101</v>
      </c>
      <c r="G71" s="29">
        <v>107</v>
      </c>
      <c r="H71" s="29">
        <v>112</v>
      </c>
      <c r="I71" s="29">
        <v>122</v>
      </c>
      <c r="J71" s="29">
        <v>135</v>
      </c>
      <c r="K71" s="29">
        <v>157</v>
      </c>
      <c r="L71" s="29">
        <v>184</v>
      </c>
      <c r="M71" s="29">
        <v>202</v>
      </c>
      <c r="N71" s="29">
        <v>219</v>
      </c>
      <c r="O71" s="29">
        <v>259</v>
      </c>
      <c r="P71" s="29">
        <v>301</v>
      </c>
      <c r="Q71" s="29">
        <v>83</v>
      </c>
      <c r="R71" s="29">
        <v>374</v>
      </c>
      <c r="S71" s="29">
        <v>410</v>
      </c>
      <c r="T71" s="29">
        <v>488</v>
      </c>
      <c r="U71" s="29">
        <v>551</v>
      </c>
      <c r="V71" s="29">
        <v>587</v>
      </c>
      <c r="W71" s="29">
        <v>589</v>
      </c>
      <c r="X71" s="29">
        <v>599</v>
      </c>
      <c r="Y71" s="29">
        <v>639</v>
      </c>
      <c r="Z71" s="29">
        <v>678</v>
      </c>
      <c r="AA71" s="29">
        <v>672</v>
      </c>
      <c r="AB71" s="29">
        <v>675</v>
      </c>
      <c r="AC71" s="29">
        <v>739</v>
      </c>
      <c r="AD71" s="29">
        <v>786</v>
      </c>
      <c r="AE71" s="29">
        <v>810</v>
      </c>
      <c r="AF71" s="29">
        <v>788</v>
      </c>
      <c r="AG71" s="29">
        <v>884</v>
      </c>
      <c r="AH71" s="29">
        <v>948</v>
      </c>
      <c r="AI71" s="29">
        <v>958</v>
      </c>
      <c r="AJ71" s="29">
        <v>965</v>
      </c>
      <c r="AK71" s="29">
        <v>925</v>
      </c>
      <c r="AL71" s="29">
        <v>1009</v>
      </c>
      <c r="AM71" s="29">
        <v>1036</v>
      </c>
      <c r="AN71" s="29">
        <v>1076</v>
      </c>
      <c r="AO71" s="29">
        <v>1194</v>
      </c>
      <c r="AP71" s="29">
        <v>1268</v>
      </c>
      <c r="AQ71" s="29">
        <v>1433</v>
      </c>
      <c r="AR71" s="29">
        <v>1473</v>
      </c>
      <c r="AS71" s="29">
        <v>1546</v>
      </c>
      <c r="AT71" s="29">
        <v>1615</v>
      </c>
      <c r="AU71" s="29">
        <v>1631</v>
      </c>
      <c r="AV71" s="29">
        <v>1635</v>
      </c>
      <c r="AW71" s="29">
        <v>1623</v>
      </c>
      <c r="AX71" s="29">
        <v>1646</v>
      </c>
      <c r="AY71" s="29">
        <v>1765</v>
      </c>
      <c r="AZ71" s="29">
        <v>1869</v>
      </c>
      <c r="BA71" s="29">
        <v>1868</v>
      </c>
      <c r="BB71" s="29">
        <v>1888</v>
      </c>
      <c r="BC71" s="29">
        <v>1834</v>
      </c>
      <c r="BD71" s="29">
        <v>1799</v>
      </c>
      <c r="BE71" s="29">
        <v>1878</v>
      </c>
      <c r="BF71" s="29">
        <v>1900</v>
      </c>
      <c r="BG71" s="29">
        <v>1918</v>
      </c>
      <c r="BH71" s="29">
        <v>1928</v>
      </c>
      <c r="BI71" s="29">
        <v>1954</v>
      </c>
      <c r="BJ71" s="19">
        <v>1882</v>
      </c>
      <c r="BK71" s="19">
        <v>1975</v>
      </c>
      <c r="BL71" s="19">
        <v>2286</v>
      </c>
      <c r="BM71" s="19">
        <v>2589</v>
      </c>
      <c r="BN71" s="19">
        <v>2715</v>
      </c>
      <c r="BO71" s="19">
        <v>2747</v>
      </c>
      <c r="BP71" s="19">
        <v>2847</v>
      </c>
      <c r="BQ71" s="19">
        <v>2916</v>
      </c>
    </row>
    <row r="72" spans="1:69" ht="13.95" customHeight="1">
      <c r="A72" s="28" t="s">
        <v>120</v>
      </c>
      <c r="B72" s="29">
        <v>110</v>
      </c>
      <c r="C72" s="29">
        <v>137</v>
      </c>
      <c r="D72" s="29">
        <v>169</v>
      </c>
      <c r="E72" s="29">
        <v>291</v>
      </c>
      <c r="F72" s="29">
        <v>823</v>
      </c>
      <c r="G72" s="29">
        <v>1486</v>
      </c>
      <c r="H72" s="29">
        <v>1791</v>
      </c>
      <c r="I72" s="29">
        <v>1952</v>
      </c>
      <c r="J72" s="29">
        <v>2263</v>
      </c>
      <c r="K72" s="29">
        <v>2677</v>
      </c>
      <c r="L72" s="29">
        <v>3998</v>
      </c>
      <c r="M72" s="29">
        <v>3723</v>
      </c>
      <c r="N72" s="29">
        <v>3682</v>
      </c>
      <c r="O72" s="29">
        <v>4380</v>
      </c>
      <c r="P72" s="29">
        <v>4526</v>
      </c>
      <c r="Q72" s="29">
        <v>1176</v>
      </c>
      <c r="R72" s="29">
        <v>5121</v>
      </c>
      <c r="S72" s="29">
        <v>5584</v>
      </c>
      <c r="T72" s="29">
        <v>6588</v>
      </c>
      <c r="U72" s="29">
        <v>6111</v>
      </c>
      <c r="V72" s="29">
        <v>6281</v>
      </c>
      <c r="W72" s="29">
        <v>5508</v>
      </c>
      <c r="X72" s="29">
        <v>5703</v>
      </c>
      <c r="Y72" s="29">
        <v>6503</v>
      </c>
      <c r="Z72" s="29">
        <v>5957</v>
      </c>
      <c r="AA72" s="29">
        <v>6418</v>
      </c>
      <c r="AB72" s="29">
        <v>6572</v>
      </c>
      <c r="AC72" s="29">
        <v>6984</v>
      </c>
      <c r="AD72" s="29">
        <v>8007</v>
      </c>
      <c r="AE72" s="29">
        <v>8141</v>
      </c>
      <c r="AF72" s="29">
        <v>9401</v>
      </c>
      <c r="AG72" s="29">
        <v>9708</v>
      </c>
      <c r="AH72" s="29">
        <v>9718</v>
      </c>
      <c r="AI72" s="29">
        <v>10994</v>
      </c>
      <c r="AJ72" s="29">
        <v>11631</v>
      </c>
      <c r="AK72" s="29">
        <v>11066</v>
      </c>
      <c r="AL72" s="29">
        <v>11761</v>
      </c>
      <c r="AM72" s="29">
        <v>11884</v>
      </c>
      <c r="AN72" s="29">
        <v>12152</v>
      </c>
      <c r="AO72" s="29">
        <v>12557</v>
      </c>
      <c r="AP72" s="29">
        <v>13480</v>
      </c>
      <c r="AQ72" s="29">
        <v>14901</v>
      </c>
      <c r="AR72" s="29">
        <v>15573</v>
      </c>
      <c r="AS72" s="29">
        <v>15855</v>
      </c>
      <c r="AT72" s="29">
        <v>16251</v>
      </c>
      <c r="AU72" s="29">
        <v>16473</v>
      </c>
      <c r="AV72" s="29">
        <v>16724</v>
      </c>
      <c r="AW72" s="29">
        <v>16805</v>
      </c>
      <c r="AX72" s="29">
        <v>17047</v>
      </c>
      <c r="AY72" s="29">
        <v>19179</v>
      </c>
      <c r="AZ72" s="29">
        <v>18931</v>
      </c>
      <c r="BA72" s="29">
        <v>17867</v>
      </c>
      <c r="BB72" s="29">
        <v>18062</v>
      </c>
      <c r="BC72" s="29">
        <v>17299</v>
      </c>
      <c r="BD72" s="29">
        <v>18303</v>
      </c>
      <c r="BE72" s="29">
        <v>18760</v>
      </c>
      <c r="BF72" s="29">
        <v>18935</v>
      </c>
      <c r="BG72" s="29">
        <v>19141</v>
      </c>
      <c r="BH72" s="29">
        <v>19913</v>
      </c>
      <c r="BI72" s="29">
        <v>20974</v>
      </c>
      <c r="BJ72" s="19">
        <v>21924</v>
      </c>
      <c r="BK72" s="19">
        <v>22733</v>
      </c>
      <c r="BL72" s="19">
        <v>29257</v>
      </c>
      <c r="BM72" s="19">
        <v>32340</v>
      </c>
      <c r="BN72" s="19">
        <v>34614</v>
      </c>
      <c r="BO72" s="19">
        <v>35870</v>
      </c>
      <c r="BP72" s="19">
        <v>43302</v>
      </c>
      <c r="BQ72" s="19">
        <v>48839</v>
      </c>
    </row>
    <row r="73" spans="1:69" ht="13.95" customHeight="1">
      <c r="A73" s="28" t="s">
        <v>119</v>
      </c>
      <c r="B73" s="27">
        <v>1241</v>
      </c>
      <c r="C73" s="27">
        <v>1458</v>
      </c>
      <c r="D73" s="27">
        <v>1555</v>
      </c>
      <c r="E73" s="27">
        <v>2140</v>
      </c>
      <c r="F73" s="27">
        <v>4363</v>
      </c>
      <c r="G73" s="27">
        <v>6453</v>
      </c>
      <c r="H73" s="27">
        <v>7634</v>
      </c>
      <c r="I73" s="27">
        <v>7548</v>
      </c>
      <c r="J73" s="27">
        <v>8634</v>
      </c>
      <c r="K73" s="27">
        <v>9849</v>
      </c>
      <c r="L73" s="27">
        <v>12529</v>
      </c>
      <c r="M73" s="27">
        <v>12744</v>
      </c>
      <c r="N73" s="27">
        <v>12455</v>
      </c>
      <c r="O73" s="27">
        <v>16022</v>
      </c>
      <c r="P73" s="27">
        <v>18910</v>
      </c>
      <c r="Q73" s="27">
        <v>5169</v>
      </c>
      <c r="R73" s="27">
        <v>21104</v>
      </c>
      <c r="S73" s="27">
        <v>26706</v>
      </c>
      <c r="T73" s="27">
        <v>30218</v>
      </c>
      <c r="U73" s="27">
        <v>31835</v>
      </c>
      <c r="V73" s="27">
        <v>33146</v>
      </c>
      <c r="W73" s="27">
        <v>26609</v>
      </c>
      <c r="X73" s="27">
        <v>26192</v>
      </c>
      <c r="Y73" s="27">
        <v>26913</v>
      </c>
      <c r="Z73" s="27">
        <v>28584</v>
      </c>
      <c r="AA73" s="27">
        <v>29771</v>
      </c>
      <c r="AB73" s="27">
        <v>28915</v>
      </c>
      <c r="AC73" s="27">
        <v>30939</v>
      </c>
      <c r="AD73" s="27">
        <v>35314</v>
      </c>
      <c r="AE73" s="27">
        <v>37167</v>
      </c>
      <c r="AF73" s="27">
        <v>41260</v>
      </c>
      <c r="AG73" s="27">
        <v>42807</v>
      </c>
      <c r="AH73" s="27">
        <v>47455</v>
      </c>
      <c r="AI73" s="27">
        <v>43337</v>
      </c>
      <c r="AJ73" s="27">
        <v>51067</v>
      </c>
      <c r="AK73" s="27">
        <v>48334</v>
      </c>
      <c r="AL73" s="27">
        <v>49014</v>
      </c>
      <c r="AM73" s="27">
        <v>50534</v>
      </c>
      <c r="AN73" s="27">
        <v>50608</v>
      </c>
      <c r="AO73" s="27">
        <v>53766</v>
      </c>
      <c r="AP73" s="27">
        <v>57089</v>
      </c>
      <c r="AQ73" s="27">
        <v>70592</v>
      </c>
      <c r="AR73" s="27">
        <v>82733</v>
      </c>
      <c r="AS73" s="27">
        <v>87997</v>
      </c>
      <c r="AT73" s="27">
        <v>97553</v>
      </c>
      <c r="AU73" s="27">
        <v>118473</v>
      </c>
      <c r="AV73" s="27">
        <v>91647</v>
      </c>
      <c r="AW73" s="27">
        <v>91304</v>
      </c>
      <c r="AX73" s="27">
        <v>79744</v>
      </c>
      <c r="AY73" s="27">
        <v>128595</v>
      </c>
      <c r="AZ73" s="27">
        <v>101256</v>
      </c>
      <c r="BA73" s="27">
        <v>90822</v>
      </c>
      <c r="BB73" s="27">
        <v>72860</v>
      </c>
      <c r="BC73" s="27">
        <v>90610</v>
      </c>
      <c r="BD73" s="27">
        <v>122035</v>
      </c>
      <c r="BE73" s="27">
        <v>109709</v>
      </c>
      <c r="BF73" s="27">
        <v>143953</v>
      </c>
      <c r="BG73" s="27">
        <v>95503</v>
      </c>
      <c r="BH73" s="27">
        <v>136700</v>
      </c>
      <c r="BI73" s="27">
        <v>237754</v>
      </c>
      <c r="BJ73" s="26">
        <v>298406</v>
      </c>
      <c r="BK73" s="26">
        <v>677305</v>
      </c>
      <c r="BL73" s="26">
        <v>269046</v>
      </c>
      <c r="BM73" s="26">
        <v>218552</v>
      </c>
      <c r="BN73" s="26">
        <v>178923</v>
      </c>
      <c r="BO73" s="26">
        <v>193864</v>
      </c>
      <c r="BP73" s="26">
        <v>212511</v>
      </c>
      <c r="BQ73" s="26">
        <v>225247</v>
      </c>
    </row>
    <row r="74" spans="1:69" ht="13.95" customHeight="1">
      <c r="A74" s="25" t="s">
        <v>118</v>
      </c>
      <c r="B74" s="32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K74" s="30"/>
      <c r="BL74" s="30"/>
      <c r="BM74" s="30"/>
      <c r="BN74" s="30"/>
      <c r="BO74" s="30"/>
      <c r="BP74" s="30"/>
      <c r="BQ74" s="30"/>
    </row>
    <row r="75" spans="1:69" ht="13.95" customHeight="1">
      <c r="A75" s="28" t="s">
        <v>117</v>
      </c>
      <c r="B75" s="29">
        <v>528</v>
      </c>
      <c r="C75" s="29">
        <v>623</v>
      </c>
      <c r="D75" s="29">
        <v>740</v>
      </c>
      <c r="E75" s="29">
        <v>881</v>
      </c>
      <c r="F75" s="29">
        <v>1486</v>
      </c>
      <c r="G75" s="29">
        <v>2004</v>
      </c>
      <c r="H75" s="29">
        <v>2694</v>
      </c>
      <c r="I75" s="29">
        <v>3360</v>
      </c>
      <c r="J75" s="29">
        <v>3993</v>
      </c>
      <c r="K75" s="29">
        <v>4766</v>
      </c>
      <c r="L75" s="29">
        <v>6205</v>
      </c>
      <c r="M75" s="29">
        <v>6527</v>
      </c>
      <c r="N75" s="29">
        <v>7707</v>
      </c>
      <c r="O75" s="29">
        <v>9519</v>
      </c>
      <c r="P75" s="29">
        <v>11725</v>
      </c>
      <c r="Q75" s="29">
        <v>2945</v>
      </c>
      <c r="R75" s="29">
        <v>13031</v>
      </c>
      <c r="S75" s="29">
        <v>13928</v>
      </c>
      <c r="T75" s="29">
        <v>15988</v>
      </c>
      <c r="U75" s="29">
        <v>18003</v>
      </c>
      <c r="V75" s="29">
        <v>21205</v>
      </c>
      <c r="W75" s="29">
        <v>21786</v>
      </c>
      <c r="X75" s="29">
        <v>23008</v>
      </c>
      <c r="Y75" s="29">
        <v>24522</v>
      </c>
      <c r="Z75" s="29">
        <v>26984</v>
      </c>
      <c r="AA75" s="29">
        <v>28848</v>
      </c>
      <c r="AB75" s="29">
        <v>32614</v>
      </c>
      <c r="AC75" s="29">
        <v>36016</v>
      </c>
      <c r="AD75" s="29">
        <v>39158</v>
      </c>
      <c r="AE75" s="29">
        <v>47641</v>
      </c>
      <c r="AF75" s="29">
        <v>60722</v>
      </c>
      <c r="AG75" s="29">
        <v>77717</v>
      </c>
      <c r="AH75" s="29">
        <v>86858</v>
      </c>
      <c r="AI75" s="29">
        <v>94259</v>
      </c>
      <c r="AJ75" s="29">
        <v>101912</v>
      </c>
      <c r="AK75" s="29">
        <v>106609</v>
      </c>
      <c r="AL75" s="29">
        <v>109962</v>
      </c>
      <c r="AM75" s="29">
        <v>116321</v>
      </c>
      <c r="AN75" s="29">
        <v>124494</v>
      </c>
      <c r="AO75" s="29">
        <v>136201</v>
      </c>
      <c r="AP75" s="29">
        <v>151874</v>
      </c>
      <c r="AQ75" s="29">
        <v>172550</v>
      </c>
      <c r="AR75" s="29">
        <v>192573</v>
      </c>
      <c r="AS75" s="29">
        <v>210080</v>
      </c>
      <c r="AT75" s="29">
        <v>219559</v>
      </c>
      <c r="AU75" s="29">
        <v>220800</v>
      </c>
      <c r="AV75" s="29">
        <v>233878</v>
      </c>
      <c r="AW75" s="29">
        <v>247739</v>
      </c>
      <c r="AX75" s="29">
        <v>300013</v>
      </c>
      <c r="AY75" s="29">
        <v>330710</v>
      </c>
      <c r="AZ75" s="29">
        <v>332210</v>
      </c>
      <c r="BA75" s="29">
        <v>308160</v>
      </c>
      <c r="BB75" s="29">
        <v>321850</v>
      </c>
      <c r="BC75" s="29">
        <v>374581</v>
      </c>
      <c r="BD75" s="29">
        <v>446368</v>
      </c>
      <c r="BE75" s="29">
        <v>474779</v>
      </c>
      <c r="BF75" s="29">
        <v>492835</v>
      </c>
      <c r="BG75" s="29">
        <v>511574</v>
      </c>
      <c r="BH75" s="29">
        <v>542197</v>
      </c>
      <c r="BI75" s="29">
        <v>703791</v>
      </c>
      <c r="BJ75" s="19">
        <v>750008</v>
      </c>
      <c r="BK75" s="19">
        <v>864578</v>
      </c>
      <c r="BL75" s="19">
        <v>836964</v>
      </c>
      <c r="BM75" s="19">
        <v>796897</v>
      </c>
      <c r="BN75" s="19">
        <v>843809</v>
      </c>
      <c r="BO75" s="19">
        <v>890170</v>
      </c>
      <c r="BP75" s="19">
        <v>929140</v>
      </c>
      <c r="BQ75" s="19">
        <v>977635</v>
      </c>
    </row>
    <row r="76" spans="1:69" ht="13.95" customHeight="1">
      <c r="A76" s="28" t="s">
        <v>116</v>
      </c>
      <c r="B76" s="29">
        <v>580</v>
      </c>
      <c r="C76" s="29">
        <v>722</v>
      </c>
      <c r="D76" s="29">
        <v>925</v>
      </c>
      <c r="E76" s="29">
        <v>780</v>
      </c>
      <c r="F76" s="29">
        <v>918</v>
      </c>
      <c r="G76" s="29">
        <v>1184</v>
      </c>
      <c r="H76" s="29">
        <v>1517</v>
      </c>
      <c r="I76" s="29">
        <v>1599</v>
      </c>
      <c r="J76" s="29">
        <v>1688</v>
      </c>
      <c r="K76" s="29">
        <v>1801</v>
      </c>
      <c r="L76" s="29">
        <v>2085</v>
      </c>
      <c r="M76" s="29">
        <v>2423</v>
      </c>
      <c r="N76" s="29">
        <v>2497</v>
      </c>
      <c r="O76" s="29">
        <v>2779</v>
      </c>
      <c r="P76" s="29">
        <v>3323</v>
      </c>
      <c r="Q76" s="29">
        <v>811</v>
      </c>
      <c r="R76" s="29">
        <v>3524</v>
      </c>
      <c r="S76" s="29">
        <v>3752</v>
      </c>
      <c r="T76" s="29">
        <v>3607</v>
      </c>
      <c r="U76" s="29">
        <v>4161</v>
      </c>
      <c r="V76" s="29">
        <v>4615</v>
      </c>
      <c r="W76" s="29">
        <v>4618</v>
      </c>
      <c r="X76" s="29">
        <v>4554</v>
      </c>
      <c r="Y76" s="29">
        <v>4770</v>
      </c>
      <c r="Z76" s="29">
        <v>5381</v>
      </c>
      <c r="AA76" s="29">
        <v>5922</v>
      </c>
      <c r="AB76" s="29">
        <v>6157</v>
      </c>
      <c r="AC76" s="29">
        <v>7171</v>
      </c>
      <c r="AD76" s="29">
        <v>7875</v>
      </c>
      <c r="AE76" s="29">
        <v>8596</v>
      </c>
      <c r="AF76" s="29">
        <v>8856</v>
      </c>
      <c r="AG76" s="29">
        <v>9940</v>
      </c>
      <c r="AH76" s="29">
        <v>10700</v>
      </c>
      <c r="AI76" s="29">
        <v>10929</v>
      </c>
      <c r="AJ76" s="29">
        <v>11522</v>
      </c>
      <c r="AK76" s="29">
        <v>10804</v>
      </c>
      <c r="AL76" s="29">
        <v>11805</v>
      </c>
      <c r="AM76" s="29">
        <v>13051</v>
      </c>
      <c r="AN76" s="29">
        <v>14380</v>
      </c>
      <c r="AO76" s="29">
        <v>15977</v>
      </c>
      <c r="AP76" s="29">
        <v>17931</v>
      </c>
      <c r="AQ76" s="29">
        <v>21330</v>
      </c>
      <c r="AR76" s="29">
        <v>24108</v>
      </c>
      <c r="AS76" s="29">
        <v>27125</v>
      </c>
      <c r="AT76" s="29">
        <v>28107</v>
      </c>
      <c r="AU76" s="29">
        <v>28868</v>
      </c>
      <c r="AV76" s="29">
        <v>29322</v>
      </c>
      <c r="AW76" s="29">
        <v>29910</v>
      </c>
      <c r="AX76" s="29">
        <v>30603</v>
      </c>
      <c r="AY76" s="29">
        <v>34227</v>
      </c>
      <c r="AZ76" s="29">
        <v>36175</v>
      </c>
      <c r="BA76" s="29">
        <v>34515</v>
      </c>
      <c r="BB76" s="29">
        <v>32829</v>
      </c>
      <c r="BC76" s="29">
        <v>30959</v>
      </c>
      <c r="BD76" s="29">
        <v>31426</v>
      </c>
      <c r="BE76" s="29">
        <v>31859</v>
      </c>
      <c r="BF76" s="29">
        <v>34898</v>
      </c>
      <c r="BG76" s="29">
        <v>35468</v>
      </c>
      <c r="BH76" s="29">
        <v>37690</v>
      </c>
      <c r="BI76" s="29">
        <v>38766</v>
      </c>
      <c r="BJ76" s="19">
        <v>41007</v>
      </c>
      <c r="BK76" s="19">
        <v>42642</v>
      </c>
      <c r="BL76" s="19">
        <v>46909</v>
      </c>
      <c r="BM76" s="19">
        <v>49215</v>
      </c>
      <c r="BN76" s="19">
        <v>50973</v>
      </c>
      <c r="BO76" s="19">
        <v>56811</v>
      </c>
      <c r="BP76" s="19">
        <v>55398</v>
      </c>
      <c r="BQ76" s="19">
        <v>55008</v>
      </c>
    </row>
    <row r="77" spans="1:69" ht="13.95" customHeight="1">
      <c r="A77" s="28" t="s">
        <v>115</v>
      </c>
      <c r="B77" s="29">
        <v>89</v>
      </c>
      <c r="C77" s="29">
        <v>106</v>
      </c>
      <c r="D77" s="29">
        <v>123</v>
      </c>
      <c r="E77" s="29">
        <v>130</v>
      </c>
      <c r="F77" s="29">
        <v>138</v>
      </c>
      <c r="G77" s="29">
        <v>163</v>
      </c>
      <c r="H77" s="29">
        <v>179</v>
      </c>
      <c r="I77" s="29">
        <v>203</v>
      </c>
      <c r="J77" s="29">
        <v>226</v>
      </c>
      <c r="K77" s="29">
        <v>277</v>
      </c>
      <c r="L77" s="29">
        <v>383</v>
      </c>
      <c r="M77" s="29">
        <v>406</v>
      </c>
      <c r="N77" s="29">
        <v>529</v>
      </c>
      <c r="O77" s="29">
        <v>632</v>
      </c>
      <c r="P77" s="29">
        <v>686</v>
      </c>
      <c r="Q77" s="29">
        <v>168</v>
      </c>
      <c r="R77" s="29">
        <v>747</v>
      </c>
      <c r="S77" s="29">
        <v>844</v>
      </c>
      <c r="T77" s="29">
        <v>899</v>
      </c>
      <c r="U77" s="29">
        <v>1006</v>
      </c>
      <c r="V77" s="29">
        <v>1047</v>
      </c>
      <c r="W77" s="29">
        <v>1041</v>
      </c>
      <c r="X77" s="29">
        <v>1081</v>
      </c>
      <c r="Y77" s="29">
        <v>1129</v>
      </c>
      <c r="Z77" s="29">
        <v>1182</v>
      </c>
      <c r="AA77" s="29">
        <v>1165</v>
      </c>
      <c r="AB77" s="29">
        <v>1197</v>
      </c>
      <c r="AC77" s="29">
        <v>1285</v>
      </c>
      <c r="AD77" s="29">
        <v>1356</v>
      </c>
      <c r="AE77" s="29">
        <v>1462</v>
      </c>
      <c r="AF77" s="29">
        <v>1560</v>
      </c>
      <c r="AG77" s="29">
        <v>1757</v>
      </c>
      <c r="AH77" s="29">
        <v>1762</v>
      </c>
      <c r="AI77" s="29">
        <v>1863</v>
      </c>
      <c r="AJ77" s="29">
        <v>1918</v>
      </c>
      <c r="AK77" s="29">
        <v>1929</v>
      </c>
      <c r="AL77" s="29">
        <v>2023</v>
      </c>
      <c r="AM77" s="29">
        <v>2031</v>
      </c>
      <c r="AN77" s="29">
        <v>2171</v>
      </c>
      <c r="AO77" s="29">
        <v>2324</v>
      </c>
      <c r="AP77" s="29">
        <v>2433</v>
      </c>
      <c r="AQ77" s="29">
        <v>2591</v>
      </c>
      <c r="AR77" s="29">
        <v>2924</v>
      </c>
      <c r="AS77" s="29">
        <v>2943</v>
      </c>
      <c r="AT77" s="29">
        <v>2939</v>
      </c>
      <c r="AU77" s="29">
        <v>3111</v>
      </c>
      <c r="AV77" s="29">
        <v>3225</v>
      </c>
      <c r="AW77" s="29">
        <v>2977</v>
      </c>
      <c r="AX77" s="29">
        <v>3752</v>
      </c>
      <c r="AY77" s="29">
        <v>4144</v>
      </c>
      <c r="AZ77" s="29">
        <v>4096</v>
      </c>
      <c r="BA77" s="29">
        <v>4080</v>
      </c>
      <c r="BB77" s="29">
        <v>3585</v>
      </c>
      <c r="BC77" s="29">
        <v>3957</v>
      </c>
      <c r="BD77" s="29">
        <v>4463</v>
      </c>
      <c r="BE77" s="29">
        <v>4687</v>
      </c>
      <c r="BF77" s="29">
        <v>5419</v>
      </c>
      <c r="BG77" s="29">
        <v>4177</v>
      </c>
      <c r="BH77" s="29">
        <v>4929</v>
      </c>
      <c r="BI77" s="29">
        <v>5025</v>
      </c>
      <c r="BJ77" s="19">
        <v>5435</v>
      </c>
      <c r="BK77" s="19">
        <v>6861</v>
      </c>
      <c r="BL77" s="19">
        <v>7424</v>
      </c>
      <c r="BM77" s="19">
        <v>6543</v>
      </c>
      <c r="BN77" s="19">
        <v>6747</v>
      </c>
      <c r="BO77" s="19">
        <v>6853</v>
      </c>
      <c r="BP77" s="19">
        <v>7023</v>
      </c>
      <c r="BQ77" s="19">
        <v>7193</v>
      </c>
    </row>
    <row r="78" spans="1:69" ht="13.95" customHeight="1">
      <c r="A78" s="28" t="s">
        <v>114</v>
      </c>
      <c r="B78" s="27">
        <v>1198</v>
      </c>
      <c r="C78" s="27">
        <v>1451</v>
      </c>
      <c r="D78" s="27">
        <v>1788</v>
      </c>
      <c r="E78" s="27">
        <v>1791</v>
      </c>
      <c r="F78" s="27">
        <v>2543</v>
      </c>
      <c r="G78" s="27">
        <v>3351</v>
      </c>
      <c r="H78" s="27">
        <v>4390</v>
      </c>
      <c r="I78" s="27">
        <v>5162</v>
      </c>
      <c r="J78" s="27">
        <v>5907</v>
      </c>
      <c r="K78" s="27">
        <v>6843</v>
      </c>
      <c r="L78" s="27">
        <v>8674</v>
      </c>
      <c r="M78" s="27">
        <v>9356</v>
      </c>
      <c r="N78" s="27">
        <v>10733</v>
      </c>
      <c r="O78" s="27">
        <v>12930</v>
      </c>
      <c r="P78" s="27">
        <v>15734</v>
      </c>
      <c r="Q78" s="27">
        <v>3924</v>
      </c>
      <c r="R78" s="27">
        <v>17302</v>
      </c>
      <c r="S78" s="27">
        <v>18524</v>
      </c>
      <c r="T78" s="27">
        <v>20494</v>
      </c>
      <c r="U78" s="27">
        <v>23169</v>
      </c>
      <c r="V78" s="27">
        <v>26866</v>
      </c>
      <c r="W78" s="27">
        <v>27445</v>
      </c>
      <c r="X78" s="27">
        <v>28643</v>
      </c>
      <c r="Y78" s="27">
        <v>30420</v>
      </c>
      <c r="Z78" s="27">
        <v>33546</v>
      </c>
      <c r="AA78" s="27">
        <v>35935</v>
      </c>
      <c r="AB78" s="27">
        <v>39967</v>
      </c>
      <c r="AC78" s="27">
        <v>44471</v>
      </c>
      <c r="AD78" s="27">
        <v>48390</v>
      </c>
      <c r="AE78" s="27">
        <v>57700</v>
      </c>
      <c r="AF78" s="27">
        <v>71139</v>
      </c>
      <c r="AG78" s="27">
        <v>89415</v>
      </c>
      <c r="AH78" s="27">
        <v>99321</v>
      </c>
      <c r="AI78" s="27">
        <v>107051</v>
      </c>
      <c r="AJ78" s="27">
        <v>115352</v>
      </c>
      <c r="AK78" s="27">
        <v>119342</v>
      </c>
      <c r="AL78" s="27">
        <v>123790</v>
      </c>
      <c r="AM78" s="27">
        <v>131403</v>
      </c>
      <c r="AN78" s="27">
        <v>141045</v>
      </c>
      <c r="AO78" s="27">
        <v>154502</v>
      </c>
      <c r="AP78" s="27">
        <v>172238</v>
      </c>
      <c r="AQ78" s="27">
        <v>196471</v>
      </c>
      <c r="AR78" s="27">
        <v>219605</v>
      </c>
      <c r="AS78" s="27">
        <v>240148</v>
      </c>
      <c r="AT78" s="27">
        <v>250605</v>
      </c>
      <c r="AU78" s="27">
        <v>252779</v>
      </c>
      <c r="AV78" s="27">
        <v>266425</v>
      </c>
      <c r="AW78" s="27">
        <v>280626</v>
      </c>
      <c r="AX78" s="27">
        <v>334368</v>
      </c>
      <c r="AY78" s="27">
        <v>369081</v>
      </c>
      <c r="AZ78" s="27">
        <v>372481</v>
      </c>
      <c r="BA78" s="27">
        <v>346755</v>
      </c>
      <c r="BB78" s="27">
        <v>358264</v>
      </c>
      <c r="BC78" s="27">
        <v>409497</v>
      </c>
      <c r="BD78" s="27">
        <v>482257</v>
      </c>
      <c r="BE78" s="27">
        <v>511325</v>
      </c>
      <c r="BF78" s="27">
        <v>533152</v>
      </c>
      <c r="BG78" s="27">
        <v>551219</v>
      </c>
      <c r="BH78" s="27">
        <v>584816</v>
      </c>
      <c r="BI78" s="27">
        <v>747582</v>
      </c>
      <c r="BJ78" s="26">
        <v>796450</v>
      </c>
      <c r="BK78" s="26">
        <v>914081</v>
      </c>
      <c r="BL78" s="26">
        <v>891297</v>
      </c>
      <c r="BM78" s="26">
        <v>852655</v>
      </c>
      <c r="BN78" s="26">
        <v>901529</v>
      </c>
      <c r="BO78" s="26">
        <v>953834</v>
      </c>
      <c r="BP78" s="26">
        <v>991561</v>
      </c>
      <c r="BQ78" s="26">
        <v>1039836</v>
      </c>
    </row>
    <row r="79" spans="1:69" ht="13.95" customHeight="1">
      <c r="A79" s="25" t="s">
        <v>113</v>
      </c>
      <c r="B79" s="32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K79" s="30"/>
      <c r="BL79" s="30"/>
      <c r="BM79" s="30"/>
      <c r="BN79" s="30"/>
      <c r="BO79" s="30"/>
      <c r="BP79" s="30"/>
      <c r="BQ79" s="30"/>
    </row>
    <row r="80" spans="1:69" ht="13.95" customHeight="1">
      <c r="A80" s="28" t="s">
        <v>112</v>
      </c>
      <c r="B80" s="29" t="s">
        <v>59</v>
      </c>
      <c r="C80" s="29" t="s">
        <v>59</v>
      </c>
      <c r="D80" s="29" t="s">
        <v>59</v>
      </c>
      <c r="E80" s="29" t="s">
        <v>59</v>
      </c>
      <c r="F80" s="29">
        <v>64</v>
      </c>
      <c r="G80" s="29">
        <v>2748</v>
      </c>
      <c r="H80" s="29">
        <v>4649</v>
      </c>
      <c r="I80" s="29">
        <v>5695</v>
      </c>
      <c r="J80" s="29">
        <v>6213</v>
      </c>
      <c r="K80" s="29">
        <v>6622</v>
      </c>
      <c r="L80" s="29">
        <v>7479</v>
      </c>
      <c r="M80" s="29">
        <v>8052</v>
      </c>
      <c r="N80" s="29">
        <v>9639</v>
      </c>
      <c r="O80" s="29">
        <v>12875</v>
      </c>
      <c r="P80" s="29">
        <v>15834</v>
      </c>
      <c r="Q80" s="29">
        <v>4264</v>
      </c>
      <c r="R80" s="29">
        <v>19345</v>
      </c>
      <c r="S80" s="29">
        <v>22768</v>
      </c>
      <c r="T80" s="29">
        <v>26495</v>
      </c>
      <c r="U80" s="29">
        <v>32090</v>
      </c>
      <c r="V80" s="29">
        <v>39149</v>
      </c>
      <c r="W80" s="29">
        <v>46567</v>
      </c>
      <c r="X80" s="29">
        <v>52588</v>
      </c>
      <c r="Y80" s="29">
        <v>57540</v>
      </c>
      <c r="Z80" s="29">
        <v>65822</v>
      </c>
      <c r="AA80" s="29">
        <v>70164</v>
      </c>
      <c r="AB80" s="29">
        <v>75120</v>
      </c>
      <c r="AC80" s="29">
        <v>78878</v>
      </c>
      <c r="AD80" s="29">
        <v>84964</v>
      </c>
      <c r="AE80" s="29">
        <v>98102</v>
      </c>
      <c r="AF80" s="29">
        <v>104489</v>
      </c>
      <c r="AG80" s="29">
        <v>119024</v>
      </c>
      <c r="AH80" s="29">
        <v>130552</v>
      </c>
      <c r="AI80" s="29">
        <v>144747</v>
      </c>
      <c r="AJ80" s="29">
        <v>159855</v>
      </c>
      <c r="AK80" s="29">
        <v>174225</v>
      </c>
      <c r="AL80" s="29">
        <v>190016</v>
      </c>
      <c r="AM80" s="29">
        <v>192822</v>
      </c>
      <c r="AN80" s="29">
        <v>190447</v>
      </c>
      <c r="AO80" s="29">
        <v>197113</v>
      </c>
      <c r="AP80" s="29">
        <v>217384</v>
      </c>
      <c r="AQ80" s="29">
        <v>230855</v>
      </c>
      <c r="AR80" s="29">
        <v>249433</v>
      </c>
      <c r="AS80" s="29">
        <v>269360</v>
      </c>
      <c r="AT80" s="29">
        <v>298638</v>
      </c>
      <c r="AU80" s="29">
        <v>329868</v>
      </c>
      <c r="AV80" s="29">
        <v>375407</v>
      </c>
      <c r="AW80" s="29">
        <v>390758</v>
      </c>
      <c r="AX80" s="29">
        <v>430093</v>
      </c>
      <c r="AY80" s="29">
        <v>451636</v>
      </c>
      <c r="AZ80" s="29">
        <v>485653</v>
      </c>
      <c r="BA80" s="29">
        <v>471793</v>
      </c>
      <c r="BB80" s="29">
        <v>497826</v>
      </c>
      <c r="BC80" s="29">
        <v>511688</v>
      </c>
      <c r="BD80" s="29">
        <v>546202</v>
      </c>
      <c r="BE80" s="29">
        <v>594536</v>
      </c>
      <c r="BF80" s="29">
        <v>597307</v>
      </c>
      <c r="BG80" s="29">
        <v>588706</v>
      </c>
      <c r="BH80" s="29">
        <v>650996</v>
      </c>
      <c r="BI80" s="29">
        <v>776225</v>
      </c>
      <c r="BJ80" s="19">
        <v>696458</v>
      </c>
      <c r="BK80" s="19">
        <v>755094</v>
      </c>
      <c r="BL80" s="19">
        <v>829902</v>
      </c>
      <c r="BM80" s="19">
        <v>850446</v>
      </c>
      <c r="BN80" s="19">
        <v>967559</v>
      </c>
      <c r="BO80" s="19">
        <v>1037071</v>
      </c>
      <c r="BP80" s="19">
        <v>1113932</v>
      </c>
      <c r="BQ80" s="19">
        <v>1261416</v>
      </c>
    </row>
    <row r="81" spans="1:69" ht="13.95" customHeight="1">
      <c r="A81" s="25" t="s">
        <v>111</v>
      </c>
      <c r="B81" s="32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K81" s="30"/>
      <c r="BL81" s="30"/>
      <c r="BM81" s="30"/>
      <c r="BN81" s="30"/>
      <c r="BO81" s="30"/>
      <c r="BP81" s="30"/>
      <c r="BQ81" s="30"/>
    </row>
    <row r="82" spans="1:69" ht="13.95" customHeight="1">
      <c r="A82" s="28" t="s">
        <v>110</v>
      </c>
      <c r="B82" s="29">
        <v>661</v>
      </c>
      <c r="C82" s="29">
        <v>632</v>
      </c>
      <c r="D82" s="29">
        <v>682</v>
      </c>
      <c r="E82" s="29">
        <v>668</v>
      </c>
      <c r="F82" s="29">
        <v>736</v>
      </c>
      <c r="G82" s="29">
        <v>731</v>
      </c>
      <c r="H82" s="29">
        <v>944</v>
      </c>
      <c r="I82" s="29">
        <v>1035</v>
      </c>
      <c r="J82" s="29">
        <v>1032</v>
      </c>
      <c r="K82" s="29">
        <v>1613</v>
      </c>
      <c r="L82" s="29">
        <v>1812</v>
      </c>
      <c r="M82" s="29">
        <v>2596</v>
      </c>
      <c r="N82" s="29">
        <v>2750</v>
      </c>
      <c r="O82" s="29">
        <v>4689</v>
      </c>
      <c r="P82" s="29">
        <v>3248</v>
      </c>
      <c r="Q82" s="29">
        <v>1166</v>
      </c>
      <c r="R82" s="29">
        <v>3558</v>
      </c>
      <c r="S82" s="29">
        <v>3365</v>
      </c>
      <c r="T82" s="29">
        <v>4373</v>
      </c>
      <c r="U82" s="29">
        <v>5083</v>
      </c>
      <c r="V82" s="29">
        <v>5439</v>
      </c>
      <c r="W82" s="29">
        <v>5571</v>
      </c>
      <c r="X82" s="29">
        <v>5581</v>
      </c>
      <c r="Y82" s="29">
        <v>5441</v>
      </c>
      <c r="Z82" s="29">
        <v>5617</v>
      </c>
      <c r="AA82" s="29">
        <v>5330</v>
      </c>
      <c r="AB82" s="29">
        <v>5565</v>
      </c>
      <c r="AC82" s="29">
        <v>5294</v>
      </c>
      <c r="AD82" s="29">
        <v>5650</v>
      </c>
      <c r="AE82" s="29">
        <v>5148</v>
      </c>
      <c r="AF82" s="29">
        <v>4945</v>
      </c>
      <c r="AG82" s="29">
        <v>5483</v>
      </c>
      <c r="AH82" s="29">
        <v>4347</v>
      </c>
      <c r="AI82" s="29">
        <v>5720</v>
      </c>
      <c r="AJ82" s="29">
        <v>5106</v>
      </c>
      <c r="AK82" s="29">
        <v>5234</v>
      </c>
      <c r="AL82" s="29">
        <v>4721</v>
      </c>
      <c r="AM82" s="29">
        <v>4632</v>
      </c>
      <c r="AN82" s="29">
        <v>1878</v>
      </c>
      <c r="AO82" s="29">
        <v>5189</v>
      </c>
      <c r="AP82" s="29">
        <v>5761</v>
      </c>
      <c r="AQ82" s="29">
        <v>5741</v>
      </c>
      <c r="AR82" s="29">
        <v>7047</v>
      </c>
      <c r="AS82" s="29">
        <v>6573</v>
      </c>
      <c r="AT82" s="29">
        <v>6976</v>
      </c>
      <c r="AU82" s="29">
        <v>4592</v>
      </c>
      <c r="AV82" s="29">
        <v>7829</v>
      </c>
      <c r="AW82" s="29">
        <v>8899</v>
      </c>
      <c r="AX82" s="29">
        <v>8218</v>
      </c>
      <c r="AY82" s="29">
        <v>6564</v>
      </c>
      <c r="AZ82" s="29">
        <v>6697</v>
      </c>
      <c r="BA82" s="29">
        <v>7760</v>
      </c>
      <c r="BB82" s="29">
        <v>6969</v>
      </c>
      <c r="BC82" s="29">
        <v>8776</v>
      </c>
      <c r="BD82" s="29">
        <v>7805</v>
      </c>
      <c r="BE82" s="29">
        <v>3777</v>
      </c>
      <c r="BF82" s="29">
        <v>4528</v>
      </c>
      <c r="BG82" s="29">
        <v>6284</v>
      </c>
      <c r="BH82" s="29">
        <v>3693</v>
      </c>
      <c r="BI82" s="29">
        <v>2106</v>
      </c>
      <c r="BJ82" s="19">
        <v>6215</v>
      </c>
      <c r="BK82" s="19">
        <v>12078</v>
      </c>
      <c r="BL82" s="19">
        <v>60434</v>
      </c>
      <c r="BM82" s="19">
        <v>16021</v>
      </c>
      <c r="BN82" s="19">
        <v>8077</v>
      </c>
      <c r="BO82" s="19">
        <v>4565</v>
      </c>
      <c r="BP82" s="19">
        <v>3650</v>
      </c>
      <c r="BQ82" s="19">
        <v>2733</v>
      </c>
    </row>
    <row r="83" spans="1:69" ht="13.95" customHeight="1">
      <c r="A83" s="28" t="s">
        <v>109</v>
      </c>
      <c r="B83" s="29">
        <v>1951</v>
      </c>
      <c r="C83" s="29">
        <v>2233</v>
      </c>
      <c r="D83" s="29">
        <v>2546</v>
      </c>
      <c r="E83" s="29">
        <v>2858</v>
      </c>
      <c r="F83" s="29">
        <v>3319</v>
      </c>
      <c r="G83" s="29">
        <v>3794</v>
      </c>
      <c r="H83" s="29">
        <v>4275</v>
      </c>
      <c r="I83" s="29">
        <v>4772</v>
      </c>
      <c r="J83" s="29">
        <v>5535</v>
      </c>
      <c r="K83" s="29">
        <v>6575</v>
      </c>
      <c r="L83" s="29">
        <v>7672</v>
      </c>
      <c r="M83" s="29">
        <v>8889</v>
      </c>
      <c r="N83" s="29">
        <v>10769</v>
      </c>
      <c r="O83" s="29">
        <v>13222</v>
      </c>
      <c r="P83" s="29">
        <v>15469</v>
      </c>
      <c r="Q83" s="29">
        <v>4266</v>
      </c>
      <c r="R83" s="29">
        <v>17719</v>
      </c>
      <c r="S83" s="29">
        <v>19836</v>
      </c>
      <c r="T83" s="29">
        <v>22658</v>
      </c>
      <c r="U83" s="29">
        <v>26594</v>
      </c>
      <c r="V83" s="29">
        <v>31277</v>
      </c>
      <c r="W83" s="29">
        <v>34325</v>
      </c>
      <c r="X83" s="29">
        <v>36507</v>
      </c>
      <c r="Y83" s="29">
        <v>38054</v>
      </c>
      <c r="Z83" s="29">
        <v>38591</v>
      </c>
      <c r="AA83" s="29">
        <v>41363</v>
      </c>
      <c r="AB83" s="29">
        <v>43750</v>
      </c>
      <c r="AC83" s="29">
        <v>46878</v>
      </c>
      <c r="AD83" s="29">
        <v>49167</v>
      </c>
      <c r="AE83" s="29">
        <v>51983</v>
      </c>
      <c r="AF83" s="29">
        <v>56106</v>
      </c>
      <c r="AG83" s="29">
        <v>57571</v>
      </c>
      <c r="AH83" s="29">
        <v>60045</v>
      </c>
      <c r="AI83" s="29">
        <v>62483</v>
      </c>
      <c r="AJ83" s="29">
        <v>65834</v>
      </c>
      <c r="AK83" s="29">
        <v>68024</v>
      </c>
      <c r="AL83" s="29">
        <v>71490</v>
      </c>
      <c r="AM83" s="29">
        <v>73433</v>
      </c>
      <c r="AN83" s="29">
        <v>75085</v>
      </c>
      <c r="AO83" s="29">
        <v>77101</v>
      </c>
      <c r="AP83" s="29">
        <v>80922</v>
      </c>
      <c r="AQ83" s="29">
        <v>83311</v>
      </c>
      <c r="AR83" s="29">
        <v>85096</v>
      </c>
      <c r="AS83" s="29">
        <v>88697</v>
      </c>
      <c r="AT83" s="29">
        <v>93304</v>
      </c>
      <c r="AU83" s="29">
        <v>98244</v>
      </c>
      <c r="AV83" s="29">
        <v>103872</v>
      </c>
      <c r="AW83" s="29">
        <v>108896</v>
      </c>
      <c r="AX83" s="29">
        <v>117975</v>
      </c>
      <c r="AY83" s="29">
        <v>119763</v>
      </c>
      <c r="AZ83" s="29">
        <v>124367</v>
      </c>
      <c r="BA83" s="29">
        <v>122292</v>
      </c>
      <c r="BB83" s="29">
        <v>131639</v>
      </c>
      <c r="BC83" s="29">
        <v>134565</v>
      </c>
      <c r="BD83" s="29">
        <v>139123</v>
      </c>
      <c r="BE83" s="29">
        <v>144716</v>
      </c>
      <c r="BF83" s="29">
        <v>142161</v>
      </c>
      <c r="BG83" s="29">
        <v>140685</v>
      </c>
      <c r="BH83" s="29">
        <v>149619</v>
      </c>
      <c r="BI83" s="29">
        <v>153822</v>
      </c>
      <c r="BJ83" s="19">
        <v>156095</v>
      </c>
      <c r="BK83" s="19">
        <v>168692</v>
      </c>
      <c r="BL83" s="19">
        <v>179199</v>
      </c>
      <c r="BM83" s="19">
        <v>183137</v>
      </c>
      <c r="BN83" s="19">
        <v>195765</v>
      </c>
      <c r="BO83" s="19">
        <v>201978</v>
      </c>
      <c r="BP83" s="19">
        <v>208058</v>
      </c>
      <c r="BQ83" s="19">
        <v>221027</v>
      </c>
    </row>
    <row r="84" spans="1:69" ht="13.95" customHeight="1">
      <c r="A84" s="28" t="s">
        <v>108</v>
      </c>
      <c r="B84" s="29">
        <v>3809</v>
      </c>
      <c r="C84" s="29">
        <v>3344</v>
      </c>
      <c r="D84" s="29">
        <v>3178</v>
      </c>
      <c r="E84" s="29">
        <v>2577</v>
      </c>
      <c r="F84" s="29">
        <v>2215</v>
      </c>
      <c r="G84" s="29">
        <v>2263</v>
      </c>
      <c r="H84" s="29">
        <v>2527</v>
      </c>
      <c r="I84" s="29">
        <v>2577</v>
      </c>
      <c r="J84" s="29">
        <v>3359</v>
      </c>
      <c r="K84" s="29">
        <v>6166</v>
      </c>
      <c r="L84" s="29">
        <v>7072</v>
      </c>
      <c r="M84" s="29">
        <v>5354</v>
      </c>
      <c r="N84" s="29">
        <v>6065</v>
      </c>
      <c r="O84" s="29">
        <v>13459</v>
      </c>
      <c r="P84" s="29">
        <v>19453</v>
      </c>
      <c r="Q84" s="29">
        <v>4004</v>
      </c>
      <c r="R84" s="29">
        <v>15315</v>
      </c>
      <c r="S84" s="29">
        <v>11847</v>
      </c>
      <c r="T84" s="29">
        <v>10813</v>
      </c>
      <c r="U84" s="29">
        <v>18051</v>
      </c>
      <c r="V84" s="29">
        <v>19656</v>
      </c>
      <c r="W84" s="29">
        <v>23728</v>
      </c>
      <c r="X84" s="29">
        <v>31464</v>
      </c>
      <c r="Y84" s="29">
        <v>18421</v>
      </c>
      <c r="Z84" s="29">
        <v>17475</v>
      </c>
      <c r="AA84" s="29">
        <v>17753</v>
      </c>
      <c r="AB84" s="29">
        <v>17080</v>
      </c>
      <c r="AC84" s="29">
        <v>15271</v>
      </c>
      <c r="AD84" s="29">
        <v>15616</v>
      </c>
      <c r="AE84" s="29">
        <v>18889</v>
      </c>
      <c r="AF84" s="29">
        <v>27084</v>
      </c>
      <c r="AG84" s="29">
        <v>39466</v>
      </c>
      <c r="AH84" s="29">
        <v>37802</v>
      </c>
      <c r="AI84" s="29">
        <v>28729</v>
      </c>
      <c r="AJ84" s="29">
        <v>23638</v>
      </c>
      <c r="AK84" s="29">
        <v>24898</v>
      </c>
      <c r="AL84" s="29">
        <v>22888</v>
      </c>
      <c r="AM84" s="29">
        <v>22070</v>
      </c>
      <c r="AN84" s="29">
        <v>23631</v>
      </c>
      <c r="AO84" s="29">
        <v>23012</v>
      </c>
      <c r="AP84" s="29">
        <v>30242</v>
      </c>
      <c r="AQ84" s="29">
        <v>53267</v>
      </c>
      <c r="AR84" s="29">
        <v>57054</v>
      </c>
      <c r="AS84" s="29">
        <v>44994</v>
      </c>
      <c r="AT84" s="29">
        <v>35435</v>
      </c>
      <c r="AU84" s="29">
        <v>33814</v>
      </c>
      <c r="AV84" s="29">
        <v>35107</v>
      </c>
      <c r="AW84" s="29">
        <v>45340</v>
      </c>
      <c r="AX84" s="29">
        <v>122537</v>
      </c>
      <c r="AY84" s="29">
        <v>160145</v>
      </c>
      <c r="AZ84" s="29">
        <v>120556</v>
      </c>
      <c r="BA84" s="29">
        <v>93771</v>
      </c>
      <c r="BB84" s="29">
        <v>70729</v>
      </c>
      <c r="BC84" s="29">
        <v>45717</v>
      </c>
      <c r="BD84" s="29">
        <v>34978</v>
      </c>
      <c r="BE84" s="29">
        <v>35159</v>
      </c>
      <c r="BF84" s="29">
        <v>33320</v>
      </c>
      <c r="BG84" s="29">
        <v>30948</v>
      </c>
      <c r="BH84" s="29">
        <v>29900</v>
      </c>
      <c r="BI84" s="29">
        <v>475124</v>
      </c>
      <c r="BJ84" s="19">
        <v>396185</v>
      </c>
      <c r="BK84" s="19">
        <v>36802</v>
      </c>
      <c r="BL84" s="19">
        <v>37052</v>
      </c>
      <c r="BM84" s="19">
        <v>54829</v>
      </c>
      <c r="BN84" s="19">
        <v>48897</v>
      </c>
      <c r="BO84" s="19">
        <v>49354</v>
      </c>
      <c r="BP84" s="19">
        <v>48729</v>
      </c>
      <c r="BQ84" s="19">
        <v>47646</v>
      </c>
    </row>
    <row r="85" spans="1:69" ht="13.95" customHeight="1">
      <c r="A85" s="28" t="s">
        <v>107</v>
      </c>
      <c r="B85" s="29">
        <v>165</v>
      </c>
      <c r="C85" s="29">
        <v>179</v>
      </c>
      <c r="D85" s="29">
        <v>150</v>
      </c>
      <c r="E85" s="29">
        <v>231</v>
      </c>
      <c r="F85" s="29">
        <v>238</v>
      </c>
      <c r="G85" s="29">
        <v>271</v>
      </c>
      <c r="H85" s="29">
        <v>312</v>
      </c>
      <c r="I85" s="29">
        <v>383</v>
      </c>
      <c r="J85" s="29">
        <v>499</v>
      </c>
      <c r="K85" s="29">
        <v>764</v>
      </c>
      <c r="L85" s="29">
        <v>1125</v>
      </c>
      <c r="M85" s="29">
        <v>1633</v>
      </c>
      <c r="N85" s="29">
        <v>1826</v>
      </c>
      <c r="O85" s="29">
        <v>2059</v>
      </c>
      <c r="P85" s="29">
        <v>2499</v>
      </c>
      <c r="Q85" s="29">
        <v>662</v>
      </c>
      <c r="R85" s="29">
        <v>2968</v>
      </c>
      <c r="S85" s="29">
        <v>3682</v>
      </c>
      <c r="T85" s="29">
        <v>4372</v>
      </c>
      <c r="U85" s="29">
        <v>5640</v>
      </c>
      <c r="V85" s="29">
        <v>7757</v>
      </c>
      <c r="W85" s="29">
        <v>8741</v>
      </c>
      <c r="X85" s="29">
        <v>10001</v>
      </c>
      <c r="Y85" s="29">
        <v>11273</v>
      </c>
      <c r="Z85" s="29">
        <v>25266</v>
      </c>
      <c r="AA85" s="29">
        <v>12386</v>
      </c>
      <c r="AB85" s="29">
        <v>12658</v>
      </c>
      <c r="AC85" s="29">
        <v>13909</v>
      </c>
      <c r="AD85" s="29">
        <v>14717</v>
      </c>
      <c r="AE85" s="29">
        <v>15907</v>
      </c>
      <c r="AF85" s="29">
        <v>17198</v>
      </c>
      <c r="AG85" s="29">
        <v>18944</v>
      </c>
      <c r="AH85" s="29">
        <v>21582</v>
      </c>
      <c r="AI85" s="29">
        <v>23941</v>
      </c>
      <c r="AJ85" s="29">
        <v>27590</v>
      </c>
      <c r="AK85" s="29">
        <v>26837</v>
      </c>
      <c r="AL85" s="29">
        <v>27881</v>
      </c>
      <c r="AM85" s="29">
        <v>28828</v>
      </c>
      <c r="AN85" s="29">
        <v>27799</v>
      </c>
      <c r="AO85" s="29">
        <v>28949</v>
      </c>
      <c r="AP85" s="29">
        <v>30250</v>
      </c>
      <c r="AQ85" s="29">
        <v>33251</v>
      </c>
      <c r="AR85" s="29">
        <v>35525</v>
      </c>
      <c r="AS85" s="29">
        <v>36790</v>
      </c>
      <c r="AT85" s="29">
        <v>37899</v>
      </c>
      <c r="AU85" s="29">
        <v>38295</v>
      </c>
      <c r="AV85" s="29">
        <v>39715</v>
      </c>
      <c r="AW85" s="29">
        <v>40556</v>
      </c>
      <c r="AX85" s="29">
        <v>50913</v>
      </c>
      <c r="AY85" s="29">
        <v>58651</v>
      </c>
      <c r="AZ85" s="29">
        <v>55440</v>
      </c>
      <c r="BA85" s="29">
        <v>47948</v>
      </c>
      <c r="BB85" s="29">
        <v>46687</v>
      </c>
      <c r="BC85" s="29">
        <v>47615</v>
      </c>
      <c r="BD85" s="29">
        <v>47823</v>
      </c>
      <c r="BE85" s="29">
        <v>49076</v>
      </c>
      <c r="BF85" s="29">
        <v>50011</v>
      </c>
      <c r="BG85" s="29">
        <v>49499</v>
      </c>
      <c r="BH85" s="29">
        <v>50552</v>
      </c>
      <c r="BI85" s="29">
        <v>52997</v>
      </c>
      <c r="BJ85" s="19">
        <v>89810</v>
      </c>
      <c r="BK85" s="19">
        <v>76463</v>
      </c>
      <c r="BL85" s="19">
        <v>71097</v>
      </c>
      <c r="BM85" s="19">
        <v>72723</v>
      </c>
      <c r="BN85" s="19">
        <v>76733</v>
      </c>
      <c r="BO85" s="19">
        <v>79092</v>
      </c>
      <c r="BP85" s="19">
        <v>81878</v>
      </c>
      <c r="BQ85" s="19">
        <v>82181</v>
      </c>
    </row>
    <row r="86" spans="1:69" ht="13.95" customHeight="1">
      <c r="A86" s="28" t="s">
        <v>106</v>
      </c>
      <c r="B86" s="29">
        <v>275</v>
      </c>
      <c r="C86" s="29">
        <v>284</v>
      </c>
      <c r="D86" s="29">
        <v>308</v>
      </c>
      <c r="E86" s="29">
        <v>299</v>
      </c>
      <c r="F86" s="29">
        <v>363</v>
      </c>
      <c r="G86" s="29">
        <v>418</v>
      </c>
      <c r="H86" s="29">
        <v>505</v>
      </c>
      <c r="I86" s="29">
        <v>587</v>
      </c>
      <c r="J86" s="29">
        <v>960</v>
      </c>
      <c r="K86" s="29">
        <v>2179</v>
      </c>
      <c r="L86" s="29">
        <v>3218</v>
      </c>
      <c r="M86" s="29">
        <v>3641</v>
      </c>
      <c r="N86" s="29">
        <v>4433</v>
      </c>
      <c r="O86" s="29">
        <v>6643</v>
      </c>
      <c r="P86" s="29">
        <v>7959</v>
      </c>
      <c r="Q86" s="29">
        <v>1824</v>
      </c>
      <c r="R86" s="29">
        <v>8527</v>
      </c>
      <c r="S86" s="29">
        <v>8926</v>
      </c>
      <c r="T86" s="29">
        <v>10787</v>
      </c>
      <c r="U86" s="29">
        <v>14016</v>
      </c>
      <c r="V86" s="29">
        <v>16205</v>
      </c>
      <c r="W86" s="29">
        <v>15581</v>
      </c>
      <c r="X86" s="29">
        <v>17959</v>
      </c>
      <c r="Y86" s="29">
        <v>18103</v>
      </c>
      <c r="Z86" s="29">
        <v>18590</v>
      </c>
      <c r="AA86" s="29">
        <v>18652</v>
      </c>
      <c r="AB86" s="29">
        <v>18987</v>
      </c>
      <c r="AC86" s="29">
        <v>20132</v>
      </c>
      <c r="AD86" s="29">
        <v>21353</v>
      </c>
      <c r="AE86" s="29">
        <v>24131</v>
      </c>
      <c r="AF86" s="29">
        <v>28649</v>
      </c>
      <c r="AG86" s="29">
        <v>32787</v>
      </c>
      <c r="AH86" s="29">
        <v>35312</v>
      </c>
      <c r="AI86" s="29">
        <v>36892</v>
      </c>
      <c r="AJ86" s="29">
        <v>37594</v>
      </c>
      <c r="AK86" s="29">
        <v>37933</v>
      </c>
      <c r="AL86" s="29">
        <v>36061</v>
      </c>
      <c r="AM86" s="29">
        <v>33585</v>
      </c>
      <c r="AN86" s="29">
        <v>33147</v>
      </c>
      <c r="AO86" s="29">
        <v>32483</v>
      </c>
      <c r="AP86" s="29">
        <v>34053</v>
      </c>
      <c r="AQ86" s="29">
        <v>38150</v>
      </c>
      <c r="AR86" s="29">
        <v>42526</v>
      </c>
      <c r="AS86" s="29">
        <v>46012</v>
      </c>
      <c r="AT86" s="29">
        <v>50833</v>
      </c>
      <c r="AU86" s="29">
        <v>53928</v>
      </c>
      <c r="AV86" s="29">
        <v>54458</v>
      </c>
      <c r="AW86" s="29">
        <v>60673</v>
      </c>
      <c r="AX86" s="29">
        <v>79080</v>
      </c>
      <c r="AY86" s="29">
        <v>95110</v>
      </c>
      <c r="AZ86" s="29">
        <v>103199</v>
      </c>
      <c r="BA86" s="29">
        <v>106871</v>
      </c>
      <c r="BB86" s="29">
        <v>109706</v>
      </c>
      <c r="BC86" s="29">
        <v>102936</v>
      </c>
      <c r="BD86" s="29">
        <v>104797</v>
      </c>
      <c r="BE86" s="29">
        <v>102300</v>
      </c>
      <c r="BF86" s="29">
        <v>99702</v>
      </c>
      <c r="BG86" s="29">
        <v>98065</v>
      </c>
      <c r="BH86" s="29">
        <v>93587</v>
      </c>
      <c r="BI86" s="29">
        <v>115389</v>
      </c>
      <c r="BJ86" s="19">
        <v>168392</v>
      </c>
      <c r="BK86" s="19">
        <v>193932</v>
      </c>
      <c r="BL86" s="19">
        <v>190388</v>
      </c>
      <c r="BM86" s="19">
        <v>163064</v>
      </c>
      <c r="BN86" s="19">
        <v>165789</v>
      </c>
      <c r="BO86" s="19">
        <v>172647</v>
      </c>
      <c r="BP86" s="19">
        <v>176869</v>
      </c>
      <c r="BQ86" s="19">
        <v>181111</v>
      </c>
    </row>
    <row r="87" spans="1:69" ht="13.95" customHeight="1">
      <c r="A87" s="28" t="s">
        <v>105</v>
      </c>
      <c r="B87" s="29">
        <v>2338</v>
      </c>
      <c r="C87" s="29">
        <v>2633</v>
      </c>
      <c r="D87" s="29">
        <v>2785</v>
      </c>
      <c r="E87" s="29">
        <v>2828</v>
      </c>
      <c r="F87" s="29">
        <v>2799</v>
      </c>
      <c r="G87" s="29">
        <v>2776</v>
      </c>
      <c r="H87" s="29">
        <v>3243</v>
      </c>
      <c r="I87" s="29">
        <v>3712</v>
      </c>
      <c r="J87" s="29">
        <v>4260</v>
      </c>
      <c r="K87" s="29">
        <v>5640</v>
      </c>
      <c r="L87" s="29">
        <v>6740</v>
      </c>
      <c r="M87" s="29">
        <v>6153</v>
      </c>
      <c r="N87" s="29">
        <v>7856</v>
      </c>
      <c r="O87" s="29">
        <v>10088</v>
      </c>
      <c r="P87" s="29">
        <v>12156</v>
      </c>
      <c r="Q87" s="29">
        <v>3060</v>
      </c>
      <c r="R87" s="29">
        <v>12957</v>
      </c>
      <c r="S87" s="29">
        <v>13837</v>
      </c>
      <c r="T87" s="29">
        <v>13361</v>
      </c>
      <c r="U87" s="29">
        <v>17163</v>
      </c>
      <c r="V87" s="29">
        <v>19951</v>
      </c>
      <c r="W87" s="29">
        <v>20192</v>
      </c>
      <c r="X87" s="29">
        <v>21506</v>
      </c>
      <c r="Y87" s="29">
        <v>22085</v>
      </c>
      <c r="Z87" s="29">
        <v>23464</v>
      </c>
      <c r="AA87" s="29">
        <v>25173</v>
      </c>
      <c r="AB87" s="29">
        <v>26065</v>
      </c>
      <c r="AC87" s="29">
        <v>28903</v>
      </c>
      <c r="AD87" s="29">
        <v>31050</v>
      </c>
      <c r="AE87" s="29">
        <v>32725</v>
      </c>
      <c r="AF87" s="29">
        <v>38605</v>
      </c>
      <c r="AG87" s="29">
        <v>45406</v>
      </c>
      <c r="AH87" s="29">
        <v>51002</v>
      </c>
      <c r="AI87" s="29">
        <v>59468</v>
      </c>
      <c r="AJ87" s="29">
        <v>63996</v>
      </c>
      <c r="AK87" s="29">
        <v>66773</v>
      </c>
      <c r="AL87" s="29">
        <v>71945</v>
      </c>
      <c r="AM87" s="29">
        <v>75150</v>
      </c>
      <c r="AN87" s="29">
        <v>80877</v>
      </c>
      <c r="AO87" s="29">
        <v>86939</v>
      </c>
      <c r="AP87" s="29">
        <v>88496</v>
      </c>
      <c r="AQ87" s="29">
        <v>98950</v>
      </c>
      <c r="AR87" s="29">
        <v>107326</v>
      </c>
      <c r="AS87" s="29">
        <v>109961</v>
      </c>
      <c r="AT87" s="29">
        <v>121353</v>
      </c>
      <c r="AU87" s="29">
        <v>123552</v>
      </c>
      <c r="AV87" s="29">
        <v>124950</v>
      </c>
      <c r="AW87" s="29">
        <v>166847</v>
      </c>
      <c r="AX87" s="29">
        <v>154357</v>
      </c>
      <c r="AY87" s="29">
        <v>181873</v>
      </c>
      <c r="AZ87" s="29">
        <v>187010</v>
      </c>
      <c r="BA87" s="29">
        <v>162606</v>
      </c>
      <c r="BB87" s="29">
        <v>170681</v>
      </c>
      <c r="BC87" s="29">
        <v>173987</v>
      </c>
      <c r="BD87" s="29">
        <v>174274</v>
      </c>
      <c r="BE87" s="29">
        <v>179070</v>
      </c>
      <c r="BF87" s="29">
        <v>173721</v>
      </c>
      <c r="BG87" s="29">
        <v>169808</v>
      </c>
      <c r="BH87" s="29">
        <v>187436</v>
      </c>
      <c r="BI87" s="29">
        <v>464201</v>
      </c>
      <c r="BJ87" s="19">
        <v>831032</v>
      </c>
      <c r="BK87" s="19">
        <v>378130</v>
      </c>
      <c r="BL87" s="19">
        <v>253919</v>
      </c>
      <c r="BM87" s="19">
        <v>486663</v>
      </c>
      <c r="BN87" s="19">
        <v>395914</v>
      </c>
      <c r="BO87" s="19">
        <v>319562</v>
      </c>
      <c r="BP87" s="19">
        <v>296755</v>
      </c>
      <c r="BQ87" s="19">
        <v>316893</v>
      </c>
    </row>
    <row r="88" spans="1:69" ht="13.95" customHeight="1">
      <c r="A88" s="28" t="s">
        <v>104</v>
      </c>
      <c r="B88" s="27">
        <v>9198</v>
      </c>
      <c r="C88" s="27">
        <v>9304</v>
      </c>
      <c r="D88" s="27">
        <v>9650</v>
      </c>
      <c r="E88" s="27">
        <v>9462</v>
      </c>
      <c r="F88" s="27">
        <v>9671</v>
      </c>
      <c r="G88" s="27">
        <v>10253</v>
      </c>
      <c r="H88" s="27">
        <v>11806</v>
      </c>
      <c r="I88" s="27">
        <v>13066</v>
      </c>
      <c r="J88" s="27">
        <v>15645</v>
      </c>
      <c r="K88" s="27">
        <v>22936</v>
      </c>
      <c r="L88" s="27">
        <v>27638</v>
      </c>
      <c r="M88" s="27">
        <v>28265</v>
      </c>
      <c r="N88" s="27">
        <v>33700</v>
      </c>
      <c r="O88" s="27">
        <v>50161</v>
      </c>
      <c r="P88" s="27">
        <v>60784</v>
      </c>
      <c r="Q88" s="27">
        <v>14981</v>
      </c>
      <c r="R88" s="27">
        <v>61045</v>
      </c>
      <c r="S88" s="27">
        <v>61492</v>
      </c>
      <c r="T88" s="27">
        <v>66364</v>
      </c>
      <c r="U88" s="27">
        <v>86548</v>
      </c>
      <c r="V88" s="27">
        <v>100286</v>
      </c>
      <c r="W88" s="27">
        <v>108138</v>
      </c>
      <c r="X88" s="27">
        <v>123018</v>
      </c>
      <c r="Y88" s="27">
        <v>113378</v>
      </c>
      <c r="Z88" s="27">
        <v>129002</v>
      </c>
      <c r="AA88" s="27">
        <v>120656</v>
      </c>
      <c r="AB88" s="27">
        <v>124105</v>
      </c>
      <c r="AC88" s="27">
        <v>130387</v>
      </c>
      <c r="AD88" s="27">
        <v>137554</v>
      </c>
      <c r="AE88" s="27">
        <v>148783</v>
      </c>
      <c r="AF88" s="27">
        <v>172589</v>
      </c>
      <c r="AG88" s="27">
        <v>199657</v>
      </c>
      <c r="AH88" s="27">
        <v>210088</v>
      </c>
      <c r="AI88" s="27">
        <v>217233</v>
      </c>
      <c r="AJ88" s="27">
        <v>223758</v>
      </c>
      <c r="AK88" s="27">
        <v>229699</v>
      </c>
      <c r="AL88" s="27">
        <v>234986</v>
      </c>
      <c r="AM88" s="27">
        <v>237698</v>
      </c>
      <c r="AN88" s="27">
        <v>242417</v>
      </c>
      <c r="AO88" s="27">
        <v>253673</v>
      </c>
      <c r="AP88" s="27">
        <v>269724</v>
      </c>
      <c r="AQ88" s="27">
        <v>312670</v>
      </c>
      <c r="AR88" s="27">
        <v>334574</v>
      </c>
      <c r="AS88" s="27">
        <v>333027</v>
      </c>
      <c r="AT88" s="27">
        <v>345800</v>
      </c>
      <c r="AU88" s="27">
        <v>352425</v>
      </c>
      <c r="AV88" s="27">
        <v>365931</v>
      </c>
      <c r="AW88" s="27">
        <v>431211</v>
      </c>
      <c r="AX88" s="27">
        <v>533080</v>
      </c>
      <c r="AY88" s="27">
        <v>622106</v>
      </c>
      <c r="AZ88" s="27">
        <v>597269</v>
      </c>
      <c r="BA88" s="27">
        <v>541248</v>
      </c>
      <c r="BB88" s="27">
        <v>536411</v>
      </c>
      <c r="BC88" s="27">
        <v>513596</v>
      </c>
      <c r="BD88" s="27">
        <v>508800</v>
      </c>
      <c r="BE88" s="27">
        <v>514098</v>
      </c>
      <c r="BF88" s="27">
        <v>503443</v>
      </c>
      <c r="BG88" s="27">
        <v>495289</v>
      </c>
      <c r="BH88" s="27">
        <v>514787</v>
      </c>
      <c r="BI88" s="27">
        <v>1263639</v>
      </c>
      <c r="BJ88" s="26">
        <v>1647729</v>
      </c>
      <c r="BK88" s="26">
        <v>866097</v>
      </c>
      <c r="BL88" s="26">
        <v>792089</v>
      </c>
      <c r="BM88" s="26">
        <v>976437</v>
      </c>
      <c r="BN88" s="26">
        <v>891175</v>
      </c>
      <c r="BO88" s="26">
        <v>827198</v>
      </c>
      <c r="BP88" s="26">
        <v>815939</v>
      </c>
      <c r="BQ88" s="26">
        <v>851591</v>
      </c>
    </row>
    <row r="89" spans="1:69" ht="13.95" customHeight="1">
      <c r="A89" s="25" t="s">
        <v>103</v>
      </c>
      <c r="B89" s="32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K89" s="30"/>
      <c r="BL89" s="30"/>
      <c r="BM89" s="30"/>
      <c r="BN89" s="30"/>
      <c r="BO89" s="30"/>
      <c r="BP89" s="30"/>
      <c r="BQ89" s="30"/>
    </row>
    <row r="90" spans="1:69" ht="13.95" customHeight="1">
      <c r="A90" s="28" t="s">
        <v>102</v>
      </c>
      <c r="B90" s="29">
        <v>14365</v>
      </c>
      <c r="C90" s="29">
        <v>15788</v>
      </c>
      <c r="D90" s="29">
        <v>16620</v>
      </c>
      <c r="E90" s="29">
        <v>17460</v>
      </c>
      <c r="F90" s="29">
        <v>20694</v>
      </c>
      <c r="G90" s="29">
        <v>21725</v>
      </c>
      <c r="H90" s="29">
        <v>23854</v>
      </c>
      <c r="I90" s="29">
        <v>27298</v>
      </c>
      <c r="J90" s="29">
        <v>30270</v>
      </c>
      <c r="K90" s="29">
        <v>35872</v>
      </c>
      <c r="L90" s="29">
        <v>40157</v>
      </c>
      <c r="M90" s="29">
        <v>49090</v>
      </c>
      <c r="N90" s="29">
        <v>55867</v>
      </c>
      <c r="O90" s="29">
        <v>64658</v>
      </c>
      <c r="P90" s="29">
        <v>73899</v>
      </c>
      <c r="Q90" s="29">
        <v>19763</v>
      </c>
      <c r="R90" s="29">
        <v>85061</v>
      </c>
      <c r="S90" s="29">
        <v>93861</v>
      </c>
      <c r="T90" s="29">
        <v>104073</v>
      </c>
      <c r="U90" s="29">
        <v>118547</v>
      </c>
      <c r="V90" s="29">
        <v>139584</v>
      </c>
      <c r="W90" s="29">
        <v>155964</v>
      </c>
      <c r="X90" s="29">
        <v>170724</v>
      </c>
      <c r="Y90" s="29">
        <v>178223</v>
      </c>
      <c r="Z90" s="29">
        <v>188623</v>
      </c>
      <c r="AA90" s="29">
        <v>198756</v>
      </c>
      <c r="AB90" s="29">
        <v>207352</v>
      </c>
      <c r="AC90" s="29">
        <v>219341</v>
      </c>
      <c r="AD90" s="29">
        <v>232542</v>
      </c>
      <c r="AE90" s="29">
        <v>248623</v>
      </c>
      <c r="AF90" s="29">
        <v>269014</v>
      </c>
      <c r="AG90" s="29">
        <v>287584</v>
      </c>
      <c r="AH90" s="29">
        <v>304585</v>
      </c>
      <c r="AI90" s="29">
        <v>319565</v>
      </c>
      <c r="AJ90" s="29">
        <v>335846</v>
      </c>
      <c r="AK90" s="29">
        <v>349671</v>
      </c>
      <c r="AL90" s="29">
        <v>365251</v>
      </c>
      <c r="AM90" s="29">
        <v>379215</v>
      </c>
      <c r="AN90" s="29">
        <v>390037</v>
      </c>
      <c r="AO90" s="29">
        <v>409423</v>
      </c>
      <c r="AP90" s="29">
        <v>432958</v>
      </c>
      <c r="AQ90" s="29">
        <v>455980</v>
      </c>
      <c r="AR90" s="29">
        <v>474680</v>
      </c>
      <c r="AS90" s="29">
        <v>495548</v>
      </c>
      <c r="AT90" s="29">
        <v>523305</v>
      </c>
      <c r="AU90" s="29">
        <v>548549</v>
      </c>
      <c r="AV90" s="29">
        <v>586153</v>
      </c>
      <c r="AW90" s="29">
        <v>617027</v>
      </c>
      <c r="AX90" s="29">
        <v>682963</v>
      </c>
      <c r="AY90" s="29">
        <v>706737</v>
      </c>
      <c r="AZ90" s="29">
        <v>730811</v>
      </c>
      <c r="BA90" s="29">
        <v>773290</v>
      </c>
      <c r="BB90" s="29">
        <v>813551</v>
      </c>
      <c r="BC90" s="29">
        <v>850533</v>
      </c>
      <c r="BD90" s="29">
        <v>887753</v>
      </c>
      <c r="BE90" s="29">
        <v>916067</v>
      </c>
      <c r="BF90" s="29">
        <v>944878</v>
      </c>
      <c r="BG90" s="29">
        <v>987791</v>
      </c>
      <c r="BH90" s="29">
        <v>1044409</v>
      </c>
      <c r="BI90" s="29">
        <v>1095816</v>
      </c>
      <c r="BJ90" s="19">
        <v>1134586</v>
      </c>
      <c r="BK90" s="19">
        <v>1218663</v>
      </c>
      <c r="BL90" s="19">
        <v>1352268</v>
      </c>
      <c r="BM90" s="19">
        <v>1465820</v>
      </c>
      <c r="BN90" s="19">
        <v>1559575</v>
      </c>
      <c r="BO90" s="19">
        <v>1653489</v>
      </c>
      <c r="BP90" s="19">
        <v>1749300</v>
      </c>
      <c r="BQ90" s="19">
        <v>1849256</v>
      </c>
    </row>
    <row r="91" spans="1:69" ht="13.95" customHeight="1">
      <c r="A91" s="20" t="s">
        <v>55</v>
      </c>
      <c r="B91" s="19" t="s">
        <v>58</v>
      </c>
      <c r="C91" s="19" t="s">
        <v>58</v>
      </c>
      <c r="D91" s="19" t="s">
        <v>58</v>
      </c>
      <c r="E91" s="19" t="s">
        <v>58</v>
      </c>
      <c r="F91" s="19" t="s">
        <v>58</v>
      </c>
      <c r="G91" s="19">
        <v>94</v>
      </c>
      <c r="H91" s="19">
        <v>94</v>
      </c>
      <c r="I91" s="19">
        <v>414</v>
      </c>
      <c r="J91" s="19">
        <v>458</v>
      </c>
      <c r="K91" s="19">
        <v>465</v>
      </c>
      <c r="L91" s="19">
        <v>538</v>
      </c>
      <c r="M91" s="19">
        <v>526</v>
      </c>
      <c r="N91" s="19">
        <v>494</v>
      </c>
      <c r="O91" s="19">
        <v>499</v>
      </c>
      <c r="P91" s="19">
        <v>515</v>
      </c>
      <c r="Q91" s="19" t="s">
        <v>58</v>
      </c>
      <c r="R91" s="19">
        <v>717</v>
      </c>
      <c r="S91" s="19">
        <v>741</v>
      </c>
      <c r="T91" s="19">
        <v>757</v>
      </c>
      <c r="U91" s="19">
        <v>675</v>
      </c>
      <c r="V91" s="19">
        <v>670</v>
      </c>
      <c r="W91" s="19">
        <v>844</v>
      </c>
      <c r="X91" s="19">
        <v>19993</v>
      </c>
      <c r="Y91" s="19">
        <v>7056</v>
      </c>
      <c r="Z91" s="19">
        <v>5189</v>
      </c>
      <c r="AA91" s="19">
        <v>8072</v>
      </c>
      <c r="AB91" s="19">
        <v>4930</v>
      </c>
      <c r="AC91" s="19">
        <v>4852</v>
      </c>
      <c r="AD91" s="19">
        <v>5069</v>
      </c>
      <c r="AE91" s="19">
        <v>3625</v>
      </c>
      <c r="AF91" s="19">
        <v>2619</v>
      </c>
      <c r="AG91" s="19">
        <v>6166</v>
      </c>
      <c r="AH91" s="19">
        <v>6236</v>
      </c>
      <c r="AI91" s="19">
        <v>5683</v>
      </c>
      <c r="AJ91" s="19">
        <v>5476</v>
      </c>
      <c r="AK91" s="19">
        <v>5802</v>
      </c>
      <c r="AL91" s="19">
        <v>6879</v>
      </c>
      <c r="AM91" s="19">
        <v>9146</v>
      </c>
      <c r="AN91" s="19">
        <v>10824</v>
      </c>
      <c r="AO91" s="19">
        <v>13254</v>
      </c>
      <c r="AP91" s="19">
        <v>11701</v>
      </c>
      <c r="AQ91" s="19">
        <v>13969</v>
      </c>
      <c r="AR91" s="19">
        <v>13279</v>
      </c>
      <c r="AS91" s="19">
        <v>14348</v>
      </c>
      <c r="AT91" s="19">
        <v>16526</v>
      </c>
      <c r="AU91" s="19">
        <v>16058</v>
      </c>
      <c r="AV91" s="19">
        <v>19307</v>
      </c>
      <c r="AW91" s="19">
        <v>17830</v>
      </c>
      <c r="AX91" s="19">
        <v>34071</v>
      </c>
      <c r="AY91" s="19">
        <v>23317</v>
      </c>
      <c r="AZ91" s="19">
        <v>101933</v>
      </c>
      <c r="BA91" s="19">
        <v>140387</v>
      </c>
      <c r="BB91" s="19">
        <v>56009</v>
      </c>
      <c r="BC91" s="19">
        <v>25946</v>
      </c>
      <c r="BD91" s="19">
        <v>30990</v>
      </c>
      <c r="BE91" s="19">
        <v>32522</v>
      </c>
      <c r="BF91" s="19">
        <v>37393</v>
      </c>
      <c r="BG91" s="19">
        <v>35752</v>
      </c>
      <c r="BH91" s="19">
        <v>36130</v>
      </c>
      <c r="BI91" s="19">
        <v>39893</v>
      </c>
      <c r="BJ91" s="19">
        <v>34862</v>
      </c>
      <c r="BK91" s="19">
        <v>48524</v>
      </c>
      <c r="BL91" s="19">
        <v>51470</v>
      </c>
      <c r="BM91" s="19">
        <v>57387</v>
      </c>
      <c r="BN91" s="19">
        <v>61322</v>
      </c>
      <c r="BO91" s="19">
        <v>73538</v>
      </c>
      <c r="BP91" s="19">
        <v>82084</v>
      </c>
      <c r="BQ91" s="19">
        <v>88640</v>
      </c>
    </row>
    <row r="92" spans="1:69" ht="13.95" customHeight="1">
      <c r="A92" s="20" t="s">
        <v>54</v>
      </c>
      <c r="B92" s="19">
        <v>14365</v>
      </c>
      <c r="C92" s="19">
        <v>15788</v>
      </c>
      <c r="D92" s="19">
        <v>16620</v>
      </c>
      <c r="E92" s="19">
        <v>17460</v>
      </c>
      <c r="F92" s="19">
        <v>20694</v>
      </c>
      <c r="G92" s="19">
        <v>21631</v>
      </c>
      <c r="H92" s="19">
        <v>23760</v>
      </c>
      <c r="I92" s="19">
        <v>26885</v>
      </c>
      <c r="J92" s="19">
        <v>29812</v>
      </c>
      <c r="K92" s="19">
        <v>35408</v>
      </c>
      <c r="L92" s="19">
        <v>39620</v>
      </c>
      <c r="M92" s="19">
        <v>48565</v>
      </c>
      <c r="N92" s="19">
        <v>55373</v>
      </c>
      <c r="O92" s="19">
        <v>64159</v>
      </c>
      <c r="P92" s="19">
        <v>73384</v>
      </c>
      <c r="Q92" s="19">
        <v>19763</v>
      </c>
      <c r="R92" s="19">
        <v>84344</v>
      </c>
      <c r="S92" s="19">
        <v>93120</v>
      </c>
      <c r="T92" s="19">
        <v>103316</v>
      </c>
      <c r="U92" s="19">
        <v>117872</v>
      </c>
      <c r="V92" s="19">
        <v>138914</v>
      </c>
      <c r="W92" s="19">
        <v>155120</v>
      </c>
      <c r="X92" s="19">
        <v>150731</v>
      </c>
      <c r="Y92" s="19">
        <v>171167</v>
      </c>
      <c r="Z92" s="19">
        <v>183434</v>
      </c>
      <c r="AA92" s="19">
        <v>190684</v>
      </c>
      <c r="AB92" s="19">
        <v>202422</v>
      </c>
      <c r="AC92" s="19">
        <v>214489</v>
      </c>
      <c r="AD92" s="19">
        <v>227473</v>
      </c>
      <c r="AE92" s="19">
        <v>244998</v>
      </c>
      <c r="AF92" s="19">
        <v>266395</v>
      </c>
      <c r="AG92" s="19">
        <v>281418</v>
      </c>
      <c r="AH92" s="19">
        <v>298349</v>
      </c>
      <c r="AI92" s="19">
        <v>313881</v>
      </c>
      <c r="AJ92" s="19">
        <v>330370</v>
      </c>
      <c r="AK92" s="19">
        <v>343869</v>
      </c>
      <c r="AL92" s="19">
        <v>358372</v>
      </c>
      <c r="AM92" s="19">
        <v>370069</v>
      </c>
      <c r="AN92" s="19">
        <v>379213</v>
      </c>
      <c r="AO92" s="19">
        <v>396169</v>
      </c>
      <c r="AP92" s="19">
        <v>421257</v>
      </c>
      <c r="AQ92" s="19">
        <v>442011</v>
      </c>
      <c r="AR92" s="19">
        <v>461401</v>
      </c>
      <c r="AS92" s="19">
        <v>481200</v>
      </c>
      <c r="AT92" s="19">
        <v>506779</v>
      </c>
      <c r="AU92" s="19">
        <v>532491</v>
      </c>
      <c r="AV92" s="19">
        <v>566846</v>
      </c>
      <c r="AW92" s="19">
        <v>599197</v>
      </c>
      <c r="AX92" s="19">
        <v>648892</v>
      </c>
      <c r="AY92" s="19">
        <v>683420</v>
      </c>
      <c r="AZ92" s="19">
        <v>628878</v>
      </c>
      <c r="BA92" s="19">
        <v>632903</v>
      </c>
      <c r="BB92" s="19">
        <v>757542</v>
      </c>
      <c r="BC92" s="19">
        <v>824587</v>
      </c>
      <c r="BD92" s="19">
        <v>856763</v>
      </c>
      <c r="BE92" s="19">
        <v>883545</v>
      </c>
      <c r="BF92" s="19">
        <v>907485</v>
      </c>
      <c r="BG92" s="19">
        <v>952039</v>
      </c>
      <c r="BH92" s="19">
        <v>1008279</v>
      </c>
      <c r="BI92" s="19">
        <v>1055923</v>
      </c>
      <c r="BJ92" s="19">
        <v>1099724</v>
      </c>
      <c r="BK92" s="19">
        <v>1170139</v>
      </c>
      <c r="BL92" s="19">
        <v>1300798</v>
      </c>
      <c r="BM92" s="19">
        <v>1408433</v>
      </c>
      <c r="BN92" s="19">
        <v>1498253</v>
      </c>
      <c r="BO92" s="19">
        <v>1579951</v>
      </c>
      <c r="BP92" s="19">
        <v>1667216</v>
      </c>
      <c r="BQ92" s="19">
        <v>1760616</v>
      </c>
    </row>
    <row r="93" spans="1:69" ht="13.95" customHeight="1">
      <c r="A93" s="25" t="s">
        <v>101</v>
      </c>
      <c r="B93" s="32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K93" s="30"/>
      <c r="BL93" s="30"/>
      <c r="BM93" s="30"/>
      <c r="BN93" s="30"/>
      <c r="BO93" s="30"/>
      <c r="BP93" s="30"/>
      <c r="BQ93" s="30"/>
    </row>
    <row r="94" spans="1:69" ht="13.95" customHeight="1">
      <c r="A94" s="28" t="s">
        <v>100</v>
      </c>
      <c r="B94" s="29">
        <v>3978</v>
      </c>
      <c r="C94" s="29">
        <v>4215</v>
      </c>
      <c r="D94" s="29">
        <v>4155</v>
      </c>
      <c r="E94" s="29">
        <v>4223</v>
      </c>
      <c r="F94" s="29">
        <v>4192</v>
      </c>
      <c r="G94" s="29">
        <v>4554</v>
      </c>
      <c r="H94" s="29">
        <v>4678</v>
      </c>
      <c r="I94" s="29">
        <v>5051</v>
      </c>
      <c r="J94" s="29">
        <v>5562</v>
      </c>
      <c r="K94" s="29">
        <v>5983</v>
      </c>
      <c r="L94" s="29">
        <v>6366</v>
      </c>
      <c r="M94" s="29">
        <v>6552</v>
      </c>
      <c r="N94" s="29">
        <v>6809</v>
      </c>
      <c r="O94" s="29">
        <v>7893</v>
      </c>
      <c r="P94" s="29">
        <v>8384</v>
      </c>
      <c r="Q94" s="29">
        <v>2089</v>
      </c>
      <c r="R94" s="29">
        <v>9245</v>
      </c>
      <c r="S94" s="29">
        <v>9776</v>
      </c>
      <c r="T94" s="29">
        <v>10810</v>
      </c>
      <c r="U94" s="29">
        <v>11717</v>
      </c>
      <c r="V94" s="29">
        <v>12939</v>
      </c>
      <c r="W94" s="29">
        <v>13743</v>
      </c>
      <c r="X94" s="29">
        <v>14286</v>
      </c>
      <c r="Y94" s="29">
        <v>14438</v>
      </c>
      <c r="Z94" s="29">
        <v>14758</v>
      </c>
      <c r="AA94" s="29">
        <v>15076</v>
      </c>
      <c r="AB94" s="29">
        <v>15010</v>
      </c>
      <c r="AC94" s="29">
        <v>16022</v>
      </c>
      <c r="AD94" s="29">
        <v>16597</v>
      </c>
      <c r="AE94" s="29">
        <v>15315</v>
      </c>
      <c r="AF94" s="29">
        <v>17025</v>
      </c>
      <c r="AG94" s="29">
        <v>17392</v>
      </c>
      <c r="AH94" s="29">
        <v>17829</v>
      </c>
      <c r="AI94" s="29">
        <v>19696</v>
      </c>
      <c r="AJ94" s="29">
        <v>19041</v>
      </c>
      <c r="AK94" s="29">
        <v>18275</v>
      </c>
      <c r="AL94" s="29">
        <v>20484</v>
      </c>
      <c r="AM94" s="29">
        <v>21402</v>
      </c>
      <c r="AN94" s="29">
        <v>22245</v>
      </c>
      <c r="AO94" s="29">
        <v>24958</v>
      </c>
      <c r="AP94" s="29">
        <v>22548</v>
      </c>
      <c r="AQ94" s="29">
        <v>26770</v>
      </c>
      <c r="AR94" s="29">
        <v>28939</v>
      </c>
      <c r="AS94" s="29">
        <v>30832</v>
      </c>
      <c r="AT94" s="29">
        <v>35759</v>
      </c>
      <c r="AU94" s="29">
        <v>35792</v>
      </c>
      <c r="AV94" s="29">
        <v>35694</v>
      </c>
      <c r="AW94" s="29">
        <v>41396</v>
      </c>
      <c r="AX94" s="29">
        <v>46068</v>
      </c>
      <c r="AY94" s="29">
        <v>49257</v>
      </c>
      <c r="AZ94" s="29">
        <v>58827</v>
      </c>
      <c r="BA94" s="29">
        <v>55983</v>
      </c>
      <c r="BB94" s="29">
        <v>65990</v>
      </c>
      <c r="BC94" s="29">
        <v>70911</v>
      </c>
      <c r="BD94" s="29">
        <v>76403</v>
      </c>
      <c r="BE94" s="29">
        <v>86837</v>
      </c>
      <c r="BF94" s="29">
        <v>86134</v>
      </c>
      <c r="BG94" s="29">
        <v>85574</v>
      </c>
      <c r="BH94" s="29">
        <v>101105</v>
      </c>
      <c r="BI94" s="29">
        <v>110055</v>
      </c>
      <c r="BJ94" s="19">
        <v>115828</v>
      </c>
      <c r="BK94" s="19">
        <v>139926</v>
      </c>
      <c r="BL94" s="19">
        <v>150192</v>
      </c>
      <c r="BM94" s="19">
        <v>155884</v>
      </c>
      <c r="BN94" s="19">
        <v>180191</v>
      </c>
      <c r="BO94" s="19">
        <v>192285</v>
      </c>
      <c r="BP94" s="19">
        <v>205201</v>
      </c>
      <c r="BQ94" s="19">
        <v>235246</v>
      </c>
    </row>
    <row r="95" spans="1:69" ht="13.95" customHeight="1">
      <c r="A95" s="28" t="s">
        <v>99</v>
      </c>
      <c r="B95" s="29">
        <v>151</v>
      </c>
      <c r="C95" s="29">
        <v>95</v>
      </c>
      <c r="D95" s="29">
        <v>71</v>
      </c>
      <c r="E95" s="29">
        <v>52</v>
      </c>
      <c r="F95" s="29">
        <v>51</v>
      </c>
      <c r="G95" s="29">
        <v>300</v>
      </c>
      <c r="H95" s="29">
        <v>470</v>
      </c>
      <c r="I95" s="29">
        <v>691</v>
      </c>
      <c r="J95" s="29">
        <v>1002</v>
      </c>
      <c r="K95" s="29">
        <v>1644</v>
      </c>
      <c r="L95" s="29">
        <v>1942</v>
      </c>
      <c r="M95" s="29">
        <v>2781</v>
      </c>
      <c r="N95" s="29">
        <v>3233</v>
      </c>
      <c r="O95" s="29">
        <v>4561</v>
      </c>
      <c r="P95" s="29">
        <v>5498</v>
      </c>
      <c r="Q95" s="29">
        <v>777</v>
      </c>
      <c r="R95" s="29">
        <v>3683</v>
      </c>
      <c r="S95" s="29">
        <v>3337</v>
      </c>
      <c r="T95" s="29">
        <v>2725</v>
      </c>
      <c r="U95" s="29">
        <v>2310</v>
      </c>
      <c r="V95" s="29">
        <v>2226</v>
      </c>
      <c r="W95" s="29">
        <v>1917</v>
      </c>
      <c r="X95" s="29">
        <v>1598</v>
      </c>
      <c r="Y95" s="29">
        <v>1333</v>
      </c>
      <c r="Z95" s="29">
        <v>1029</v>
      </c>
      <c r="AA95" s="29">
        <v>496</v>
      </c>
      <c r="AB95" s="29">
        <v>424</v>
      </c>
      <c r="AC95" s="29">
        <v>424</v>
      </c>
      <c r="AD95" s="29">
        <v>426</v>
      </c>
      <c r="AE95" s="29">
        <v>245</v>
      </c>
      <c r="AF95" s="29">
        <v>393</v>
      </c>
      <c r="AG95" s="29">
        <v>746</v>
      </c>
      <c r="AH95" s="29">
        <v>788</v>
      </c>
      <c r="AI95" s="29">
        <v>1075</v>
      </c>
      <c r="AJ95" s="29">
        <v>1082</v>
      </c>
      <c r="AK95" s="29">
        <v>1073</v>
      </c>
      <c r="AL95" s="29">
        <v>1113</v>
      </c>
      <c r="AM95" s="29">
        <v>1058</v>
      </c>
      <c r="AN95" s="29">
        <v>1222</v>
      </c>
      <c r="AO95" s="29">
        <v>1285</v>
      </c>
      <c r="AP95" s="29">
        <v>1193</v>
      </c>
      <c r="AQ95" s="29">
        <v>1726</v>
      </c>
      <c r="AR95" s="29">
        <v>2106</v>
      </c>
      <c r="AS95" s="29">
        <v>2562</v>
      </c>
      <c r="AT95" s="29">
        <v>2790</v>
      </c>
      <c r="AU95" s="29">
        <v>2638</v>
      </c>
      <c r="AV95" s="29">
        <v>2713</v>
      </c>
      <c r="AW95" s="29">
        <v>2730</v>
      </c>
      <c r="AX95" s="29">
        <v>3495</v>
      </c>
      <c r="AY95" s="29">
        <v>8089</v>
      </c>
      <c r="AZ95" s="29">
        <v>10683</v>
      </c>
      <c r="BA95" s="29">
        <v>10402</v>
      </c>
      <c r="BB95" s="29">
        <v>12893</v>
      </c>
      <c r="BC95" s="29">
        <v>13506</v>
      </c>
      <c r="BD95" s="29">
        <v>13383</v>
      </c>
      <c r="BE95" s="29">
        <v>14354</v>
      </c>
      <c r="BF95" s="29">
        <v>13320</v>
      </c>
      <c r="BG95" s="29">
        <v>12401</v>
      </c>
      <c r="BH95" s="29">
        <v>13094</v>
      </c>
      <c r="BI95" s="29">
        <v>12847</v>
      </c>
      <c r="BJ95" s="19">
        <v>12044</v>
      </c>
      <c r="BK95" s="19">
        <v>11936</v>
      </c>
      <c r="BL95" s="19">
        <v>11948</v>
      </c>
      <c r="BM95" s="19">
        <v>11875</v>
      </c>
      <c r="BN95" s="19">
        <v>13292</v>
      </c>
      <c r="BO95" s="19">
        <v>13793</v>
      </c>
      <c r="BP95" s="19">
        <v>14192</v>
      </c>
      <c r="BQ95" s="19">
        <v>16252</v>
      </c>
    </row>
    <row r="96" spans="1:69" ht="13.95" customHeight="1">
      <c r="A96" s="28" t="s">
        <v>98</v>
      </c>
      <c r="B96" s="29">
        <v>1084</v>
      </c>
      <c r="C96" s="29">
        <v>1145</v>
      </c>
      <c r="D96" s="29">
        <v>1229</v>
      </c>
      <c r="E96" s="29">
        <v>1269</v>
      </c>
      <c r="F96" s="29">
        <v>1318</v>
      </c>
      <c r="G96" s="29">
        <v>1390</v>
      </c>
      <c r="H96" s="29">
        <v>1468</v>
      </c>
      <c r="I96" s="29">
        <v>1562</v>
      </c>
      <c r="J96" s="29">
        <v>1798</v>
      </c>
      <c r="K96" s="29">
        <v>2034</v>
      </c>
      <c r="L96" s="29">
        <v>2423</v>
      </c>
      <c r="M96" s="29">
        <v>2710</v>
      </c>
      <c r="N96" s="29">
        <v>3004</v>
      </c>
      <c r="O96" s="29">
        <v>3663</v>
      </c>
      <c r="P96" s="29">
        <v>4044</v>
      </c>
      <c r="Q96" s="29">
        <v>1038</v>
      </c>
      <c r="R96" s="29">
        <v>4706</v>
      </c>
      <c r="S96" s="29">
        <v>5252</v>
      </c>
      <c r="T96" s="29">
        <v>5611</v>
      </c>
      <c r="U96" s="29">
        <v>6513</v>
      </c>
      <c r="V96" s="29">
        <v>6964</v>
      </c>
      <c r="W96" s="29">
        <v>7517</v>
      </c>
      <c r="X96" s="29">
        <v>8272</v>
      </c>
      <c r="Y96" s="29">
        <v>8860</v>
      </c>
      <c r="Z96" s="29">
        <v>9546</v>
      </c>
      <c r="AA96" s="29">
        <v>9871</v>
      </c>
      <c r="AB96" s="29">
        <v>10266</v>
      </c>
      <c r="AC96" s="29">
        <v>10841</v>
      </c>
      <c r="AD96" s="29">
        <v>11342</v>
      </c>
      <c r="AE96" s="29">
        <v>12133</v>
      </c>
      <c r="AF96" s="29">
        <v>12889</v>
      </c>
      <c r="AG96" s="29">
        <v>14091</v>
      </c>
      <c r="AH96" s="29">
        <v>14812</v>
      </c>
      <c r="AI96" s="29">
        <v>15677</v>
      </c>
      <c r="AJ96" s="29">
        <v>16428</v>
      </c>
      <c r="AK96" s="29">
        <v>16586</v>
      </c>
      <c r="AL96" s="29">
        <v>17093</v>
      </c>
      <c r="AM96" s="29">
        <v>17545</v>
      </c>
      <c r="AN96" s="29">
        <v>18168</v>
      </c>
      <c r="AO96" s="29">
        <v>19516</v>
      </c>
      <c r="AP96" s="29">
        <v>20959</v>
      </c>
      <c r="AQ96" s="29">
        <v>22290</v>
      </c>
      <c r="AR96" s="29">
        <v>24082</v>
      </c>
      <c r="AS96" s="29">
        <v>26859</v>
      </c>
      <c r="AT96" s="29">
        <v>28754</v>
      </c>
      <c r="AU96" s="29">
        <v>29888</v>
      </c>
      <c r="AV96" s="29">
        <v>32294</v>
      </c>
      <c r="AW96" s="29">
        <v>36974</v>
      </c>
      <c r="AX96" s="29">
        <v>41882</v>
      </c>
      <c r="AY96" s="29">
        <v>45714</v>
      </c>
      <c r="AZ96" s="29">
        <v>50062</v>
      </c>
      <c r="BA96" s="29">
        <v>50558</v>
      </c>
      <c r="BB96" s="29">
        <v>52520</v>
      </c>
      <c r="BC96" s="29">
        <v>56200</v>
      </c>
      <c r="BD96" s="29">
        <v>61893</v>
      </c>
      <c r="BE96" s="29">
        <v>65248</v>
      </c>
      <c r="BF96" s="29">
        <v>69732</v>
      </c>
      <c r="BG96" s="29">
        <v>73941</v>
      </c>
      <c r="BH96" s="29">
        <v>80321</v>
      </c>
      <c r="BI96" s="29">
        <v>90594</v>
      </c>
      <c r="BJ96" s="19">
        <v>99864</v>
      </c>
      <c r="BK96" s="19">
        <v>110706</v>
      </c>
      <c r="BL96" s="19">
        <v>126983</v>
      </c>
      <c r="BM96" s="19">
        <v>137909</v>
      </c>
      <c r="BN96" s="19">
        <v>141870</v>
      </c>
      <c r="BO96" s="19">
        <v>145257</v>
      </c>
      <c r="BP96" s="19">
        <v>147377</v>
      </c>
      <c r="BQ96" s="19">
        <v>151070</v>
      </c>
    </row>
    <row r="97" spans="1:69" ht="13.95" customHeight="1">
      <c r="A97" s="28" t="s">
        <v>97</v>
      </c>
      <c r="B97" s="29">
        <v>242</v>
      </c>
      <c r="C97" s="29">
        <v>-104</v>
      </c>
      <c r="D97" s="29">
        <v>49</v>
      </c>
      <c r="E97" s="29">
        <v>5</v>
      </c>
      <c r="F97" s="29">
        <v>173</v>
      </c>
      <c r="G97" s="29">
        <v>308</v>
      </c>
      <c r="H97" s="29">
        <v>215</v>
      </c>
      <c r="I97" s="29">
        <v>107</v>
      </c>
      <c r="J97" s="29">
        <v>62</v>
      </c>
      <c r="K97" s="29">
        <v>-171</v>
      </c>
      <c r="L97" s="29">
        <v>-310</v>
      </c>
      <c r="M97" s="29">
        <v>-368</v>
      </c>
      <c r="N97" s="29">
        <v>-4</v>
      </c>
      <c r="O97" s="29">
        <v>39</v>
      </c>
      <c r="P97" s="29">
        <v>-58</v>
      </c>
      <c r="Q97" s="29">
        <v>-47</v>
      </c>
      <c r="R97" s="29">
        <v>-131</v>
      </c>
      <c r="S97" s="29">
        <v>43</v>
      </c>
      <c r="T97" s="29">
        <v>176</v>
      </c>
      <c r="U97" s="29">
        <v>-4</v>
      </c>
      <c r="V97" s="29">
        <v>217</v>
      </c>
      <c r="W97" s="29">
        <v>120</v>
      </c>
      <c r="X97" s="29">
        <v>17</v>
      </c>
      <c r="Y97" s="29">
        <v>257</v>
      </c>
      <c r="Z97" s="29">
        <v>230</v>
      </c>
      <c r="AA97" s="29">
        <v>128</v>
      </c>
      <c r="AB97" s="29">
        <v>344</v>
      </c>
      <c r="AC97" s="29">
        <v>1305</v>
      </c>
      <c r="AD97" s="29">
        <v>892</v>
      </c>
      <c r="AE97" s="29">
        <v>530</v>
      </c>
      <c r="AF97" s="29">
        <v>100</v>
      </c>
      <c r="AG97" s="29">
        <v>917</v>
      </c>
      <c r="AH97" s="29">
        <v>1314</v>
      </c>
      <c r="AI97" s="29">
        <v>212</v>
      </c>
      <c r="AJ97" s="29">
        <v>344</v>
      </c>
      <c r="AK97" s="29">
        <v>80</v>
      </c>
      <c r="AL97" s="29">
        <v>-327</v>
      </c>
      <c r="AM97" s="29">
        <v>853</v>
      </c>
      <c r="AN97" s="29">
        <v>580</v>
      </c>
      <c r="AO97" s="29">
        <v>364</v>
      </c>
      <c r="AP97" s="29">
        <v>-904</v>
      </c>
      <c r="AQ97" s="29">
        <v>-1006</v>
      </c>
      <c r="AR97" s="29">
        <v>505</v>
      </c>
      <c r="AS97" s="29">
        <v>-1982</v>
      </c>
      <c r="AT97" s="29">
        <v>860</v>
      </c>
      <c r="AU97" s="29">
        <v>-1242</v>
      </c>
      <c r="AV97" s="29">
        <v>-868</v>
      </c>
      <c r="AW97" s="29">
        <v>-419</v>
      </c>
      <c r="AX97" s="29">
        <v>-578</v>
      </c>
      <c r="AY97" s="29">
        <v>540</v>
      </c>
      <c r="AZ97" s="29">
        <v>1262</v>
      </c>
      <c r="BA97" s="29">
        <v>1413</v>
      </c>
      <c r="BB97" s="29">
        <v>1328</v>
      </c>
      <c r="BC97" s="29">
        <v>2143</v>
      </c>
      <c r="BD97" s="29">
        <v>743</v>
      </c>
      <c r="BE97" s="29">
        <v>804</v>
      </c>
      <c r="BF97" s="29">
        <v>-546</v>
      </c>
      <c r="BG97" s="29">
        <v>-1295</v>
      </c>
      <c r="BH97" s="29">
        <v>-3111</v>
      </c>
      <c r="BI97" s="29">
        <v>-3420</v>
      </c>
      <c r="BJ97" s="19">
        <v>-3416</v>
      </c>
      <c r="BK97" s="19">
        <v>1591</v>
      </c>
      <c r="BL97" s="19">
        <v>699</v>
      </c>
      <c r="BM97" s="19">
        <v>151</v>
      </c>
      <c r="BN97" s="19">
        <v>171</v>
      </c>
      <c r="BO97" s="19">
        <v>197</v>
      </c>
      <c r="BP97" s="19">
        <v>222</v>
      </c>
      <c r="BQ97" s="19">
        <v>245</v>
      </c>
    </row>
    <row r="98" spans="1:69" ht="13.95" customHeight="1">
      <c r="A98" s="28" t="s">
        <v>96</v>
      </c>
      <c r="B98" s="29">
        <v>172</v>
      </c>
      <c r="C98" s="29">
        <v>171</v>
      </c>
      <c r="D98" s="29">
        <v>179</v>
      </c>
      <c r="E98" s="29">
        <v>173</v>
      </c>
      <c r="F98" s="29">
        <v>188</v>
      </c>
      <c r="G98" s="29">
        <v>190</v>
      </c>
      <c r="H98" s="29">
        <v>212</v>
      </c>
      <c r="I98" s="29">
        <v>230</v>
      </c>
      <c r="J98" s="29">
        <v>255</v>
      </c>
      <c r="K98" s="29">
        <v>287</v>
      </c>
      <c r="L98" s="29">
        <v>310</v>
      </c>
      <c r="M98" s="29">
        <v>340</v>
      </c>
      <c r="N98" s="29">
        <v>347</v>
      </c>
      <c r="O98" s="29">
        <v>444</v>
      </c>
      <c r="P98" s="29">
        <v>565</v>
      </c>
      <c r="Q98" s="29">
        <v>107</v>
      </c>
      <c r="R98" s="29">
        <v>536</v>
      </c>
      <c r="S98" s="29">
        <v>571</v>
      </c>
      <c r="T98" s="29">
        <v>609</v>
      </c>
      <c r="U98" s="29">
        <v>649</v>
      </c>
      <c r="V98" s="29">
        <v>645</v>
      </c>
      <c r="W98" s="29">
        <v>662</v>
      </c>
      <c r="X98" s="29">
        <v>673</v>
      </c>
      <c r="Y98" s="29">
        <v>712</v>
      </c>
      <c r="Z98" s="29">
        <v>718</v>
      </c>
      <c r="AA98" s="29">
        <v>772</v>
      </c>
      <c r="AB98" s="29">
        <v>717</v>
      </c>
      <c r="AC98" s="29">
        <v>816</v>
      </c>
      <c r="AD98" s="29">
        <v>780</v>
      </c>
      <c r="AE98" s="29">
        <v>865</v>
      </c>
      <c r="AF98" s="29">
        <v>913</v>
      </c>
      <c r="AG98" s="29">
        <v>966</v>
      </c>
      <c r="AH98" s="29">
        <v>947</v>
      </c>
      <c r="AI98" s="29">
        <v>957</v>
      </c>
      <c r="AJ98" s="29">
        <v>1015</v>
      </c>
      <c r="AK98" s="29">
        <v>989</v>
      </c>
      <c r="AL98" s="29">
        <v>969</v>
      </c>
      <c r="AM98" s="29">
        <v>935</v>
      </c>
      <c r="AN98" s="29">
        <v>1001</v>
      </c>
      <c r="AO98" s="29">
        <v>917</v>
      </c>
      <c r="AP98" s="29">
        <v>1228</v>
      </c>
      <c r="AQ98" s="29">
        <v>1199</v>
      </c>
      <c r="AR98" s="29">
        <v>1200</v>
      </c>
      <c r="AS98" s="29">
        <v>1458</v>
      </c>
      <c r="AT98" s="29">
        <v>1949</v>
      </c>
      <c r="AU98" s="29">
        <v>2756</v>
      </c>
      <c r="AV98" s="29">
        <v>2995</v>
      </c>
      <c r="AW98" s="29">
        <v>4030</v>
      </c>
      <c r="AX98" s="29">
        <v>4678</v>
      </c>
      <c r="AY98" s="29">
        <v>4878</v>
      </c>
      <c r="AZ98" s="29">
        <v>6435</v>
      </c>
      <c r="BA98" s="29">
        <v>6323</v>
      </c>
      <c r="BB98" s="29">
        <v>6307</v>
      </c>
      <c r="BC98" s="29">
        <v>6861</v>
      </c>
      <c r="BD98" s="29">
        <v>7359</v>
      </c>
      <c r="BE98" s="29">
        <v>7314</v>
      </c>
      <c r="BF98" s="29">
        <v>7944</v>
      </c>
      <c r="BG98" s="29">
        <v>8274</v>
      </c>
      <c r="BH98" s="29">
        <v>8434</v>
      </c>
      <c r="BI98" s="29">
        <v>8579</v>
      </c>
      <c r="BJ98" s="19">
        <v>9962</v>
      </c>
      <c r="BK98" s="19">
        <v>10245</v>
      </c>
      <c r="BL98" s="19">
        <v>15141</v>
      </c>
      <c r="BM98" s="19">
        <v>15151</v>
      </c>
      <c r="BN98" s="19">
        <v>15467</v>
      </c>
      <c r="BO98" s="19">
        <v>15441</v>
      </c>
      <c r="BP98" s="19">
        <v>15623</v>
      </c>
      <c r="BQ98" s="19">
        <v>15844</v>
      </c>
    </row>
    <row r="99" spans="1:69" ht="13.95" customHeight="1">
      <c r="A99" s="28" t="s">
        <v>95</v>
      </c>
      <c r="B99" s="27">
        <v>5628</v>
      </c>
      <c r="C99" s="27">
        <v>5521</v>
      </c>
      <c r="D99" s="27">
        <v>5682</v>
      </c>
      <c r="E99" s="27">
        <v>5723</v>
      </c>
      <c r="F99" s="27">
        <v>5923</v>
      </c>
      <c r="G99" s="27">
        <v>6743</v>
      </c>
      <c r="H99" s="27">
        <v>7042</v>
      </c>
      <c r="I99" s="27">
        <v>7642</v>
      </c>
      <c r="J99" s="27">
        <v>8679</v>
      </c>
      <c r="K99" s="27">
        <v>9778</v>
      </c>
      <c r="L99" s="27">
        <v>10732</v>
      </c>
      <c r="M99" s="27">
        <v>12015</v>
      </c>
      <c r="N99" s="27">
        <v>13388</v>
      </c>
      <c r="O99" s="27">
        <v>16599</v>
      </c>
      <c r="P99" s="27">
        <v>18433</v>
      </c>
      <c r="Q99" s="27">
        <v>3963</v>
      </c>
      <c r="R99" s="27">
        <v>18038</v>
      </c>
      <c r="S99" s="27">
        <v>18978</v>
      </c>
      <c r="T99" s="27">
        <v>19931</v>
      </c>
      <c r="U99" s="27">
        <v>21185</v>
      </c>
      <c r="V99" s="27">
        <v>22991</v>
      </c>
      <c r="W99" s="27">
        <v>23958</v>
      </c>
      <c r="X99" s="27">
        <v>24846</v>
      </c>
      <c r="Y99" s="27">
        <v>25601</v>
      </c>
      <c r="Z99" s="27">
        <v>26281</v>
      </c>
      <c r="AA99" s="27">
        <v>26343</v>
      </c>
      <c r="AB99" s="27">
        <v>26761</v>
      </c>
      <c r="AC99" s="27">
        <v>29409</v>
      </c>
      <c r="AD99" s="27">
        <v>30038</v>
      </c>
      <c r="AE99" s="27">
        <v>29088</v>
      </c>
      <c r="AF99" s="27">
        <v>31319</v>
      </c>
      <c r="AG99" s="27">
        <v>34112</v>
      </c>
      <c r="AH99" s="27">
        <v>35690</v>
      </c>
      <c r="AI99" s="27">
        <v>37617</v>
      </c>
      <c r="AJ99" s="27">
        <v>37910</v>
      </c>
      <c r="AK99" s="27">
        <v>37003</v>
      </c>
      <c r="AL99" s="27">
        <v>39332</v>
      </c>
      <c r="AM99" s="27">
        <v>41793</v>
      </c>
      <c r="AN99" s="27">
        <v>43216</v>
      </c>
      <c r="AO99" s="27">
        <v>47040</v>
      </c>
      <c r="AP99" s="27">
        <v>45024</v>
      </c>
      <c r="AQ99" s="27">
        <v>50979</v>
      </c>
      <c r="AR99" s="27">
        <v>56832</v>
      </c>
      <c r="AS99" s="27">
        <v>59729</v>
      </c>
      <c r="AT99" s="27">
        <v>70112</v>
      </c>
      <c r="AU99" s="27">
        <v>69832</v>
      </c>
      <c r="AV99" s="27">
        <v>72828</v>
      </c>
      <c r="AW99" s="27">
        <v>84711</v>
      </c>
      <c r="AX99" s="27">
        <v>95545</v>
      </c>
      <c r="AY99" s="27">
        <v>108478</v>
      </c>
      <c r="AZ99" s="27">
        <v>127269</v>
      </c>
      <c r="BA99" s="27">
        <v>124679</v>
      </c>
      <c r="BB99" s="27">
        <v>139038</v>
      </c>
      <c r="BC99" s="27">
        <v>149621</v>
      </c>
      <c r="BD99" s="27">
        <v>159781</v>
      </c>
      <c r="BE99" s="27">
        <v>174557</v>
      </c>
      <c r="BF99" s="27">
        <v>176584</v>
      </c>
      <c r="BG99" s="27">
        <v>178895</v>
      </c>
      <c r="BH99" s="27">
        <v>199843</v>
      </c>
      <c r="BI99" s="27">
        <v>218655</v>
      </c>
      <c r="BJ99" s="26">
        <v>234282</v>
      </c>
      <c r="BK99" s="26">
        <v>274404</v>
      </c>
      <c r="BL99" s="26">
        <v>304963</v>
      </c>
      <c r="BM99" s="26">
        <v>320970</v>
      </c>
      <c r="BN99" s="26">
        <v>350991</v>
      </c>
      <c r="BO99" s="26">
        <v>366973</v>
      </c>
      <c r="BP99" s="26">
        <v>382615</v>
      </c>
      <c r="BQ99" s="26">
        <v>418657</v>
      </c>
    </row>
    <row r="100" spans="1:69" ht="13.95" customHeight="1">
      <c r="A100" s="25" t="s">
        <v>94</v>
      </c>
      <c r="B100" s="32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K100" s="30"/>
      <c r="BL100" s="30"/>
      <c r="BM100" s="30"/>
      <c r="BN100" s="30"/>
      <c r="BO100" s="30"/>
      <c r="BP100" s="30"/>
      <c r="BQ100" s="30"/>
    </row>
    <row r="101" spans="1:69" ht="13.95" customHeight="1">
      <c r="A101" s="28" t="s">
        <v>93</v>
      </c>
      <c r="B101" s="29">
        <v>269</v>
      </c>
      <c r="C101" s="29">
        <v>288</v>
      </c>
      <c r="D101" s="29">
        <v>306</v>
      </c>
      <c r="E101" s="29">
        <v>333</v>
      </c>
      <c r="F101" s="29">
        <v>355</v>
      </c>
      <c r="G101" s="29">
        <v>389</v>
      </c>
      <c r="H101" s="29">
        <v>409</v>
      </c>
      <c r="I101" s="29">
        <v>470</v>
      </c>
      <c r="J101" s="29">
        <v>571</v>
      </c>
      <c r="K101" s="29">
        <v>693</v>
      </c>
      <c r="L101" s="29">
        <v>843</v>
      </c>
      <c r="M101" s="29">
        <v>1020</v>
      </c>
      <c r="N101" s="29">
        <v>1129</v>
      </c>
      <c r="O101" s="29">
        <v>1426</v>
      </c>
      <c r="P101" s="29">
        <v>1604</v>
      </c>
      <c r="Q101" s="29">
        <v>436</v>
      </c>
      <c r="R101" s="29">
        <v>1772</v>
      </c>
      <c r="S101" s="29">
        <v>1944</v>
      </c>
      <c r="T101" s="29">
        <v>2109</v>
      </c>
      <c r="U101" s="29">
        <v>2357</v>
      </c>
      <c r="V101" s="29">
        <v>2582</v>
      </c>
      <c r="W101" s="29">
        <v>2667</v>
      </c>
      <c r="X101" s="29">
        <v>3033</v>
      </c>
      <c r="Y101" s="29">
        <v>3356</v>
      </c>
      <c r="Z101" s="29">
        <v>3675</v>
      </c>
      <c r="AA101" s="29">
        <v>3764</v>
      </c>
      <c r="AB101" s="29">
        <v>4272</v>
      </c>
      <c r="AC101" s="29">
        <v>5235</v>
      </c>
      <c r="AD101" s="29">
        <v>4889</v>
      </c>
      <c r="AE101" s="29">
        <v>4840</v>
      </c>
      <c r="AF101" s="29">
        <v>5872</v>
      </c>
      <c r="AG101" s="29">
        <v>6687</v>
      </c>
      <c r="AH101" s="29">
        <v>6912</v>
      </c>
      <c r="AI101" s="29">
        <v>6873</v>
      </c>
      <c r="AJ101" s="29">
        <v>6646</v>
      </c>
      <c r="AK101" s="29">
        <v>7324</v>
      </c>
      <c r="AL101" s="29">
        <v>8528</v>
      </c>
      <c r="AM101" s="29">
        <v>10420</v>
      </c>
      <c r="AN101" s="29">
        <v>11459</v>
      </c>
      <c r="AO101" s="29">
        <v>12121</v>
      </c>
      <c r="AP101" s="29">
        <v>12542</v>
      </c>
      <c r="AQ101" s="29">
        <v>15408</v>
      </c>
      <c r="AR101" s="29">
        <v>15745</v>
      </c>
      <c r="AS101" s="29">
        <v>19131</v>
      </c>
      <c r="AT101" s="29">
        <v>19912</v>
      </c>
      <c r="AU101" s="29">
        <v>20039</v>
      </c>
      <c r="AV101" s="29">
        <v>20735</v>
      </c>
      <c r="AW101" s="29">
        <v>25574</v>
      </c>
      <c r="AX101" s="29">
        <v>28584</v>
      </c>
      <c r="AY101" s="29">
        <v>28713</v>
      </c>
      <c r="AZ101" s="29">
        <v>29802</v>
      </c>
      <c r="BA101" s="29">
        <v>28977</v>
      </c>
      <c r="BB101" s="29">
        <v>27295</v>
      </c>
      <c r="BC101" s="29">
        <v>26106</v>
      </c>
      <c r="BD101" s="29">
        <v>26937</v>
      </c>
      <c r="BE101" s="29">
        <v>28886</v>
      </c>
      <c r="BF101" s="29">
        <v>29818</v>
      </c>
      <c r="BG101" s="29">
        <v>31333</v>
      </c>
      <c r="BH101" s="29">
        <v>34248</v>
      </c>
      <c r="BI101" s="29">
        <v>37839</v>
      </c>
      <c r="BJ101" s="19">
        <v>38296</v>
      </c>
      <c r="BK101" s="19">
        <v>38203</v>
      </c>
      <c r="BL101" s="19">
        <v>43348</v>
      </c>
      <c r="BM101" s="19">
        <v>47604</v>
      </c>
      <c r="BN101" s="19">
        <v>46633</v>
      </c>
      <c r="BO101" s="19">
        <v>45547</v>
      </c>
      <c r="BP101" s="19">
        <v>46485</v>
      </c>
      <c r="BQ101" s="19">
        <v>47375</v>
      </c>
    </row>
    <row r="102" spans="1:69" ht="13.95" customHeight="1">
      <c r="A102" s="28" t="s">
        <v>92</v>
      </c>
      <c r="B102" s="29">
        <v>111</v>
      </c>
      <c r="C102" s="29">
        <v>124</v>
      </c>
      <c r="D102" s="29">
        <v>131</v>
      </c>
      <c r="E102" s="29">
        <v>146</v>
      </c>
      <c r="F102" s="29">
        <v>153</v>
      </c>
      <c r="G102" s="29">
        <v>165</v>
      </c>
      <c r="H102" s="29">
        <v>178</v>
      </c>
      <c r="I102" s="29">
        <v>202</v>
      </c>
      <c r="J102" s="29">
        <v>245</v>
      </c>
      <c r="K102" s="29">
        <v>287</v>
      </c>
      <c r="L102" s="29">
        <v>347</v>
      </c>
      <c r="M102" s="29">
        <v>390</v>
      </c>
      <c r="N102" s="29">
        <v>426</v>
      </c>
      <c r="O102" s="29">
        <v>550</v>
      </c>
      <c r="P102" s="29">
        <v>697</v>
      </c>
      <c r="Q102" s="29">
        <v>213</v>
      </c>
      <c r="R102" s="29">
        <v>842</v>
      </c>
      <c r="S102" s="29">
        <v>943</v>
      </c>
      <c r="T102" s="29">
        <v>1130</v>
      </c>
      <c r="U102" s="29">
        <v>1347</v>
      </c>
      <c r="V102" s="29">
        <v>1491</v>
      </c>
      <c r="W102" s="29">
        <v>1517</v>
      </c>
      <c r="X102" s="29">
        <v>1627</v>
      </c>
      <c r="Y102" s="29">
        <v>1825</v>
      </c>
      <c r="Z102" s="29">
        <v>2064</v>
      </c>
      <c r="AA102" s="29">
        <v>2176</v>
      </c>
      <c r="AB102" s="29">
        <v>2482</v>
      </c>
      <c r="AC102" s="29">
        <v>2880</v>
      </c>
      <c r="AD102" s="29">
        <v>3255</v>
      </c>
      <c r="AE102" s="29">
        <v>3577</v>
      </c>
      <c r="AF102" s="29">
        <v>4352</v>
      </c>
      <c r="AG102" s="29">
        <v>5054</v>
      </c>
      <c r="AH102" s="29">
        <v>5336</v>
      </c>
      <c r="AI102" s="29">
        <v>5469</v>
      </c>
      <c r="AJ102" s="29">
        <v>6115</v>
      </c>
      <c r="AK102" s="29">
        <v>6067</v>
      </c>
      <c r="AL102" s="29">
        <v>6317</v>
      </c>
      <c r="AM102" s="29">
        <v>6682</v>
      </c>
      <c r="AN102" s="29">
        <v>7427</v>
      </c>
      <c r="AO102" s="29">
        <v>7762</v>
      </c>
      <c r="AP102" s="29">
        <v>8298</v>
      </c>
      <c r="AQ102" s="29">
        <v>9139</v>
      </c>
      <c r="AR102" s="29">
        <v>9889</v>
      </c>
      <c r="AS102" s="29">
        <v>10444</v>
      </c>
      <c r="AT102" s="29">
        <v>10658</v>
      </c>
      <c r="AU102" s="29">
        <v>11157</v>
      </c>
      <c r="AV102" s="29">
        <v>12110</v>
      </c>
      <c r="AW102" s="29">
        <v>13014</v>
      </c>
      <c r="AX102" s="29">
        <v>13372</v>
      </c>
      <c r="AY102" s="29">
        <v>14494</v>
      </c>
      <c r="AZ102" s="29">
        <v>15076</v>
      </c>
      <c r="BA102" s="29">
        <v>16211</v>
      </c>
      <c r="BB102" s="29">
        <v>14764</v>
      </c>
      <c r="BC102" s="29">
        <v>14224</v>
      </c>
      <c r="BD102" s="29">
        <v>14717</v>
      </c>
      <c r="BE102" s="29">
        <v>14892</v>
      </c>
      <c r="BF102" s="29">
        <v>15105</v>
      </c>
      <c r="BG102" s="29">
        <v>16974</v>
      </c>
      <c r="BH102" s="29">
        <v>17279</v>
      </c>
      <c r="BI102" s="29">
        <v>17865</v>
      </c>
      <c r="BJ102" s="19">
        <v>18380</v>
      </c>
      <c r="BK102" s="19">
        <v>18462</v>
      </c>
      <c r="BL102" s="19">
        <v>20119</v>
      </c>
      <c r="BM102" s="19">
        <v>21436</v>
      </c>
      <c r="BN102" s="19">
        <v>22085</v>
      </c>
      <c r="BO102" s="19">
        <v>22201</v>
      </c>
      <c r="BP102" s="19">
        <v>22568</v>
      </c>
      <c r="BQ102" s="19">
        <v>22990</v>
      </c>
    </row>
    <row r="103" spans="1:69" ht="13.95" customHeight="1">
      <c r="A103" s="28" t="s">
        <v>91</v>
      </c>
      <c r="B103" s="29">
        <v>49</v>
      </c>
      <c r="C103" s="29">
        <v>53</v>
      </c>
      <c r="D103" s="29">
        <v>53</v>
      </c>
      <c r="E103" s="29">
        <v>57</v>
      </c>
      <c r="F103" s="29">
        <v>55</v>
      </c>
      <c r="G103" s="29">
        <v>58</v>
      </c>
      <c r="H103" s="29">
        <v>63</v>
      </c>
      <c r="I103" s="29">
        <v>65</v>
      </c>
      <c r="J103" s="29">
        <v>79</v>
      </c>
      <c r="K103" s="29">
        <v>94</v>
      </c>
      <c r="L103" s="29">
        <v>115</v>
      </c>
      <c r="M103" s="29">
        <v>140</v>
      </c>
      <c r="N103" s="29">
        <v>179</v>
      </c>
      <c r="O103" s="29">
        <v>200</v>
      </c>
      <c r="P103" s="29">
        <v>208</v>
      </c>
      <c r="Q103" s="29">
        <v>57</v>
      </c>
      <c r="R103" s="29">
        <v>240</v>
      </c>
      <c r="S103" s="29">
        <v>307</v>
      </c>
      <c r="T103" s="29">
        <v>337</v>
      </c>
      <c r="U103" s="29">
        <v>342</v>
      </c>
      <c r="V103" s="29">
        <v>361</v>
      </c>
      <c r="W103" s="29">
        <v>364</v>
      </c>
      <c r="X103" s="29">
        <v>418</v>
      </c>
      <c r="Y103" s="29">
        <v>494</v>
      </c>
      <c r="Z103" s="29">
        <v>537</v>
      </c>
      <c r="AA103" s="29">
        <v>614</v>
      </c>
      <c r="AB103" s="29">
        <v>711</v>
      </c>
      <c r="AC103" s="29">
        <v>930</v>
      </c>
      <c r="AD103" s="29">
        <v>1044</v>
      </c>
      <c r="AE103" s="29">
        <v>1291</v>
      </c>
      <c r="AF103" s="29">
        <v>1600</v>
      </c>
      <c r="AG103" s="29">
        <v>2114</v>
      </c>
      <c r="AH103" s="29">
        <v>2124</v>
      </c>
      <c r="AI103" s="29">
        <v>2315</v>
      </c>
      <c r="AJ103" s="29">
        <v>2749</v>
      </c>
      <c r="AK103" s="29">
        <v>3013</v>
      </c>
      <c r="AL103" s="29">
        <v>2939</v>
      </c>
      <c r="AM103" s="29">
        <v>2682</v>
      </c>
      <c r="AN103" s="29">
        <v>3204</v>
      </c>
      <c r="AO103" s="29">
        <v>3707</v>
      </c>
      <c r="AP103" s="29">
        <v>4206</v>
      </c>
      <c r="AQ103" s="29">
        <v>4746</v>
      </c>
      <c r="AR103" s="29">
        <v>4580</v>
      </c>
      <c r="AS103" s="29">
        <v>4750</v>
      </c>
      <c r="AT103" s="29">
        <v>4845</v>
      </c>
      <c r="AU103" s="29">
        <v>5052</v>
      </c>
      <c r="AV103" s="29">
        <v>5172</v>
      </c>
      <c r="AW103" s="29">
        <v>5655</v>
      </c>
      <c r="AX103" s="29">
        <v>6009</v>
      </c>
      <c r="AY103" s="29">
        <v>6327</v>
      </c>
      <c r="AZ103" s="29">
        <v>6546</v>
      </c>
      <c r="BA103" s="29">
        <v>6753</v>
      </c>
      <c r="BB103" s="29">
        <v>6761</v>
      </c>
      <c r="BC103" s="29">
        <v>6751</v>
      </c>
      <c r="BD103" s="29">
        <v>7049</v>
      </c>
      <c r="BE103" s="29">
        <v>6952</v>
      </c>
      <c r="BF103" s="29">
        <v>6977</v>
      </c>
      <c r="BG103" s="29">
        <v>6821</v>
      </c>
      <c r="BH103" s="29">
        <v>7091</v>
      </c>
      <c r="BI103" s="29">
        <v>7764</v>
      </c>
      <c r="BJ103" s="19">
        <v>7670</v>
      </c>
      <c r="BK103" s="19">
        <v>7540</v>
      </c>
      <c r="BL103" s="19">
        <v>8689</v>
      </c>
      <c r="BM103" s="19">
        <v>8615</v>
      </c>
      <c r="BN103" s="19">
        <v>8869</v>
      </c>
      <c r="BO103" s="19">
        <v>9048</v>
      </c>
      <c r="BP103" s="19">
        <v>9208</v>
      </c>
      <c r="BQ103" s="19">
        <v>9421</v>
      </c>
    </row>
    <row r="104" spans="1:69" ht="13.95" customHeight="1">
      <c r="A104" s="28" t="s">
        <v>90</v>
      </c>
      <c r="B104" s="29" t="s">
        <v>59</v>
      </c>
      <c r="C104" s="29" t="s">
        <v>59</v>
      </c>
      <c r="D104" s="29" t="s">
        <v>59</v>
      </c>
      <c r="E104" s="29" t="s">
        <v>59</v>
      </c>
      <c r="F104" s="29">
        <v>1</v>
      </c>
      <c r="G104" s="29">
        <v>6</v>
      </c>
      <c r="H104" s="29">
        <v>8</v>
      </c>
      <c r="I104" s="29">
        <v>29</v>
      </c>
      <c r="J104" s="29">
        <v>65</v>
      </c>
      <c r="K104" s="29">
        <v>233</v>
      </c>
      <c r="L104" s="29">
        <v>380</v>
      </c>
      <c r="M104" s="29">
        <v>624</v>
      </c>
      <c r="N104" s="29">
        <v>770</v>
      </c>
      <c r="O104" s="29">
        <v>853</v>
      </c>
      <c r="P104" s="29">
        <v>921</v>
      </c>
      <c r="Q104" s="29">
        <v>213</v>
      </c>
      <c r="R104" s="29">
        <v>847</v>
      </c>
      <c r="S104" s="29">
        <v>729</v>
      </c>
      <c r="T104" s="29">
        <v>710</v>
      </c>
      <c r="U104" s="29">
        <v>656</v>
      </c>
      <c r="V104" s="29">
        <v>473</v>
      </c>
      <c r="W104" s="29">
        <v>294</v>
      </c>
      <c r="X104" s="29">
        <v>167</v>
      </c>
      <c r="Y104" s="29">
        <v>136</v>
      </c>
      <c r="Z104" s="29">
        <v>150</v>
      </c>
      <c r="AA104" s="29">
        <v>181</v>
      </c>
      <c r="AB104" s="29">
        <v>250</v>
      </c>
      <c r="AC104" s="29">
        <v>352</v>
      </c>
      <c r="AD104" s="29">
        <v>455</v>
      </c>
      <c r="AE104" s="29">
        <v>477</v>
      </c>
      <c r="AF104" s="29">
        <v>663</v>
      </c>
      <c r="AG104" s="29">
        <v>795</v>
      </c>
      <c r="AH104" s="29">
        <v>822</v>
      </c>
      <c r="AI104" s="29">
        <v>859</v>
      </c>
      <c r="AJ104" s="29">
        <v>998</v>
      </c>
      <c r="AK104" s="29">
        <v>1494</v>
      </c>
      <c r="AL104" s="29">
        <v>2833</v>
      </c>
      <c r="AM104" s="29">
        <v>3575</v>
      </c>
      <c r="AN104" s="29">
        <v>4446</v>
      </c>
      <c r="AO104" s="29">
        <v>4909</v>
      </c>
      <c r="AP104" s="29">
        <v>5155</v>
      </c>
      <c r="AQ104" s="29">
        <v>5768</v>
      </c>
      <c r="AR104" s="29">
        <v>5126</v>
      </c>
      <c r="AS104" s="29">
        <v>11251</v>
      </c>
      <c r="AT104" s="29">
        <v>4604</v>
      </c>
      <c r="AU104" s="29">
        <v>4768</v>
      </c>
      <c r="AV104" s="29">
        <v>4345</v>
      </c>
      <c r="AW104" s="29">
        <v>3854</v>
      </c>
      <c r="AX104" s="29">
        <v>4616</v>
      </c>
      <c r="AY104" s="29">
        <v>4849</v>
      </c>
      <c r="AZ104" s="29">
        <v>4632</v>
      </c>
      <c r="BA104" s="29">
        <v>4336</v>
      </c>
      <c r="BB104" s="29">
        <v>3781</v>
      </c>
      <c r="BC104" s="29">
        <v>3376</v>
      </c>
      <c r="BD104" s="29">
        <v>3203</v>
      </c>
      <c r="BE104" s="29">
        <v>5038</v>
      </c>
      <c r="BF104" s="29">
        <v>6044</v>
      </c>
      <c r="BG104" s="29">
        <v>5290</v>
      </c>
      <c r="BH104" s="29">
        <v>7214</v>
      </c>
      <c r="BI104" s="29">
        <v>8529</v>
      </c>
      <c r="BJ104" s="19">
        <v>7084</v>
      </c>
      <c r="BK104" s="19">
        <v>7118</v>
      </c>
      <c r="BL104" s="19">
        <v>14103</v>
      </c>
      <c r="BM104" s="19">
        <v>10683</v>
      </c>
      <c r="BN104" s="19">
        <v>11469</v>
      </c>
      <c r="BO104" s="19">
        <v>12558</v>
      </c>
      <c r="BP104" s="19">
        <v>13039</v>
      </c>
      <c r="BQ104" s="19">
        <v>13426</v>
      </c>
    </row>
    <row r="105" spans="1:69" ht="13.95" customHeight="1">
      <c r="A105" s="28" t="s">
        <v>89</v>
      </c>
      <c r="B105" s="27">
        <v>429</v>
      </c>
      <c r="C105" s="27">
        <v>465</v>
      </c>
      <c r="D105" s="27">
        <v>489</v>
      </c>
      <c r="E105" s="27">
        <v>536</v>
      </c>
      <c r="F105" s="27">
        <v>564</v>
      </c>
      <c r="G105" s="27">
        <v>618</v>
      </c>
      <c r="H105" s="27">
        <v>659</v>
      </c>
      <c r="I105" s="27">
        <v>766</v>
      </c>
      <c r="J105" s="27">
        <v>959</v>
      </c>
      <c r="K105" s="27">
        <v>1307</v>
      </c>
      <c r="L105" s="27">
        <v>1684</v>
      </c>
      <c r="M105" s="27">
        <v>2174</v>
      </c>
      <c r="N105" s="27">
        <v>2505</v>
      </c>
      <c r="O105" s="27">
        <v>3028</v>
      </c>
      <c r="P105" s="27">
        <v>3430</v>
      </c>
      <c r="Q105" s="27">
        <v>918</v>
      </c>
      <c r="R105" s="27">
        <v>3701</v>
      </c>
      <c r="S105" s="27">
        <v>3923</v>
      </c>
      <c r="T105" s="27">
        <v>4286</v>
      </c>
      <c r="U105" s="27">
        <v>4702</v>
      </c>
      <c r="V105" s="27">
        <v>4908</v>
      </c>
      <c r="W105" s="27">
        <v>4842</v>
      </c>
      <c r="X105" s="27">
        <v>5246</v>
      </c>
      <c r="Y105" s="27">
        <v>5811</v>
      </c>
      <c r="Z105" s="27">
        <v>6426</v>
      </c>
      <c r="AA105" s="27">
        <v>6735</v>
      </c>
      <c r="AB105" s="27">
        <v>7715</v>
      </c>
      <c r="AC105" s="27">
        <v>9397</v>
      </c>
      <c r="AD105" s="27">
        <v>9644</v>
      </c>
      <c r="AE105" s="27">
        <v>10185</v>
      </c>
      <c r="AF105" s="27">
        <v>12486</v>
      </c>
      <c r="AG105" s="27">
        <v>14650</v>
      </c>
      <c r="AH105" s="27">
        <v>15193</v>
      </c>
      <c r="AI105" s="27">
        <v>15516</v>
      </c>
      <c r="AJ105" s="27">
        <v>16508</v>
      </c>
      <c r="AK105" s="27">
        <v>17898</v>
      </c>
      <c r="AL105" s="27">
        <v>20617</v>
      </c>
      <c r="AM105" s="27">
        <v>23359</v>
      </c>
      <c r="AN105" s="27">
        <v>26536</v>
      </c>
      <c r="AO105" s="27">
        <v>28499</v>
      </c>
      <c r="AP105" s="27">
        <v>30201</v>
      </c>
      <c r="AQ105" s="27">
        <v>35061</v>
      </c>
      <c r="AR105" s="27">
        <v>35340</v>
      </c>
      <c r="AS105" s="27">
        <v>45576</v>
      </c>
      <c r="AT105" s="27">
        <v>40019</v>
      </c>
      <c r="AU105" s="27">
        <v>41016</v>
      </c>
      <c r="AV105" s="27">
        <v>42362</v>
      </c>
      <c r="AW105" s="27">
        <v>48097</v>
      </c>
      <c r="AX105" s="27">
        <v>52581</v>
      </c>
      <c r="AY105" s="27">
        <v>54383</v>
      </c>
      <c r="AZ105" s="27">
        <v>56056</v>
      </c>
      <c r="BA105" s="27">
        <v>56277</v>
      </c>
      <c r="BB105" s="27">
        <v>52601</v>
      </c>
      <c r="BC105" s="27">
        <v>50457</v>
      </c>
      <c r="BD105" s="27">
        <v>51906</v>
      </c>
      <c r="BE105" s="27">
        <v>55768</v>
      </c>
      <c r="BF105" s="27">
        <v>57944</v>
      </c>
      <c r="BG105" s="27">
        <v>60418</v>
      </c>
      <c r="BH105" s="27">
        <v>65832</v>
      </c>
      <c r="BI105" s="27">
        <v>71997</v>
      </c>
      <c r="BJ105" s="26">
        <v>71430</v>
      </c>
      <c r="BK105" s="26">
        <v>71323</v>
      </c>
      <c r="BL105" s="26">
        <v>86259</v>
      </c>
      <c r="BM105" s="26">
        <v>88338</v>
      </c>
      <c r="BN105" s="26">
        <v>89056</v>
      </c>
      <c r="BO105" s="26">
        <v>89354</v>
      </c>
      <c r="BP105" s="26">
        <v>91300</v>
      </c>
      <c r="BQ105" s="26">
        <v>93212</v>
      </c>
    </row>
    <row r="106" spans="1:69" ht="13.95" customHeight="1">
      <c r="A106" s="25" t="s">
        <v>88</v>
      </c>
      <c r="B106" s="32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K106" s="30"/>
      <c r="BL106" s="30"/>
      <c r="BM106" s="30"/>
      <c r="BN106" s="30"/>
      <c r="BO106" s="30"/>
      <c r="BP106" s="30"/>
      <c r="BQ106" s="30"/>
    </row>
    <row r="107" spans="1:69" ht="13.95" customHeight="1">
      <c r="A107" s="28" t="s">
        <v>87</v>
      </c>
      <c r="B107" s="29">
        <v>178</v>
      </c>
      <c r="C107" s="29">
        <v>176</v>
      </c>
      <c r="D107" s="29">
        <v>174</v>
      </c>
      <c r="E107" s="29">
        <v>189</v>
      </c>
      <c r="F107" s="29">
        <v>208</v>
      </c>
      <c r="G107" s="29">
        <v>218</v>
      </c>
      <c r="H107" s="29">
        <v>237</v>
      </c>
      <c r="I107" s="29">
        <v>254</v>
      </c>
      <c r="J107" s="29">
        <v>303</v>
      </c>
      <c r="K107" s="29">
        <v>342</v>
      </c>
      <c r="L107" s="29">
        <v>404</v>
      </c>
      <c r="M107" s="29">
        <v>438</v>
      </c>
      <c r="N107" s="29">
        <v>521</v>
      </c>
      <c r="O107" s="29">
        <v>593</v>
      </c>
      <c r="P107" s="29">
        <v>678</v>
      </c>
      <c r="Q107" s="29">
        <v>183</v>
      </c>
      <c r="R107" s="29">
        <v>849</v>
      </c>
      <c r="S107" s="29">
        <v>909</v>
      </c>
      <c r="T107" s="29">
        <v>921</v>
      </c>
      <c r="U107" s="29">
        <v>1038</v>
      </c>
      <c r="V107" s="29">
        <v>1041</v>
      </c>
      <c r="W107" s="29">
        <v>1181</v>
      </c>
      <c r="X107" s="29">
        <v>1196</v>
      </c>
      <c r="Y107" s="29">
        <v>1319</v>
      </c>
      <c r="Z107" s="29">
        <v>1355</v>
      </c>
      <c r="AA107" s="29">
        <v>1383</v>
      </c>
      <c r="AB107" s="29">
        <v>1444</v>
      </c>
      <c r="AC107" s="29">
        <v>1599</v>
      </c>
      <c r="AD107" s="29">
        <v>1776</v>
      </c>
      <c r="AE107" s="29">
        <v>1759</v>
      </c>
      <c r="AF107" s="29">
        <v>1871</v>
      </c>
      <c r="AG107" s="29">
        <v>2084</v>
      </c>
      <c r="AH107" s="29">
        <v>2120</v>
      </c>
      <c r="AI107" s="29">
        <v>2032</v>
      </c>
      <c r="AJ107" s="29">
        <v>1996</v>
      </c>
      <c r="AK107" s="29">
        <v>1967</v>
      </c>
      <c r="AL107" s="29">
        <v>1925</v>
      </c>
      <c r="AM107" s="29">
        <v>2007</v>
      </c>
      <c r="AN107" s="29">
        <v>2095</v>
      </c>
      <c r="AO107" s="29">
        <v>2227</v>
      </c>
      <c r="AP107" s="29">
        <v>2315</v>
      </c>
      <c r="AQ107" s="29">
        <v>2639</v>
      </c>
      <c r="AR107" s="29">
        <v>2847</v>
      </c>
      <c r="AS107" s="29">
        <v>3195</v>
      </c>
      <c r="AT107" s="29">
        <v>3460</v>
      </c>
      <c r="AU107" s="29">
        <v>3455</v>
      </c>
      <c r="AV107" s="29">
        <v>3553</v>
      </c>
      <c r="AW107" s="29">
        <v>3667</v>
      </c>
      <c r="AX107" s="29">
        <v>3823</v>
      </c>
      <c r="AY107" s="29">
        <v>4100</v>
      </c>
      <c r="AZ107" s="29">
        <v>3974</v>
      </c>
      <c r="BA107" s="29">
        <v>3908</v>
      </c>
      <c r="BB107" s="29">
        <v>3729</v>
      </c>
      <c r="BC107" s="29">
        <v>3568</v>
      </c>
      <c r="BD107" s="29">
        <v>3751</v>
      </c>
      <c r="BE107" s="29">
        <v>3831</v>
      </c>
      <c r="BF107" s="29">
        <v>3914</v>
      </c>
      <c r="BG107" s="29">
        <v>4089</v>
      </c>
      <c r="BH107" s="29">
        <v>4328</v>
      </c>
      <c r="BI107" s="29">
        <v>4659</v>
      </c>
      <c r="BJ107" s="19">
        <v>4695</v>
      </c>
      <c r="BK107" s="19">
        <v>5058</v>
      </c>
      <c r="BL107" s="19">
        <v>6466</v>
      </c>
      <c r="BM107" s="19">
        <v>6557</v>
      </c>
      <c r="BN107" s="19">
        <v>6856</v>
      </c>
      <c r="BO107" s="19">
        <v>6876</v>
      </c>
      <c r="BP107" s="19">
        <v>6957</v>
      </c>
      <c r="BQ107" s="19">
        <v>7118</v>
      </c>
    </row>
    <row r="108" spans="1:69" ht="13.95" customHeight="1">
      <c r="A108" s="28" t="s">
        <v>86</v>
      </c>
      <c r="B108" s="29">
        <v>12</v>
      </c>
      <c r="C108" s="29">
        <v>13</v>
      </c>
      <c r="D108" s="29">
        <v>15</v>
      </c>
      <c r="E108" s="29">
        <v>17</v>
      </c>
      <c r="F108" s="29">
        <v>17</v>
      </c>
      <c r="G108" s="29">
        <v>19</v>
      </c>
      <c r="H108" s="29">
        <v>21</v>
      </c>
      <c r="I108" s="29">
        <v>25</v>
      </c>
      <c r="J108" s="29">
        <v>30</v>
      </c>
      <c r="K108" s="29">
        <v>38</v>
      </c>
      <c r="L108" s="29">
        <v>59</v>
      </c>
      <c r="M108" s="29">
        <v>71</v>
      </c>
      <c r="N108" s="29">
        <v>117</v>
      </c>
      <c r="O108" s="29">
        <v>63</v>
      </c>
      <c r="P108" s="29">
        <v>68</v>
      </c>
      <c r="Q108" s="29">
        <v>16</v>
      </c>
      <c r="R108" s="29">
        <v>76</v>
      </c>
      <c r="S108" s="29">
        <v>73</v>
      </c>
      <c r="T108" s="29">
        <v>81</v>
      </c>
      <c r="U108" s="29">
        <v>97</v>
      </c>
      <c r="V108" s="29">
        <v>100</v>
      </c>
      <c r="W108" s="29">
        <v>96</v>
      </c>
      <c r="X108" s="29">
        <v>96</v>
      </c>
      <c r="Y108" s="29">
        <v>97</v>
      </c>
      <c r="Z108" s="29">
        <v>113</v>
      </c>
      <c r="AA108" s="29">
        <v>109</v>
      </c>
      <c r="AB108" s="29">
        <v>111</v>
      </c>
      <c r="AC108" s="29">
        <v>123</v>
      </c>
      <c r="AD108" s="29">
        <v>129</v>
      </c>
      <c r="AE108" s="29">
        <v>160</v>
      </c>
      <c r="AF108" s="29">
        <v>190</v>
      </c>
      <c r="AG108" s="29">
        <v>188</v>
      </c>
      <c r="AH108" s="29">
        <v>196</v>
      </c>
      <c r="AI108" s="29">
        <v>232</v>
      </c>
      <c r="AJ108" s="29">
        <v>217</v>
      </c>
      <c r="AK108" s="29">
        <v>204</v>
      </c>
      <c r="AL108" s="29">
        <v>223</v>
      </c>
      <c r="AM108" s="29">
        <v>272</v>
      </c>
      <c r="AN108" s="29">
        <v>446</v>
      </c>
      <c r="AO108" s="29">
        <v>456</v>
      </c>
      <c r="AP108" s="29">
        <v>457</v>
      </c>
      <c r="AQ108" s="29">
        <v>639</v>
      </c>
      <c r="AR108" s="29">
        <v>706</v>
      </c>
      <c r="AS108" s="29">
        <v>503</v>
      </c>
      <c r="AT108" s="29">
        <v>569</v>
      </c>
      <c r="AU108" s="29">
        <v>522</v>
      </c>
      <c r="AV108" s="29">
        <v>490</v>
      </c>
      <c r="AW108" s="29">
        <v>525</v>
      </c>
      <c r="AX108" s="29">
        <v>535</v>
      </c>
      <c r="AY108" s="29">
        <v>528</v>
      </c>
      <c r="AZ108" s="29">
        <v>446</v>
      </c>
      <c r="BA108" s="29">
        <v>628</v>
      </c>
      <c r="BB108" s="29">
        <v>478</v>
      </c>
      <c r="BC108" s="29">
        <v>484</v>
      </c>
      <c r="BD108" s="29">
        <v>510</v>
      </c>
      <c r="BE108" s="29">
        <v>418</v>
      </c>
      <c r="BF108" s="29">
        <v>610</v>
      </c>
      <c r="BG108" s="29">
        <v>492</v>
      </c>
      <c r="BH108" s="29">
        <v>481</v>
      </c>
      <c r="BI108" s="29">
        <v>478</v>
      </c>
      <c r="BJ108" s="19">
        <v>586</v>
      </c>
      <c r="BK108" s="19">
        <v>609</v>
      </c>
      <c r="BL108" s="19">
        <v>777</v>
      </c>
      <c r="BM108" s="19">
        <v>805</v>
      </c>
      <c r="BN108" s="19">
        <v>728</v>
      </c>
      <c r="BO108" s="19">
        <v>735</v>
      </c>
      <c r="BP108" s="19">
        <v>745</v>
      </c>
      <c r="BQ108" s="19">
        <v>762</v>
      </c>
    </row>
    <row r="109" spans="1:69" ht="13.95" customHeight="1">
      <c r="A109" s="28" t="s">
        <v>85</v>
      </c>
      <c r="B109" s="29">
        <v>492</v>
      </c>
      <c r="C109" s="29">
        <v>542</v>
      </c>
      <c r="D109" s="29">
        <v>607</v>
      </c>
      <c r="E109" s="29">
        <v>636</v>
      </c>
      <c r="F109" s="29">
        <v>671</v>
      </c>
      <c r="G109" s="29">
        <v>725</v>
      </c>
      <c r="H109" s="29">
        <v>745</v>
      </c>
      <c r="I109" s="29">
        <v>790</v>
      </c>
      <c r="J109" s="29">
        <v>914</v>
      </c>
      <c r="K109" s="29">
        <v>991</v>
      </c>
      <c r="L109" s="29">
        <v>1155</v>
      </c>
      <c r="M109" s="29">
        <v>1182</v>
      </c>
      <c r="N109" s="29">
        <v>1299</v>
      </c>
      <c r="O109" s="29">
        <v>1888</v>
      </c>
      <c r="P109" s="29">
        <v>1504</v>
      </c>
      <c r="Q109" s="29">
        <v>360</v>
      </c>
      <c r="R109" s="29">
        <v>1869</v>
      </c>
      <c r="S109" s="29">
        <v>1988</v>
      </c>
      <c r="T109" s="29">
        <v>2163</v>
      </c>
      <c r="U109" s="29">
        <v>2603</v>
      </c>
      <c r="V109" s="29">
        <v>2601</v>
      </c>
      <c r="W109" s="29">
        <v>2577</v>
      </c>
      <c r="X109" s="29">
        <v>3039</v>
      </c>
      <c r="Y109" s="29">
        <v>3238</v>
      </c>
      <c r="Z109" s="29">
        <v>3480</v>
      </c>
      <c r="AA109" s="29">
        <v>3625</v>
      </c>
      <c r="AB109" s="29">
        <v>3894</v>
      </c>
      <c r="AC109" s="29">
        <v>4783</v>
      </c>
      <c r="AD109" s="29">
        <v>5734</v>
      </c>
      <c r="AE109" s="29">
        <v>5824</v>
      </c>
      <c r="AF109" s="29">
        <v>6132</v>
      </c>
      <c r="AG109" s="29">
        <v>6628</v>
      </c>
      <c r="AH109" s="29">
        <v>7017</v>
      </c>
      <c r="AI109" s="29">
        <v>7370</v>
      </c>
      <c r="AJ109" s="29">
        <v>7900</v>
      </c>
      <c r="AK109" s="29">
        <v>7445</v>
      </c>
      <c r="AL109" s="29">
        <v>7383</v>
      </c>
      <c r="AM109" s="29">
        <v>10064</v>
      </c>
      <c r="AN109" s="29">
        <v>9434</v>
      </c>
      <c r="AO109" s="29">
        <v>8285</v>
      </c>
      <c r="AP109" s="29">
        <v>9144</v>
      </c>
      <c r="AQ109" s="29">
        <v>10215</v>
      </c>
      <c r="AR109" s="29">
        <v>11455</v>
      </c>
      <c r="AS109" s="29">
        <v>9301</v>
      </c>
      <c r="AT109" s="29">
        <v>9515</v>
      </c>
      <c r="AU109" s="29">
        <v>10163</v>
      </c>
      <c r="AV109" s="29">
        <v>10298</v>
      </c>
      <c r="AW109" s="29">
        <v>10553</v>
      </c>
      <c r="AX109" s="29">
        <v>10752</v>
      </c>
      <c r="AY109" s="29">
        <v>11906</v>
      </c>
      <c r="AZ109" s="29">
        <v>11631</v>
      </c>
      <c r="BA109" s="29">
        <v>11985</v>
      </c>
      <c r="BB109" s="29">
        <v>12051</v>
      </c>
      <c r="BC109" s="29">
        <v>11695</v>
      </c>
      <c r="BD109" s="29">
        <v>11096</v>
      </c>
      <c r="BE109" s="29">
        <v>11795</v>
      </c>
      <c r="BF109" s="29">
        <v>11827</v>
      </c>
      <c r="BG109" s="29">
        <v>11480</v>
      </c>
      <c r="BH109" s="29">
        <v>12144</v>
      </c>
      <c r="BI109" s="29">
        <v>12140</v>
      </c>
      <c r="BJ109" s="19">
        <v>13692</v>
      </c>
      <c r="BK109" s="19">
        <v>14496</v>
      </c>
      <c r="BL109" s="19">
        <v>16648</v>
      </c>
      <c r="BM109" s="19">
        <v>20740</v>
      </c>
      <c r="BN109" s="19">
        <v>23000</v>
      </c>
      <c r="BO109" s="19">
        <v>24187</v>
      </c>
      <c r="BP109" s="19">
        <v>24613</v>
      </c>
      <c r="BQ109" s="19">
        <v>26088</v>
      </c>
    </row>
    <row r="110" spans="1:69" ht="13.95" customHeight="1">
      <c r="A110" s="28" t="s">
        <v>84</v>
      </c>
      <c r="B110" s="29">
        <v>403</v>
      </c>
      <c r="C110" s="29">
        <v>439</v>
      </c>
      <c r="D110" s="29">
        <v>532</v>
      </c>
      <c r="E110" s="29">
        <v>624</v>
      </c>
      <c r="F110" s="29">
        <v>575</v>
      </c>
      <c r="G110" s="29">
        <v>646</v>
      </c>
      <c r="H110" s="29">
        <v>497</v>
      </c>
      <c r="I110" s="29">
        <v>543</v>
      </c>
      <c r="J110" s="29">
        <v>551</v>
      </c>
      <c r="K110" s="29">
        <v>573</v>
      </c>
      <c r="L110" s="29">
        <v>680</v>
      </c>
      <c r="M110" s="29">
        <v>818</v>
      </c>
      <c r="N110" s="29">
        <v>968</v>
      </c>
      <c r="O110" s="29">
        <v>395</v>
      </c>
      <c r="P110" s="29">
        <v>46</v>
      </c>
      <c r="Q110" s="29">
        <v>46</v>
      </c>
      <c r="R110" s="29">
        <v>136</v>
      </c>
      <c r="S110" s="29">
        <v>261</v>
      </c>
      <c r="T110" s="29">
        <v>255</v>
      </c>
      <c r="U110" s="29">
        <v>283</v>
      </c>
      <c r="V110" s="29">
        <v>97</v>
      </c>
      <c r="W110" s="29">
        <v>194</v>
      </c>
      <c r="X110" s="29">
        <v>152</v>
      </c>
      <c r="Y110" s="29">
        <v>150</v>
      </c>
      <c r="Z110" s="29">
        <v>39</v>
      </c>
      <c r="AA110" s="29">
        <v>416</v>
      </c>
      <c r="AB110" s="29">
        <v>90</v>
      </c>
      <c r="AC110" s="29">
        <v>-232</v>
      </c>
      <c r="AD110" s="29">
        <v>-432</v>
      </c>
      <c r="AE110" s="29">
        <v>-33</v>
      </c>
      <c r="AF110" s="29">
        <v>587</v>
      </c>
      <c r="AG110" s="29">
        <v>616</v>
      </c>
      <c r="AH110" s="29">
        <v>924</v>
      </c>
      <c r="AI110" s="29">
        <v>498</v>
      </c>
      <c r="AJ110" s="29">
        <v>815</v>
      </c>
      <c r="AK110" s="29">
        <v>682</v>
      </c>
      <c r="AL110" s="29">
        <v>925</v>
      </c>
      <c r="AM110" s="29">
        <v>801</v>
      </c>
      <c r="AN110" s="29">
        <v>-67</v>
      </c>
      <c r="AO110" s="29">
        <v>-32</v>
      </c>
      <c r="AP110" s="29">
        <v>-73</v>
      </c>
      <c r="AQ110" s="29">
        <v>-423</v>
      </c>
      <c r="AR110" s="29">
        <v>200</v>
      </c>
      <c r="AS110" s="29">
        <v>224</v>
      </c>
      <c r="AT110" s="29">
        <v>472</v>
      </c>
      <c r="AU110" s="29">
        <v>327</v>
      </c>
      <c r="AV110" s="29">
        <v>285</v>
      </c>
      <c r="AW110" s="29">
        <v>570</v>
      </c>
      <c r="AX110" s="29">
        <v>554</v>
      </c>
      <c r="AY110" s="29">
        <v>1194</v>
      </c>
      <c r="AZ110" s="29">
        <v>2304</v>
      </c>
      <c r="BA110" s="29">
        <v>2247</v>
      </c>
      <c r="BB110" s="29">
        <v>-10</v>
      </c>
      <c r="BC110" s="29">
        <v>-386</v>
      </c>
      <c r="BD110" s="29">
        <v>-490</v>
      </c>
      <c r="BE110" s="29">
        <v>-325</v>
      </c>
      <c r="BF110" s="29">
        <v>-241</v>
      </c>
      <c r="BG110" s="29">
        <v>-199</v>
      </c>
      <c r="BH110" s="29">
        <v>-873</v>
      </c>
      <c r="BI110" s="29">
        <v>76</v>
      </c>
      <c r="BJ110" s="19">
        <v>-1151</v>
      </c>
      <c r="BK110" s="19">
        <v>-991</v>
      </c>
      <c r="BL110" s="19">
        <v>2739</v>
      </c>
      <c r="BM110" s="19">
        <v>552</v>
      </c>
      <c r="BN110" s="19">
        <v>4608</v>
      </c>
      <c r="BO110" s="19">
        <v>5051</v>
      </c>
      <c r="BP110" s="19">
        <v>3733</v>
      </c>
      <c r="BQ110" s="19">
        <v>2131</v>
      </c>
    </row>
    <row r="111" spans="1:69" ht="13.95" customHeight="1">
      <c r="A111" s="28" t="s">
        <v>83</v>
      </c>
      <c r="B111" s="29">
        <v>22</v>
      </c>
      <c r="C111" s="29">
        <v>22</v>
      </c>
      <c r="D111" s="29">
        <v>23</v>
      </c>
      <c r="E111" s="29">
        <v>23</v>
      </c>
      <c r="F111" s="29">
        <v>25</v>
      </c>
      <c r="G111" s="29">
        <v>19</v>
      </c>
      <c r="H111" s="29">
        <v>37</v>
      </c>
      <c r="I111" s="29">
        <v>38</v>
      </c>
      <c r="J111" s="29">
        <v>44</v>
      </c>
      <c r="K111" s="29">
        <v>51</v>
      </c>
      <c r="L111" s="29">
        <v>57</v>
      </c>
      <c r="M111" s="29">
        <v>66</v>
      </c>
      <c r="N111" s="29">
        <v>74</v>
      </c>
      <c r="O111" s="29">
        <v>88</v>
      </c>
      <c r="P111" s="29">
        <v>107</v>
      </c>
      <c r="Q111" s="29">
        <v>25</v>
      </c>
      <c r="R111" s="29">
        <v>100</v>
      </c>
      <c r="S111" s="29">
        <v>129</v>
      </c>
      <c r="T111" s="29">
        <v>127</v>
      </c>
      <c r="U111" s="29">
        <v>154</v>
      </c>
      <c r="V111" s="29">
        <v>159</v>
      </c>
      <c r="W111" s="29">
        <v>136</v>
      </c>
      <c r="X111" s="29">
        <v>115</v>
      </c>
      <c r="Y111" s="29">
        <v>139</v>
      </c>
      <c r="Z111" s="29">
        <v>164</v>
      </c>
      <c r="AA111" s="29">
        <v>126</v>
      </c>
      <c r="AB111" s="29">
        <v>143</v>
      </c>
      <c r="AC111" s="29">
        <v>113</v>
      </c>
      <c r="AD111" s="29">
        <v>139</v>
      </c>
      <c r="AE111" s="29">
        <v>184</v>
      </c>
      <c r="AF111" s="29">
        <v>141</v>
      </c>
      <c r="AG111" s="29">
        <v>214</v>
      </c>
      <c r="AH111" s="29">
        <v>190</v>
      </c>
      <c r="AI111" s="29">
        <v>210</v>
      </c>
      <c r="AJ111" s="29">
        <v>134</v>
      </c>
      <c r="AK111" s="29">
        <v>103</v>
      </c>
      <c r="AL111" s="29">
        <v>137</v>
      </c>
      <c r="AM111" s="29">
        <v>116</v>
      </c>
      <c r="AN111" s="29">
        <v>156</v>
      </c>
      <c r="AO111" s="29">
        <v>184</v>
      </c>
      <c r="AP111" s="29">
        <v>184</v>
      </c>
      <c r="AQ111" s="29">
        <v>47</v>
      </c>
      <c r="AR111" s="29">
        <v>203</v>
      </c>
      <c r="AS111" s="29">
        <v>217</v>
      </c>
      <c r="AT111" s="29">
        <v>101</v>
      </c>
      <c r="AU111" s="29">
        <v>151</v>
      </c>
      <c r="AV111" s="29">
        <v>-20</v>
      </c>
      <c r="AW111" s="29">
        <v>-12</v>
      </c>
      <c r="AX111" s="29">
        <v>102</v>
      </c>
      <c r="AY111" s="29">
        <v>338</v>
      </c>
      <c r="AZ111" s="29">
        <v>124</v>
      </c>
      <c r="BA111" s="29">
        <v>67</v>
      </c>
      <c r="BB111" s="29">
        <v>372</v>
      </c>
      <c r="BC111" s="29">
        <v>268</v>
      </c>
      <c r="BD111" s="29">
        <v>81</v>
      </c>
      <c r="BE111" s="29">
        <v>-362</v>
      </c>
      <c r="BF111" s="29">
        <v>-47</v>
      </c>
      <c r="BG111" s="29">
        <v>-26</v>
      </c>
      <c r="BH111" s="29">
        <v>285</v>
      </c>
      <c r="BI111" s="29">
        <v>231</v>
      </c>
      <c r="BJ111" s="19">
        <v>231</v>
      </c>
      <c r="BK111" s="19">
        <v>318</v>
      </c>
      <c r="BL111" s="19">
        <v>473</v>
      </c>
      <c r="BM111" s="19">
        <v>423</v>
      </c>
      <c r="BN111" s="19">
        <v>418</v>
      </c>
      <c r="BO111" s="19">
        <v>428</v>
      </c>
      <c r="BP111" s="19">
        <v>437</v>
      </c>
      <c r="BQ111" s="19">
        <v>449</v>
      </c>
    </row>
    <row r="112" spans="1:69" ht="13.95" customHeight="1">
      <c r="A112" s="28" t="s">
        <v>82</v>
      </c>
      <c r="B112" s="29">
        <v>212</v>
      </c>
      <c r="C112" s="29">
        <v>232</v>
      </c>
      <c r="D112" s="29">
        <v>241</v>
      </c>
      <c r="E112" s="29">
        <v>238</v>
      </c>
      <c r="F112" s="29">
        <v>268</v>
      </c>
      <c r="G112" s="29">
        <v>305</v>
      </c>
      <c r="H112" s="29">
        <v>339</v>
      </c>
      <c r="I112" s="29">
        <v>430</v>
      </c>
      <c r="J112" s="29">
        <v>535</v>
      </c>
      <c r="K112" s="29">
        <v>535</v>
      </c>
      <c r="L112" s="29">
        <v>672</v>
      </c>
      <c r="M112" s="29">
        <v>7350</v>
      </c>
      <c r="N112" s="29">
        <v>6888</v>
      </c>
      <c r="O112" s="29">
        <v>7184</v>
      </c>
      <c r="P112" s="29">
        <v>7232</v>
      </c>
      <c r="Q112" s="29">
        <v>3173</v>
      </c>
      <c r="R112" s="29">
        <v>9569</v>
      </c>
      <c r="S112" s="29">
        <v>8442</v>
      </c>
      <c r="T112" s="29">
        <v>8369</v>
      </c>
      <c r="U112" s="29">
        <v>8582</v>
      </c>
      <c r="V112" s="29">
        <v>6854</v>
      </c>
      <c r="W112" s="29">
        <v>6390</v>
      </c>
      <c r="X112" s="29">
        <v>6452</v>
      </c>
      <c r="Y112" s="29">
        <v>6768</v>
      </c>
      <c r="Z112" s="29">
        <v>6353</v>
      </c>
      <c r="AA112" s="29">
        <v>6431</v>
      </c>
      <c r="AB112" s="29">
        <v>1621</v>
      </c>
      <c r="AC112" s="29">
        <v>1816</v>
      </c>
      <c r="AD112" s="29">
        <v>2061</v>
      </c>
      <c r="AE112" s="29">
        <v>2161</v>
      </c>
      <c r="AF112" s="29">
        <v>2100</v>
      </c>
      <c r="AG112" s="29">
        <v>1865</v>
      </c>
      <c r="AH112" s="29">
        <v>1935</v>
      </c>
      <c r="AI112" s="29">
        <v>1937</v>
      </c>
      <c r="AJ112" s="29">
        <v>2220</v>
      </c>
      <c r="AK112" s="29">
        <v>2059</v>
      </c>
      <c r="AL112" s="29">
        <v>2189</v>
      </c>
      <c r="AM112" s="29">
        <v>2188</v>
      </c>
      <c r="AN112" s="29">
        <v>1958</v>
      </c>
      <c r="AO112" s="29">
        <v>2084</v>
      </c>
      <c r="AP112" s="29">
        <v>2308</v>
      </c>
      <c r="AQ112" s="29">
        <v>2403</v>
      </c>
      <c r="AR112" s="29">
        <v>7464</v>
      </c>
      <c r="AS112" s="29">
        <v>7675</v>
      </c>
      <c r="AT112" s="29">
        <v>3333</v>
      </c>
      <c r="AU112" s="29">
        <v>3798</v>
      </c>
      <c r="AV112" s="29">
        <v>3556</v>
      </c>
      <c r="AW112" s="29">
        <v>4089</v>
      </c>
      <c r="AX112" s="29">
        <v>4097</v>
      </c>
      <c r="AY112" s="29">
        <v>5082</v>
      </c>
      <c r="AZ112" s="29">
        <v>7475</v>
      </c>
      <c r="BA112" s="29">
        <v>7787</v>
      </c>
      <c r="BB112" s="29">
        <v>7852</v>
      </c>
      <c r="BC112" s="29">
        <v>7643</v>
      </c>
      <c r="BD112" s="29">
        <v>7266</v>
      </c>
      <c r="BE112" s="29">
        <v>7092</v>
      </c>
      <c r="BF112" s="29">
        <v>7010</v>
      </c>
      <c r="BG112" s="29">
        <v>7368</v>
      </c>
      <c r="BH112" s="29">
        <v>7661</v>
      </c>
      <c r="BI112" s="29">
        <v>155206</v>
      </c>
      <c r="BJ112" s="19">
        <v>250693</v>
      </c>
      <c r="BK112" s="19">
        <v>114902</v>
      </c>
      <c r="BL112" s="19">
        <v>14136</v>
      </c>
      <c r="BM112" s="19">
        <v>11960</v>
      </c>
      <c r="BN112" s="19">
        <v>10801</v>
      </c>
      <c r="BO112" s="19">
        <v>9368</v>
      </c>
      <c r="BP112" s="19">
        <v>8341</v>
      </c>
      <c r="BQ112" s="19">
        <v>8463</v>
      </c>
    </row>
    <row r="113" spans="1:69" ht="13.95" customHeight="1">
      <c r="A113" s="28" t="s">
        <v>81</v>
      </c>
      <c r="B113" s="29">
        <v>28</v>
      </c>
      <c r="C113" s="29">
        <v>63</v>
      </c>
      <c r="D113" s="29">
        <v>150</v>
      </c>
      <c r="E113" s="29">
        <v>39</v>
      </c>
      <c r="F113" s="29">
        <v>79</v>
      </c>
      <c r="G113" s="29">
        <v>101</v>
      </c>
      <c r="H113" s="29">
        <v>126</v>
      </c>
      <c r="I113" s="29">
        <v>40</v>
      </c>
      <c r="J113" s="29">
        <v>121</v>
      </c>
      <c r="K113" s="29">
        <v>126</v>
      </c>
      <c r="L113" s="29">
        <v>173</v>
      </c>
      <c r="M113" s="29">
        <v>157</v>
      </c>
      <c r="N113" s="29">
        <v>363</v>
      </c>
      <c r="O113" s="29">
        <v>424</v>
      </c>
      <c r="P113" s="29">
        <v>393</v>
      </c>
      <c r="Q113" s="29">
        <v>227</v>
      </c>
      <c r="R113" s="29">
        <v>448</v>
      </c>
      <c r="S113" s="29">
        <v>448</v>
      </c>
      <c r="T113" s="29">
        <v>523</v>
      </c>
      <c r="U113" s="29">
        <v>569</v>
      </c>
      <c r="V113" s="29">
        <v>745</v>
      </c>
      <c r="W113" s="29">
        <v>503</v>
      </c>
      <c r="X113" s="29">
        <v>767</v>
      </c>
      <c r="Y113" s="29">
        <v>548</v>
      </c>
      <c r="Z113" s="29">
        <v>517</v>
      </c>
      <c r="AA113" s="29">
        <v>479</v>
      </c>
      <c r="AB113" s="29">
        <v>806</v>
      </c>
      <c r="AC113" s="29">
        <v>1891</v>
      </c>
      <c r="AD113" s="29">
        <v>803</v>
      </c>
      <c r="AE113" s="29">
        <v>767</v>
      </c>
      <c r="AF113" s="29">
        <v>1266</v>
      </c>
      <c r="AG113" s="29">
        <v>1767</v>
      </c>
      <c r="AH113" s="29">
        <v>1300</v>
      </c>
      <c r="AI113" s="29">
        <v>968</v>
      </c>
      <c r="AJ113" s="29">
        <v>1594</v>
      </c>
      <c r="AK113" s="29">
        <v>989</v>
      </c>
      <c r="AL113" s="29">
        <v>1262</v>
      </c>
      <c r="AM113" s="29">
        <v>951</v>
      </c>
      <c r="AN113" s="29">
        <v>2225</v>
      </c>
      <c r="AO113" s="29">
        <v>2192</v>
      </c>
      <c r="AP113" s="29">
        <v>1777</v>
      </c>
      <c r="AQ113" s="29">
        <v>2243</v>
      </c>
      <c r="AR113" s="29">
        <v>2034</v>
      </c>
      <c r="AS113" s="29">
        <v>2291</v>
      </c>
      <c r="AT113" s="29">
        <v>2388</v>
      </c>
      <c r="AU113" s="29">
        <v>1120</v>
      </c>
      <c r="AV113" s="29">
        <v>1609</v>
      </c>
      <c r="AW113" s="29">
        <v>1393</v>
      </c>
      <c r="AX113" s="29">
        <v>3166</v>
      </c>
      <c r="AY113" s="29">
        <v>1587</v>
      </c>
      <c r="AZ113" s="29">
        <v>3001</v>
      </c>
      <c r="BA113" s="29">
        <v>3425</v>
      </c>
      <c r="BB113" s="29">
        <v>5957</v>
      </c>
      <c r="BC113" s="29">
        <v>3514</v>
      </c>
      <c r="BD113" s="29">
        <v>3528</v>
      </c>
      <c r="BE113" s="29">
        <v>4743</v>
      </c>
      <c r="BF113" s="29">
        <v>4286</v>
      </c>
      <c r="BG113" s="29">
        <v>2526</v>
      </c>
      <c r="BH113" s="29">
        <v>2287</v>
      </c>
      <c r="BI113" s="29">
        <v>9473</v>
      </c>
      <c r="BJ113" s="19">
        <v>8561</v>
      </c>
      <c r="BK113" s="19">
        <v>3134</v>
      </c>
      <c r="BL113" s="19">
        <v>3199</v>
      </c>
      <c r="BM113" s="19">
        <v>5010</v>
      </c>
      <c r="BN113" s="19">
        <v>3474</v>
      </c>
      <c r="BO113" s="19">
        <v>3567</v>
      </c>
      <c r="BP113" s="19">
        <v>3621</v>
      </c>
      <c r="BQ113" s="19">
        <v>3749</v>
      </c>
    </row>
    <row r="114" spans="1:69" ht="13.95" customHeight="1">
      <c r="A114" s="28" t="s">
        <v>80</v>
      </c>
      <c r="B114" s="29">
        <v>-299</v>
      </c>
      <c r="C114" s="29">
        <v>-257</v>
      </c>
      <c r="D114" s="29">
        <v>-224</v>
      </c>
      <c r="E114" s="29">
        <v>-266</v>
      </c>
      <c r="F114" s="29">
        <v>-241</v>
      </c>
      <c r="G114" s="29">
        <v>-314</v>
      </c>
      <c r="H114" s="29">
        <v>-245</v>
      </c>
      <c r="I114" s="29">
        <v>-181</v>
      </c>
      <c r="J114" s="29">
        <v>-177</v>
      </c>
      <c r="K114" s="29">
        <v>-214</v>
      </c>
      <c r="L114" s="29">
        <v>-241</v>
      </c>
      <c r="M114" s="29">
        <v>-309</v>
      </c>
      <c r="N114" s="29">
        <v>-198</v>
      </c>
      <c r="O114" s="29">
        <v>-261</v>
      </c>
      <c r="P114" s="29">
        <v>-322</v>
      </c>
      <c r="Q114" s="29">
        <v>-150</v>
      </c>
      <c r="R114" s="29">
        <v>-256</v>
      </c>
      <c r="S114" s="29">
        <v>-289</v>
      </c>
      <c r="T114" s="29">
        <v>-198</v>
      </c>
      <c r="U114" s="29">
        <v>-351</v>
      </c>
      <c r="V114" s="29">
        <v>-222</v>
      </c>
      <c r="W114" s="29">
        <v>-216</v>
      </c>
      <c r="X114" s="29">
        <v>-636</v>
      </c>
      <c r="Y114" s="29">
        <v>-513</v>
      </c>
      <c r="Z114" s="29">
        <v>-506</v>
      </c>
      <c r="AA114" s="29">
        <v>-78</v>
      </c>
      <c r="AB114" s="29">
        <v>-623</v>
      </c>
      <c r="AC114" s="29">
        <v>-694</v>
      </c>
      <c r="AD114" s="29">
        <v>-893</v>
      </c>
      <c r="AE114" s="29">
        <v>-361</v>
      </c>
      <c r="AF114" s="29">
        <v>-718</v>
      </c>
      <c r="AG114" s="29">
        <v>-480</v>
      </c>
      <c r="AH114" s="29">
        <v>-739</v>
      </c>
      <c r="AI114" s="29">
        <v>-2087</v>
      </c>
      <c r="AJ114" s="29">
        <v>-1077</v>
      </c>
      <c r="AK114" s="29">
        <v>-1694</v>
      </c>
      <c r="AL114" s="29">
        <v>-1497</v>
      </c>
      <c r="AM114" s="29">
        <v>-855</v>
      </c>
      <c r="AN114" s="29">
        <v>-884</v>
      </c>
      <c r="AO114" s="29">
        <v>-2383</v>
      </c>
      <c r="AP114" s="29">
        <v>-1754</v>
      </c>
      <c r="AQ114" s="29">
        <v>-812</v>
      </c>
      <c r="AR114" s="29">
        <v>-1745</v>
      </c>
      <c r="AS114" s="29">
        <v>-1068</v>
      </c>
      <c r="AT114" s="29">
        <v>-2841</v>
      </c>
      <c r="AU114" s="29">
        <v>-1359</v>
      </c>
      <c r="AV114" s="29">
        <v>-2346</v>
      </c>
      <c r="AW114" s="29">
        <v>-462</v>
      </c>
      <c r="AX114" s="29">
        <v>-1012</v>
      </c>
      <c r="AY114" s="29">
        <v>-1721</v>
      </c>
      <c r="AZ114" s="29">
        <v>-1479</v>
      </c>
      <c r="BA114" s="29">
        <v>-2012</v>
      </c>
      <c r="BB114" s="29">
        <v>-2692</v>
      </c>
      <c r="BC114" s="29">
        <v>127</v>
      </c>
      <c r="BD114" s="29">
        <v>-4786</v>
      </c>
      <c r="BE114" s="29">
        <v>-4046</v>
      </c>
      <c r="BF114" s="29">
        <v>-3538</v>
      </c>
      <c r="BG114" s="29">
        <v>-1845</v>
      </c>
      <c r="BH114" s="29">
        <v>-2825</v>
      </c>
      <c r="BI114" s="29">
        <v>-2154</v>
      </c>
      <c r="BJ114" s="19">
        <v>-3366</v>
      </c>
      <c r="BK114" s="19">
        <v>-4312</v>
      </c>
      <c r="BL114" s="19">
        <v>-1933</v>
      </c>
      <c r="BM114" s="19">
        <v>-1694</v>
      </c>
      <c r="BN114" s="19">
        <v>-1698</v>
      </c>
      <c r="BO114" s="19">
        <v>-1702</v>
      </c>
      <c r="BP114" s="19">
        <v>-1789</v>
      </c>
      <c r="BQ114" s="19">
        <v>-1775</v>
      </c>
    </row>
    <row r="115" spans="1:69" ht="13.95" customHeight="1">
      <c r="A115" s="28" t="s">
        <v>79</v>
      </c>
      <c r="B115" s="27">
        <v>1049</v>
      </c>
      <c r="C115" s="27">
        <v>1230</v>
      </c>
      <c r="D115" s="27">
        <v>1518</v>
      </c>
      <c r="E115" s="27">
        <v>1499</v>
      </c>
      <c r="F115" s="27">
        <v>1603</v>
      </c>
      <c r="G115" s="27">
        <v>1719</v>
      </c>
      <c r="H115" s="27">
        <v>1757</v>
      </c>
      <c r="I115" s="27">
        <v>1939</v>
      </c>
      <c r="J115" s="27">
        <v>2320</v>
      </c>
      <c r="K115" s="27">
        <v>2442</v>
      </c>
      <c r="L115" s="27">
        <v>2960</v>
      </c>
      <c r="M115" s="27">
        <v>9774</v>
      </c>
      <c r="N115" s="27">
        <v>10032</v>
      </c>
      <c r="O115" s="27">
        <v>10374</v>
      </c>
      <c r="P115" s="27">
        <v>9706</v>
      </c>
      <c r="Q115" s="27">
        <v>3878</v>
      </c>
      <c r="R115" s="27">
        <v>12791</v>
      </c>
      <c r="S115" s="27">
        <v>11961</v>
      </c>
      <c r="T115" s="27">
        <v>12241</v>
      </c>
      <c r="U115" s="27">
        <v>12975</v>
      </c>
      <c r="V115" s="27">
        <v>11373</v>
      </c>
      <c r="W115" s="27">
        <v>10861</v>
      </c>
      <c r="X115" s="27">
        <v>11181</v>
      </c>
      <c r="Y115" s="27">
        <v>11746</v>
      </c>
      <c r="Z115" s="27">
        <v>11515</v>
      </c>
      <c r="AA115" s="27">
        <v>12491</v>
      </c>
      <c r="AB115" s="27">
        <v>7487</v>
      </c>
      <c r="AC115" s="27">
        <v>9399</v>
      </c>
      <c r="AD115" s="27">
        <v>9317</v>
      </c>
      <c r="AE115" s="27">
        <v>10462</v>
      </c>
      <c r="AF115" s="27">
        <v>11568</v>
      </c>
      <c r="AG115" s="27">
        <v>12883</v>
      </c>
      <c r="AH115" s="27">
        <v>12944</v>
      </c>
      <c r="AI115" s="27">
        <v>11159</v>
      </c>
      <c r="AJ115" s="27">
        <v>13799</v>
      </c>
      <c r="AK115" s="27">
        <v>11755</v>
      </c>
      <c r="AL115" s="27">
        <v>12547</v>
      </c>
      <c r="AM115" s="27">
        <v>15544</v>
      </c>
      <c r="AN115" s="27">
        <v>15363</v>
      </c>
      <c r="AO115" s="27">
        <v>13013</v>
      </c>
      <c r="AP115" s="27">
        <v>14358</v>
      </c>
      <c r="AQ115" s="27">
        <v>16951</v>
      </c>
      <c r="AR115" s="27">
        <v>23164</v>
      </c>
      <c r="AS115" s="27">
        <v>22338</v>
      </c>
      <c r="AT115" s="27">
        <v>16997</v>
      </c>
      <c r="AU115" s="27">
        <v>18177</v>
      </c>
      <c r="AV115" s="27">
        <v>17425</v>
      </c>
      <c r="AW115" s="27">
        <v>20323</v>
      </c>
      <c r="AX115" s="27">
        <v>22017</v>
      </c>
      <c r="AY115" s="27">
        <v>23014</v>
      </c>
      <c r="AZ115" s="27">
        <v>27476</v>
      </c>
      <c r="BA115" s="27">
        <v>28035</v>
      </c>
      <c r="BB115" s="27">
        <v>27737</v>
      </c>
      <c r="BC115" s="27">
        <v>26913</v>
      </c>
      <c r="BD115" s="27">
        <v>20956</v>
      </c>
      <c r="BE115" s="27">
        <v>23146</v>
      </c>
      <c r="BF115" s="27">
        <v>23821</v>
      </c>
      <c r="BG115" s="27">
        <v>23885</v>
      </c>
      <c r="BH115" s="27">
        <v>23488</v>
      </c>
      <c r="BI115" s="27">
        <v>180109</v>
      </c>
      <c r="BJ115" s="26">
        <v>273941</v>
      </c>
      <c r="BK115" s="26">
        <v>133214</v>
      </c>
      <c r="BL115" s="26">
        <v>42505</v>
      </c>
      <c r="BM115" s="26">
        <v>44353</v>
      </c>
      <c r="BN115" s="26">
        <v>48187</v>
      </c>
      <c r="BO115" s="26">
        <v>48510</v>
      </c>
      <c r="BP115" s="26">
        <v>46658</v>
      </c>
      <c r="BQ115" s="26">
        <v>46985</v>
      </c>
    </row>
    <row r="116" spans="1:69" ht="13.95" customHeight="1">
      <c r="A116" s="25" t="s">
        <v>78</v>
      </c>
      <c r="B116" s="32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K116" s="30"/>
      <c r="BL116" s="30"/>
      <c r="BM116" s="30"/>
      <c r="BN116" s="30"/>
      <c r="BO116" s="30"/>
      <c r="BP116" s="30"/>
      <c r="BQ116" s="30"/>
    </row>
    <row r="117" spans="1:69" ht="13.95" customHeight="1">
      <c r="A117" s="28" t="s">
        <v>77</v>
      </c>
      <c r="B117" s="29">
        <v>9120</v>
      </c>
      <c r="C117" s="29">
        <v>9895</v>
      </c>
      <c r="D117" s="29">
        <v>10666</v>
      </c>
      <c r="E117" s="29">
        <v>11346</v>
      </c>
      <c r="F117" s="29">
        <v>12014</v>
      </c>
      <c r="G117" s="29">
        <v>13391</v>
      </c>
      <c r="H117" s="29">
        <v>14573</v>
      </c>
      <c r="I117" s="29">
        <v>16588</v>
      </c>
      <c r="J117" s="29">
        <v>19304</v>
      </c>
      <c r="K117" s="29">
        <v>20959</v>
      </c>
      <c r="L117" s="29">
        <v>21849</v>
      </c>
      <c r="M117" s="29">
        <v>24167</v>
      </c>
      <c r="N117" s="29">
        <v>29319</v>
      </c>
      <c r="O117" s="29">
        <v>32665</v>
      </c>
      <c r="P117" s="29">
        <v>37076</v>
      </c>
      <c r="Q117" s="29">
        <v>8104</v>
      </c>
      <c r="R117" s="29">
        <v>41915</v>
      </c>
      <c r="S117" s="29">
        <v>48712</v>
      </c>
      <c r="T117" s="29">
        <v>59855</v>
      </c>
      <c r="U117" s="29">
        <v>74803</v>
      </c>
      <c r="V117" s="29">
        <v>95535</v>
      </c>
      <c r="W117" s="29">
        <v>117227</v>
      </c>
      <c r="X117" s="29">
        <v>128653</v>
      </c>
      <c r="Y117" s="29">
        <v>153866</v>
      </c>
      <c r="Z117" s="29">
        <v>178871</v>
      </c>
      <c r="AA117" s="29">
        <v>190272</v>
      </c>
      <c r="AB117" s="29">
        <v>195242</v>
      </c>
      <c r="AC117" s="29">
        <v>214047</v>
      </c>
      <c r="AD117" s="29">
        <v>240845</v>
      </c>
      <c r="AE117" s="29">
        <v>264691</v>
      </c>
      <c r="AF117" s="29">
        <v>285421</v>
      </c>
      <c r="AG117" s="29">
        <v>292294</v>
      </c>
      <c r="AH117" s="29">
        <v>292479</v>
      </c>
      <c r="AI117" s="29">
        <v>296253</v>
      </c>
      <c r="AJ117" s="29">
        <v>332379</v>
      </c>
      <c r="AK117" s="29">
        <v>343918</v>
      </c>
      <c r="AL117" s="29">
        <v>355764</v>
      </c>
      <c r="AM117" s="29">
        <v>363759</v>
      </c>
      <c r="AN117" s="29">
        <v>353463</v>
      </c>
      <c r="AO117" s="29">
        <v>361925</v>
      </c>
      <c r="AP117" s="29">
        <v>359476</v>
      </c>
      <c r="AQ117" s="29">
        <v>332537</v>
      </c>
      <c r="AR117" s="29">
        <v>318141</v>
      </c>
      <c r="AS117" s="29">
        <v>321679</v>
      </c>
      <c r="AT117" s="29">
        <v>352345</v>
      </c>
      <c r="AU117" s="29">
        <v>405866</v>
      </c>
      <c r="AV117" s="29">
        <v>429966</v>
      </c>
      <c r="AW117" s="29">
        <v>451143</v>
      </c>
      <c r="AX117" s="29">
        <v>383073</v>
      </c>
      <c r="AY117" s="29">
        <v>413934</v>
      </c>
      <c r="AZ117" s="29">
        <v>453987</v>
      </c>
      <c r="BA117" s="29">
        <v>359219</v>
      </c>
      <c r="BB117" s="29">
        <v>415651</v>
      </c>
      <c r="BC117" s="29">
        <v>429538</v>
      </c>
      <c r="BD117" s="29">
        <v>402429</v>
      </c>
      <c r="BE117" s="29">
        <v>429950</v>
      </c>
      <c r="BF117" s="29">
        <v>456921</v>
      </c>
      <c r="BG117" s="29">
        <v>521553</v>
      </c>
      <c r="BH117" s="29">
        <v>572884</v>
      </c>
      <c r="BI117" s="29">
        <v>522644</v>
      </c>
      <c r="BJ117" s="19">
        <v>562380</v>
      </c>
      <c r="BK117" s="19">
        <v>717568</v>
      </c>
      <c r="BL117" s="19">
        <v>897717</v>
      </c>
      <c r="BM117" s="19">
        <v>1006910</v>
      </c>
      <c r="BN117" s="19">
        <v>1044408</v>
      </c>
      <c r="BO117" s="19">
        <v>1101188</v>
      </c>
      <c r="BP117" s="19">
        <v>1157841</v>
      </c>
      <c r="BQ117" s="19">
        <v>1211735</v>
      </c>
    </row>
    <row r="118" spans="1:69" ht="13.95" customHeight="1">
      <c r="A118" s="28" t="s">
        <v>76</v>
      </c>
      <c r="B118" s="29">
        <v>-824</v>
      </c>
      <c r="C118" s="29">
        <v>-895</v>
      </c>
      <c r="D118" s="29">
        <v>-1006</v>
      </c>
      <c r="E118" s="29">
        <v>-1121</v>
      </c>
      <c r="F118" s="29">
        <v>-1259</v>
      </c>
      <c r="G118" s="29">
        <v>-1492</v>
      </c>
      <c r="H118" s="29">
        <v>-1689</v>
      </c>
      <c r="I118" s="29">
        <v>-1953</v>
      </c>
      <c r="J118" s="29">
        <v>-2367</v>
      </c>
      <c r="K118" s="29">
        <v>-2820</v>
      </c>
      <c r="L118" s="29">
        <v>-2983</v>
      </c>
      <c r="M118" s="29">
        <v>-3156</v>
      </c>
      <c r="N118" s="29">
        <v>-4064</v>
      </c>
      <c r="O118" s="29">
        <v>-4861</v>
      </c>
      <c r="P118" s="29">
        <v>-4988</v>
      </c>
      <c r="Q118" s="29">
        <v>-177</v>
      </c>
      <c r="R118" s="29">
        <v>-5488</v>
      </c>
      <c r="S118" s="29">
        <v>-6128</v>
      </c>
      <c r="T118" s="29">
        <v>-7727</v>
      </c>
      <c r="U118" s="29">
        <v>-9707</v>
      </c>
      <c r="V118" s="29">
        <v>-11523</v>
      </c>
      <c r="W118" s="29">
        <v>-13995</v>
      </c>
      <c r="X118" s="29">
        <v>-15257</v>
      </c>
      <c r="Y118" s="29">
        <v>-17044</v>
      </c>
      <c r="Z118" s="29">
        <v>-21838</v>
      </c>
      <c r="AA118" s="29">
        <v>-26628</v>
      </c>
      <c r="AB118" s="29">
        <v>-29614</v>
      </c>
      <c r="AC118" s="29">
        <v>-34406</v>
      </c>
      <c r="AD118" s="29">
        <v>-40467</v>
      </c>
      <c r="AE118" s="29">
        <v>-46321</v>
      </c>
      <c r="AF118" s="29">
        <v>-50426</v>
      </c>
      <c r="AG118" s="29">
        <v>-54193</v>
      </c>
      <c r="AH118" s="29">
        <v>-55537</v>
      </c>
      <c r="AI118" s="29">
        <v>-56494</v>
      </c>
      <c r="AJ118" s="29">
        <v>-59871</v>
      </c>
      <c r="AK118" s="29">
        <v>-60869</v>
      </c>
      <c r="AL118" s="29">
        <v>-63776</v>
      </c>
      <c r="AM118" s="29">
        <v>-67208</v>
      </c>
      <c r="AN118" s="29">
        <v>-66520</v>
      </c>
      <c r="AO118" s="29">
        <v>-69290</v>
      </c>
      <c r="AP118" s="29">
        <v>-75302</v>
      </c>
      <c r="AQ118" s="29">
        <v>-76494</v>
      </c>
      <c r="AR118" s="29">
        <v>-72523</v>
      </c>
      <c r="AS118" s="29">
        <v>-67761</v>
      </c>
      <c r="AT118" s="29">
        <v>-69153</v>
      </c>
      <c r="AU118" s="29">
        <v>-71574</v>
      </c>
      <c r="AV118" s="29">
        <v>-71964</v>
      </c>
      <c r="AW118" s="29">
        <v>-77821</v>
      </c>
      <c r="AX118" s="29">
        <v>-63600</v>
      </c>
      <c r="AY118" s="29">
        <v>-67268</v>
      </c>
      <c r="AZ118" s="29">
        <v>-72030</v>
      </c>
      <c r="BA118" s="29">
        <v>-14753</v>
      </c>
      <c r="BB118" s="29">
        <v>-51015</v>
      </c>
      <c r="BC118" s="29">
        <v>-57848</v>
      </c>
      <c r="BD118" s="29">
        <v>-45823</v>
      </c>
      <c r="BE118" s="29">
        <v>-55536</v>
      </c>
      <c r="BF118" s="29">
        <v>-60543</v>
      </c>
      <c r="BG118" s="29">
        <v>-66343</v>
      </c>
      <c r="BH118" s="29">
        <v>-67110</v>
      </c>
      <c r="BI118" s="29">
        <v>-56404</v>
      </c>
      <c r="BJ118" s="19">
        <v>-76327</v>
      </c>
      <c r="BK118" s="19">
        <v>-116213</v>
      </c>
      <c r="BL118" s="19">
        <v>-110499</v>
      </c>
      <c r="BM118" s="19">
        <v>-93599</v>
      </c>
      <c r="BN118" s="19">
        <v>-92277</v>
      </c>
      <c r="BO118" s="19">
        <v>-108891</v>
      </c>
      <c r="BP118" s="19">
        <v>-119084</v>
      </c>
      <c r="BQ118" s="19">
        <v>-122685</v>
      </c>
    </row>
    <row r="119" spans="1:69" ht="13.95" customHeight="1">
      <c r="A119" s="28" t="s">
        <v>75</v>
      </c>
      <c r="B119" s="29">
        <v>-609</v>
      </c>
      <c r="C119" s="29">
        <v>-582</v>
      </c>
      <c r="D119" s="29">
        <v>-607</v>
      </c>
      <c r="E119" s="29">
        <v>-648</v>
      </c>
      <c r="F119" s="29">
        <v>-642</v>
      </c>
      <c r="G119" s="29">
        <v>-792</v>
      </c>
      <c r="H119" s="29">
        <v>-979</v>
      </c>
      <c r="I119" s="29">
        <v>-1149</v>
      </c>
      <c r="J119" s="29">
        <v>-1568</v>
      </c>
      <c r="K119" s="29">
        <v>-1942</v>
      </c>
      <c r="L119" s="29">
        <v>-2106</v>
      </c>
      <c r="M119" s="29">
        <v>-2280</v>
      </c>
      <c r="N119" s="29">
        <v>-2520</v>
      </c>
      <c r="O119" s="29">
        <v>-2803</v>
      </c>
      <c r="P119" s="29">
        <v>-2812</v>
      </c>
      <c r="Q119" s="29">
        <v>-93</v>
      </c>
      <c r="R119" s="29">
        <v>-2650</v>
      </c>
      <c r="S119" s="29">
        <v>-2403</v>
      </c>
      <c r="T119" s="29">
        <v>-2224</v>
      </c>
      <c r="U119" s="29">
        <v>-2339</v>
      </c>
      <c r="V119" s="29">
        <v>-2288</v>
      </c>
      <c r="W119" s="29">
        <v>-2071</v>
      </c>
      <c r="X119" s="29">
        <v>-1845</v>
      </c>
      <c r="Y119" s="29">
        <v>-3310</v>
      </c>
      <c r="Z119" s="29">
        <v>-4118</v>
      </c>
      <c r="AA119" s="29">
        <v>-4329</v>
      </c>
      <c r="AB119" s="29">
        <v>-5290</v>
      </c>
      <c r="AC119" s="29">
        <v>-7416</v>
      </c>
      <c r="AD119" s="29">
        <v>-11395</v>
      </c>
      <c r="AE119" s="29">
        <v>-15991</v>
      </c>
      <c r="AF119" s="29">
        <v>-20222</v>
      </c>
      <c r="AG119" s="29">
        <v>-23637</v>
      </c>
      <c r="AH119" s="29">
        <v>-26788</v>
      </c>
      <c r="AI119" s="29">
        <v>-29203</v>
      </c>
      <c r="AJ119" s="29">
        <v>-33305</v>
      </c>
      <c r="AK119" s="29">
        <v>-36507</v>
      </c>
      <c r="AL119" s="29">
        <v>-41214</v>
      </c>
      <c r="AM119" s="29">
        <v>-46629</v>
      </c>
      <c r="AN119" s="29">
        <v>-52070</v>
      </c>
      <c r="AO119" s="29">
        <v>-59796</v>
      </c>
      <c r="AP119" s="29">
        <v>-68811</v>
      </c>
      <c r="AQ119" s="29">
        <v>-76819</v>
      </c>
      <c r="AR119" s="29">
        <v>-83544</v>
      </c>
      <c r="AS119" s="29">
        <v>-86228</v>
      </c>
      <c r="AT119" s="29">
        <v>-91836</v>
      </c>
      <c r="AU119" s="29">
        <v>-97722</v>
      </c>
      <c r="AV119" s="29">
        <v>-106003</v>
      </c>
      <c r="AW119" s="29">
        <v>-113718</v>
      </c>
      <c r="AX119" s="29">
        <v>-117954</v>
      </c>
      <c r="AY119" s="29">
        <v>-118502</v>
      </c>
      <c r="AZ119" s="29">
        <v>-115981</v>
      </c>
      <c r="BA119" s="29">
        <v>-112393</v>
      </c>
      <c r="BB119" s="29">
        <v>-105650</v>
      </c>
      <c r="BC119" s="29">
        <v>-100266</v>
      </c>
      <c r="BD119" s="29">
        <v>-95968</v>
      </c>
      <c r="BE119" s="29">
        <v>-90575</v>
      </c>
      <c r="BF119" s="29">
        <v>-86512</v>
      </c>
      <c r="BG119" s="29">
        <v>-83809</v>
      </c>
      <c r="BH119" s="29">
        <v>-82504</v>
      </c>
      <c r="BI119" s="29">
        <v>-78804</v>
      </c>
      <c r="BJ119" s="19">
        <v>-73253</v>
      </c>
      <c r="BK119" s="19">
        <v>-67738</v>
      </c>
      <c r="BL119" s="19">
        <v>-66608</v>
      </c>
      <c r="BM119" s="19">
        <v>-67158</v>
      </c>
      <c r="BN119" s="19">
        <v>-64863</v>
      </c>
      <c r="BO119" s="19">
        <v>-62167</v>
      </c>
      <c r="BP119" s="19">
        <v>-60560</v>
      </c>
      <c r="BQ119" s="19">
        <v>-57333</v>
      </c>
    </row>
    <row r="120" spans="1:69" ht="13.95" customHeight="1">
      <c r="A120" s="28" t="s">
        <v>74</v>
      </c>
      <c r="B120" s="29">
        <v>-797</v>
      </c>
      <c r="C120" s="29">
        <v>-678</v>
      </c>
      <c r="D120" s="29">
        <v>-855</v>
      </c>
      <c r="E120" s="29">
        <v>-986</v>
      </c>
      <c r="F120" s="29">
        <v>-727</v>
      </c>
      <c r="G120" s="29">
        <v>-839</v>
      </c>
      <c r="H120" s="29">
        <v>-816</v>
      </c>
      <c r="I120" s="29">
        <v>-788</v>
      </c>
      <c r="J120" s="29">
        <v>-989</v>
      </c>
      <c r="K120" s="29">
        <v>-1356</v>
      </c>
      <c r="L120" s="29">
        <v>-1282</v>
      </c>
      <c r="M120" s="29">
        <v>-1382</v>
      </c>
      <c r="N120" s="29">
        <v>-1286</v>
      </c>
      <c r="O120" s="29">
        <v>-1756</v>
      </c>
      <c r="P120" s="29">
        <v>-2549</v>
      </c>
      <c r="Q120" s="29">
        <v>-885</v>
      </c>
      <c r="R120" s="29">
        <v>-3875</v>
      </c>
      <c r="S120" s="29">
        <v>-4724</v>
      </c>
      <c r="T120" s="29">
        <v>-7271</v>
      </c>
      <c r="U120" s="29">
        <v>-10224</v>
      </c>
      <c r="V120" s="29">
        <v>-12958</v>
      </c>
      <c r="W120" s="29">
        <v>-16129</v>
      </c>
      <c r="X120" s="29">
        <v>-21743</v>
      </c>
      <c r="Y120" s="29">
        <v>-22410</v>
      </c>
      <c r="Z120" s="29">
        <v>-23438</v>
      </c>
      <c r="AA120" s="29">
        <v>-23298</v>
      </c>
      <c r="AB120" s="29">
        <v>-21727</v>
      </c>
      <c r="AC120" s="29">
        <v>-20422</v>
      </c>
      <c r="AD120" s="29">
        <v>-20003</v>
      </c>
      <c r="AE120" s="29">
        <v>-18032</v>
      </c>
      <c r="AF120" s="29">
        <v>-20325</v>
      </c>
      <c r="AG120" s="29">
        <v>-15120</v>
      </c>
      <c r="AH120" s="29">
        <v>-11442</v>
      </c>
      <c r="AI120" s="29">
        <v>-7623</v>
      </c>
      <c r="AJ120" s="29">
        <v>-7069</v>
      </c>
      <c r="AK120" s="29">
        <v>-5489</v>
      </c>
      <c r="AL120" s="29">
        <v>-6790</v>
      </c>
      <c r="AM120" s="29">
        <v>-8803</v>
      </c>
      <c r="AN120" s="29">
        <v>-5117</v>
      </c>
      <c r="AO120" s="29">
        <v>-9888</v>
      </c>
      <c r="AP120" s="29">
        <v>-9194</v>
      </c>
      <c r="AQ120" s="29">
        <v>-8275</v>
      </c>
      <c r="AR120" s="29">
        <v>-6541</v>
      </c>
      <c r="AS120" s="29">
        <v>-4473</v>
      </c>
      <c r="AT120" s="29">
        <v>-3945</v>
      </c>
      <c r="AU120" s="29">
        <v>-7306</v>
      </c>
      <c r="AV120" s="29">
        <v>-10131</v>
      </c>
      <c r="AW120" s="29">
        <v>-12874</v>
      </c>
      <c r="AX120" s="29">
        <v>-14966</v>
      </c>
      <c r="AY120" s="29">
        <v>-29539</v>
      </c>
      <c r="AZ120" s="29">
        <v>-35872</v>
      </c>
      <c r="BA120" s="29">
        <v>-8128</v>
      </c>
      <c r="BB120" s="29">
        <v>-35053</v>
      </c>
      <c r="BC120" s="29">
        <v>-39900</v>
      </c>
      <c r="BD120" s="29">
        <v>-37781</v>
      </c>
      <c r="BE120" s="29">
        <v>-41859</v>
      </c>
      <c r="BF120" s="29">
        <v>-44013</v>
      </c>
      <c r="BG120" s="29">
        <v>-44441</v>
      </c>
      <c r="BH120" s="29">
        <v>-47501</v>
      </c>
      <c r="BI120" s="29">
        <v>-40568</v>
      </c>
      <c r="BJ120" s="19">
        <v>-53701</v>
      </c>
      <c r="BK120" s="19">
        <v>-60895</v>
      </c>
      <c r="BL120" s="19">
        <v>-57457</v>
      </c>
      <c r="BM120" s="19">
        <v>-56011</v>
      </c>
      <c r="BN120" s="19">
        <v>-53995</v>
      </c>
      <c r="BO120" s="19">
        <v>-62246</v>
      </c>
      <c r="BP120" s="19">
        <v>-67435</v>
      </c>
      <c r="BQ120" s="19">
        <v>-70839</v>
      </c>
    </row>
    <row r="121" spans="1:69" ht="13.95" customHeight="1">
      <c r="A121" s="20" t="s">
        <v>55</v>
      </c>
      <c r="B121" s="19">
        <v>-797</v>
      </c>
      <c r="C121" s="19">
        <v>-678</v>
      </c>
      <c r="D121" s="19">
        <v>-855</v>
      </c>
      <c r="E121" s="19">
        <v>-986</v>
      </c>
      <c r="F121" s="19">
        <v>-727</v>
      </c>
      <c r="G121" s="19">
        <v>-839</v>
      </c>
      <c r="H121" s="19">
        <v>-816</v>
      </c>
      <c r="I121" s="19">
        <v>-788</v>
      </c>
      <c r="J121" s="19">
        <v>-989</v>
      </c>
      <c r="K121" s="19">
        <v>-1356</v>
      </c>
      <c r="L121" s="19">
        <v>-1282</v>
      </c>
      <c r="M121" s="19">
        <v>-1382</v>
      </c>
      <c r="N121" s="19">
        <v>-1286</v>
      </c>
      <c r="O121" s="19">
        <v>-1756</v>
      </c>
      <c r="P121" s="19">
        <v>-2549</v>
      </c>
      <c r="Q121" s="19">
        <v>-885</v>
      </c>
      <c r="R121" s="19">
        <v>-3875</v>
      </c>
      <c r="S121" s="19">
        <v>-4724</v>
      </c>
      <c r="T121" s="19">
        <v>-7271</v>
      </c>
      <c r="U121" s="19">
        <v>-10224</v>
      </c>
      <c r="V121" s="19">
        <v>-12958</v>
      </c>
      <c r="W121" s="19">
        <v>-16129</v>
      </c>
      <c r="X121" s="19">
        <v>-21743</v>
      </c>
      <c r="Y121" s="19">
        <v>-22410</v>
      </c>
      <c r="Z121" s="19">
        <v>-23438</v>
      </c>
      <c r="AA121" s="19">
        <v>-23298</v>
      </c>
      <c r="AB121" s="19">
        <v>-21727</v>
      </c>
      <c r="AC121" s="19">
        <v>-20422</v>
      </c>
      <c r="AD121" s="19">
        <v>-20003</v>
      </c>
      <c r="AE121" s="19">
        <v>-18032</v>
      </c>
      <c r="AF121" s="19">
        <v>-20325</v>
      </c>
      <c r="AG121" s="19">
        <v>-15120</v>
      </c>
      <c r="AH121" s="19">
        <v>-11442</v>
      </c>
      <c r="AI121" s="19">
        <v>-7623</v>
      </c>
      <c r="AJ121" s="19">
        <v>-7069</v>
      </c>
      <c r="AK121" s="19">
        <v>-5489</v>
      </c>
      <c r="AL121" s="19">
        <v>-6790</v>
      </c>
      <c r="AM121" s="19">
        <v>-8802</v>
      </c>
      <c r="AN121" s="19">
        <v>-5116</v>
      </c>
      <c r="AO121" s="19">
        <v>-9888</v>
      </c>
      <c r="AP121" s="19">
        <v>-9194</v>
      </c>
      <c r="AQ121" s="19">
        <v>-8274</v>
      </c>
      <c r="AR121" s="19">
        <v>-6540</v>
      </c>
      <c r="AS121" s="19">
        <v>-4473</v>
      </c>
      <c r="AT121" s="19">
        <v>-3945</v>
      </c>
      <c r="AU121" s="19">
        <v>-7306</v>
      </c>
      <c r="AV121" s="19">
        <v>-10131</v>
      </c>
      <c r="AW121" s="19">
        <v>-12874</v>
      </c>
      <c r="AX121" s="19">
        <v>-14966</v>
      </c>
      <c r="AY121" s="19">
        <v>-29539</v>
      </c>
      <c r="AZ121" s="19">
        <v>-35872</v>
      </c>
      <c r="BA121" s="19">
        <v>-8128</v>
      </c>
      <c r="BB121" s="19">
        <v>-35053</v>
      </c>
      <c r="BC121" s="19">
        <v>-39900</v>
      </c>
      <c r="BD121" s="19">
        <v>-37781</v>
      </c>
      <c r="BE121" s="19">
        <v>-41859</v>
      </c>
      <c r="BF121" s="19">
        <v>-44013</v>
      </c>
      <c r="BG121" s="19">
        <v>-44441</v>
      </c>
      <c r="BH121" s="19">
        <v>-47501</v>
      </c>
      <c r="BI121" s="19">
        <v>-40568</v>
      </c>
      <c r="BJ121" s="19">
        <v>-53701</v>
      </c>
      <c r="BK121" s="19">
        <v>-60895</v>
      </c>
      <c r="BL121" s="19">
        <v>-57457</v>
      </c>
      <c r="BM121" s="19">
        <v>-56011</v>
      </c>
      <c r="BN121" s="19">
        <v>-53995</v>
      </c>
      <c r="BO121" s="19">
        <v>-62246</v>
      </c>
      <c r="BP121" s="19">
        <v>-67435</v>
      </c>
      <c r="BQ121" s="19">
        <v>-70839</v>
      </c>
    </row>
    <row r="122" spans="1:69" ht="13.95" customHeight="1">
      <c r="A122" s="20" t="s">
        <v>54</v>
      </c>
      <c r="B122" s="19" t="s">
        <v>58</v>
      </c>
      <c r="C122" s="19" t="s">
        <v>58</v>
      </c>
      <c r="D122" s="19" t="s">
        <v>58</v>
      </c>
      <c r="E122" s="19" t="s">
        <v>58</v>
      </c>
      <c r="F122" s="19" t="s">
        <v>58</v>
      </c>
      <c r="G122" s="19" t="s">
        <v>58</v>
      </c>
      <c r="H122" s="19" t="s">
        <v>58</v>
      </c>
      <c r="I122" s="19" t="s">
        <v>58</v>
      </c>
      <c r="J122" s="19" t="s">
        <v>58</v>
      </c>
      <c r="K122" s="19" t="s">
        <v>58</v>
      </c>
      <c r="L122" s="19" t="s">
        <v>58</v>
      </c>
      <c r="M122" s="19" t="s">
        <v>58</v>
      </c>
      <c r="N122" s="19" t="s">
        <v>58</v>
      </c>
      <c r="O122" s="19" t="s">
        <v>58</v>
      </c>
      <c r="P122" s="19" t="s">
        <v>58</v>
      </c>
      <c r="Q122" s="19" t="s">
        <v>58</v>
      </c>
      <c r="R122" s="19" t="s">
        <v>58</v>
      </c>
      <c r="S122" s="19" t="s">
        <v>58</v>
      </c>
      <c r="T122" s="19" t="s">
        <v>58</v>
      </c>
      <c r="U122" s="19" t="s">
        <v>58</v>
      </c>
      <c r="V122" s="19" t="s">
        <v>58</v>
      </c>
      <c r="W122" s="19" t="s">
        <v>58</v>
      </c>
      <c r="X122" s="19" t="s">
        <v>58</v>
      </c>
      <c r="Y122" s="19" t="s">
        <v>58</v>
      </c>
      <c r="Z122" s="19" t="s">
        <v>58</v>
      </c>
      <c r="AA122" s="19" t="s">
        <v>58</v>
      </c>
      <c r="AB122" s="19" t="s">
        <v>58</v>
      </c>
      <c r="AC122" s="19" t="s">
        <v>58</v>
      </c>
      <c r="AD122" s="19" t="s">
        <v>58</v>
      </c>
      <c r="AE122" s="19" t="s">
        <v>58</v>
      </c>
      <c r="AF122" s="19" t="s">
        <v>58</v>
      </c>
      <c r="AG122" s="19" t="s">
        <v>58</v>
      </c>
      <c r="AH122" s="19" t="s">
        <v>58</v>
      </c>
      <c r="AI122" s="19" t="s">
        <v>58</v>
      </c>
      <c r="AJ122" s="19" t="s">
        <v>58</v>
      </c>
      <c r="AK122" s="19" t="s">
        <v>58</v>
      </c>
      <c r="AL122" s="19" t="s">
        <v>58</v>
      </c>
      <c r="AM122" s="19">
        <v>-1</v>
      </c>
      <c r="AN122" s="19">
        <v>-1</v>
      </c>
      <c r="AO122" s="19" t="s">
        <v>58</v>
      </c>
      <c r="AP122" s="19" t="s">
        <v>58</v>
      </c>
      <c r="AQ122" s="19">
        <v>-1</v>
      </c>
      <c r="AR122" s="19">
        <v>-1</v>
      </c>
      <c r="AS122" s="19" t="s">
        <v>58</v>
      </c>
      <c r="AT122" s="19" t="s">
        <v>58</v>
      </c>
      <c r="AU122" s="19" t="s">
        <v>58</v>
      </c>
      <c r="AV122" s="19" t="s">
        <v>58</v>
      </c>
      <c r="AW122" s="19" t="s">
        <v>58</v>
      </c>
      <c r="AX122" s="19" t="s">
        <v>58</v>
      </c>
      <c r="AY122" s="19" t="s">
        <v>58</v>
      </c>
      <c r="AZ122" s="19" t="s">
        <v>58</v>
      </c>
      <c r="BA122" s="19" t="s">
        <v>58</v>
      </c>
      <c r="BB122" s="19" t="s">
        <v>58</v>
      </c>
      <c r="BC122" s="19" t="s">
        <v>58</v>
      </c>
      <c r="BD122" s="19" t="s">
        <v>58</v>
      </c>
      <c r="BE122" s="19" t="s">
        <v>59</v>
      </c>
      <c r="BF122" s="19" t="s">
        <v>59</v>
      </c>
      <c r="BG122" s="19" t="s">
        <v>58</v>
      </c>
      <c r="BH122" s="19" t="s">
        <v>58</v>
      </c>
      <c r="BI122" s="19" t="s">
        <v>58</v>
      </c>
      <c r="BJ122" s="19" t="s">
        <v>58</v>
      </c>
      <c r="BK122" s="19" t="s">
        <v>58</v>
      </c>
      <c r="BL122" s="19" t="s">
        <v>58</v>
      </c>
      <c r="BM122" s="19" t="s">
        <v>58</v>
      </c>
      <c r="BN122" s="19" t="s">
        <v>58</v>
      </c>
      <c r="BO122" s="19" t="s">
        <v>58</v>
      </c>
      <c r="BP122" s="19" t="s">
        <v>58</v>
      </c>
      <c r="BQ122" s="19" t="s">
        <v>58</v>
      </c>
    </row>
    <row r="123" spans="1:69" ht="13.95" customHeight="1">
      <c r="A123" s="55" t="s">
        <v>389</v>
      </c>
      <c r="B123" s="56">
        <f>B117+B118+B119</f>
        <v>7687</v>
      </c>
      <c r="C123" s="56">
        <f t="shared" ref="C123:BN123" si="0">C117+C118+C119</f>
        <v>8418</v>
      </c>
      <c r="D123" s="56">
        <f t="shared" si="0"/>
        <v>9053</v>
      </c>
      <c r="E123" s="56">
        <f t="shared" si="0"/>
        <v>9577</v>
      </c>
      <c r="F123" s="56">
        <f t="shared" si="0"/>
        <v>10113</v>
      </c>
      <c r="G123" s="56">
        <f t="shared" si="0"/>
        <v>11107</v>
      </c>
      <c r="H123" s="56">
        <f t="shared" si="0"/>
        <v>11905</v>
      </c>
      <c r="I123" s="56">
        <f t="shared" si="0"/>
        <v>13486</v>
      </c>
      <c r="J123" s="56">
        <f t="shared" si="0"/>
        <v>15369</v>
      </c>
      <c r="K123" s="56">
        <f t="shared" si="0"/>
        <v>16197</v>
      </c>
      <c r="L123" s="56">
        <f t="shared" si="0"/>
        <v>16760</v>
      </c>
      <c r="M123" s="56">
        <f t="shared" si="0"/>
        <v>18731</v>
      </c>
      <c r="N123" s="56">
        <f t="shared" si="0"/>
        <v>22735</v>
      </c>
      <c r="O123" s="56">
        <f t="shared" si="0"/>
        <v>25001</v>
      </c>
      <c r="P123" s="56">
        <f t="shared" si="0"/>
        <v>29276</v>
      </c>
      <c r="Q123" s="56">
        <f t="shared" si="0"/>
        <v>7834</v>
      </c>
      <c r="R123" s="56">
        <f t="shared" si="0"/>
        <v>33777</v>
      </c>
      <c r="S123" s="56">
        <f t="shared" si="0"/>
        <v>40181</v>
      </c>
      <c r="T123" s="56">
        <f t="shared" si="0"/>
        <v>49904</v>
      </c>
      <c r="U123" s="56">
        <f t="shared" si="0"/>
        <v>62757</v>
      </c>
      <c r="V123" s="56">
        <f t="shared" si="0"/>
        <v>81724</v>
      </c>
      <c r="W123" s="56">
        <f t="shared" si="0"/>
        <v>101161</v>
      </c>
      <c r="X123" s="56">
        <f t="shared" si="0"/>
        <v>111551</v>
      </c>
      <c r="Y123" s="56">
        <f t="shared" si="0"/>
        <v>133512</v>
      </c>
      <c r="Z123" s="56">
        <f t="shared" si="0"/>
        <v>152915</v>
      </c>
      <c r="AA123" s="56">
        <f t="shared" si="0"/>
        <v>159315</v>
      </c>
      <c r="AB123" s="56">
        <f t="shared" si="0"/>
        <v>160338</v>
      </c>
      <c r="AC123" s="56">
        <f t="shared" si="0"/>
        <v>172225</v>
      </c>
      <c r="AD123" s="56">
        <f t="shared" si="0"/>
        <v>188983</v>
      </c>
      <c r="AE123" s="56">
        <f t="shared" si="0"/>
        <v>202379</v>
      </c>
      <c r="AF123" s="56">
        <f t="shared" si="0"/>
        <v>214773</v>
      </c>
      <c r="AG123" s="56">
        <f t="shared" si="0"/>
        <v>214464</v>
      </c>
      <c r="AH123" s="56">
        <f t="shared" si="0"/>
        <v>210154</v>
      </c>
      <c r="AI123" s="56">
        <f t="shared" si="0"/>
        <v>210556</v>
      </c>
      <c r="AJ123" s="56">
        <f t="shared" si="0"/>
        <v>239203</v>
      </c>
      <c r="AK123" s="56">
        <f t="shared" si="0"/>
        <v>246542</v>
      </c>
      <c r="AL123" s="56">
        <f t="shared" si="0"/>
        <v>250774</v>
      </c>
      <c r="AM123" s="56">
        <f t="shared" si="0"/>
        <v>249922</v>
      </c>
      <c r="AN123" s="56">
        <f t="shared" si="0"/>
        <v>234873</v>
      </c>
      <c r="AO123" s="56">
        <f t="shared" si="0"/>
        <v>232839</v>
      </c>
      <c r="AP123" s="56">
        <f t="shared" si="0"/>
        <v>215363</v>
      </c>
      <c r="AQ123" s="56">
        <f t="shared" si="0"/>
        <v>179224</v>
      </c>
      <c r="AR123" s="56">
        <f t="shared" si="0"/>
        <v>162074</v>
      </c>
      <c r="AS123" s="56">
        <f t="shared" si="0"/>
        <v>167690</v>
      </c>
      <c r="AT123" s="56">
        <f t="shared" si="0"/>
        <v>191356</v>
      </c>
      <c r="AU123" s="56">
        <f t="shared" si="0"/>
        <v>236570</v>
      </c>
      <c r="AV123" s="56">
        <f t="shared" si="0"/>
        <v>251999</v>
      </c>
      <c r="AW123" s="56">
        <f t="shared" si="0"/>
        <v>259604</v>
      </c>
      <c r="AX123" s="56">
        <f t="shared" si="0"/>
        <v>201519</v>
      </c>
      <c r="AY123" s="56">
        <f t="shared" si="0"/>
        <v>228164</v>
      </c>
      <c r="AZ123" s="56">
        <f t="shared" si="0"/>
        <v>265976</v>
      </c>
      <c r="BA123" s="56">
        <f t="shared" si="0"/>
        <v>232073</v>
      </c>
      <c r="BB123" s="56">
        <f t="shared" si="0"/>
        <v>258986</v>
      </c>
      <c r="BC123" s="56">
        <f t="shared" si="0"/>
        <v>271424</v>
      </c>
      <c r="BD123" s="56">
        <f t="shared" si="0"/>
        <v>260638</v>
      </c>
      <c r="BE123" s="56">
        <f t="shared" si="0"/>
        <v>283839</v>
      </c>
      <c r="BF123" s="56">
        <f t="shared" si="0"/>
        <v>309866</v>
      </c>
      <c r="BG123" s="56">
        <f t="shared" si="0"/>
        <v>371401</v>
      </c>
      <c r="BH123" s="56">
        <f t="shared" si="0"/>
        <v>423270</v>
      </c>
      <c r="BI123" s="56">
        <f t="shared" si="0"/>
        <v>387436</v>
      </c>
      <c r="BJ123" s="56">
        <f t="shared" si="0"/>
        <v>412800</v>
      </c>
      <c r="BK123" s="56">
        <f t="shared" si="0"/>
        <v>533617</v>
      </c>
      <c r="BL123" s="56">
        <f t="shared" si="0"/>
        <v>720610</v>
      </c>
      <c r="BM123" s="56">
        <f t="shared" si="0"/>
        <v>846153</v>
      </c>
      <c r="BN123" s="56">
        <f t="shared" si="0"/>
        <v>887268</v>
      </c>
      <c r="BO123" s="56">
        <f t="shared" ref="BO123:BQ123" si="1">BO117+BO118+BO119</f>
        <v>930130</v>
      </c>
      <c r="BP123" s="56">
        <f t="shared" si="1"/>
        <v>978197</v>
      </c>
      <c r="BQ123" s="56">
        <f t="shared" si="1"/>
        <v>1031717</v>
      </c>
    </row>
    <row r="124" spans="1:69" ht="13.95" customHeight="1">
      <c r="A124" s="28" t="s">
        <v>73</v>
      </c>
      <c r="B124" s="29" t="s">
        <v>59</v>
      </c>
      <c r="C124" s="29" t="s">
        <v>59</v>
      </c>
      <c r="D124" s="29" t="s">
        <v>59</v>
      </c>
      <c r="E124" s="29" t="s">
        <v>59</v>
      </c>
      <c r="F124" s="29" t="s">
        <v>59</v>
      </c>
      <c r="G124" s="29" t="s">
        <v>59</v>
      </c>
      <c r="H124" s="29" t="s">
        <v>59</v>
      </c>
      <c r="I124" s="29" t="s">
        <v>59</v>
      </c>
      <c r="J124" s="29" t="s">
        <v>59</v>
      </c>
      <c r="K124" s="29" t="s">
        <v>59</v>
      </c>
      <c r="L124" s="29" t="s">
        <v>59</v>
      </c>
      <c r="M124" s="29" t="s">
        <v>59</v>
      </c>
      <c r="N124" s="29" t="s">
        <v>59</v>
      </c>
      <c r="O124" s="29" t="s">
        <v>59</v>
      </c>
      <c r="P124" s="29" t="s">
        <v>59</v>
      </c>
      <c r="Q124" s="29" t="s">
        <v>59</v>
      </c>
      <c r="R124" s="29" t="s">
        <v>59</v>
      </c>
      <c r="S124" s="29" t="s">
        <v>59</v>
      </c>
      <c r="T124" s="29" t="s">
        <v>59</v>
      </c>
      <c r="U124" s="29" t="s">
        <v>59</v>
      </c>
      <c r="V124" s="29" t="s">
        <v>59</v>
      </c>
      <c r="W124" s="29" t="s">
        <v>59</v>
      </c>
      <c r="X124" s="29" t="s">
        <v>59</v>
      </c>
      <c r="Y124" s="29" t="s">
        <v>59</v>
      </c>
      <c r="Z124" s="29" t="s">
        <v>59</v>
      </c>
      <c r="AA124" s="29" t="s">
        <v>59</v>
      </c>
      <c r="AB124" s="29" t="s">
        <v>59</v>
      </c>
      <c r="AC124" s="29" t="s">
        <v>59</v>
      </c>
      <c r="AD124" s="29" t="s">
        <v>59</v>
      </c>
      <c r="AE124" s="29" t="s">
        <v>59</v>
      </c>
      <c r="AF124" s="29" t="s">
        <v>59</v>
      </c>
      <c r="AG124" s="29" t="s">
        <v>59</v>
      </c>
      <c r="AH124" s="29" t="s">
        <v>59</v>
      </c>
      <c r="AI124" s="29" t="s">
        <v>59</v>
      </c>
      <c r="AJ124" s="29" t="s">
        <v>59</v>
      </c>
      <c r="AK124" s="29" t="s">
        <v>59</v>
      </c>
      <c r="AL124" s="29" t="s">
        <v>59</v>
      </c>
      <c r="AM124" s="29">
        <v>-1</v>
      </c>
      <c r="AN124" s="29">
        <v>-1</v>
      </c>
      <c r="AO124" s="29">
        <v>-2</v>
      </c>
      <c r="AP124" s="29">
        <v>-2</v>
      </c>
      <c r="AQ124" s="29" t="s">
        <v>59</v>
      </c>
      <c r="AR124" s="29">
        <v>-2460</v>
      </c>
      <c r="AS124" s="29">
        <v>-2972</v>
      </c>
      <c r="AT124" s="29">
        <v>-3425</v>
      </c>
      <c r="AU124" s="29">
        <v>-2661</v>
      </c>
      <c r="AV124" s="29">
        <v>-4759</v>
      </c>
      <c r="AW124" s="29">
        <v>6027</v>
      </c>
      <c r="AX124" s="29">
        <v>349</v>
      </c>
      <c r="AY124" s="29">
        <v>-2431</v>
      </c>
      <c r="AZ124" s="29">
        <v>-142</v>
      </c>
      <c r="BA124" s="29">
        <v>-3537</v>
      </c>
      <c r="BB124" s="29">
        <v>-3048</v>
      </c>
      <c r="BC124" s="29">
        <v>-2568</v>
      </c>
      <c r="BD124" s="29">
        <v>324</v>
      </c>
      <c r="BE124" s="29">
        <v>-1947</v>
      </c>
      <c r="BF124" s="29">
        <v>-3302</v>
      </c>
      <c r="BG124" s="29">
        <v>-1985</v>
      </c>
      <c r="BH124" s="29">
        <v>-611</v>
      </c>
      <c r="BI124" s="29">
        <v>-1398</v>
      </c>
      <c r="BJ124" s="19">
        <v>-6761</v>
      </c>
      <c r="BK124" s="19">
        <v>3165</v>
      </c>
      <c r="BL124" s="19">
        <v>-2506</v>
      </c>
      <c r="BM124" s="19">
        <v>-1370</v>
      </c>
      <c r="BN124" s="19">
        <v>-740</v>
      </c>
      <c r="BO124" s="19">
        <v>-677</v>
      </c>
      <c r="BP124" s="19">
        <v>-624</v>
      </c>
      <c r="BQ124" s="19">
        <v>-579</v>
      </c>
    </row>
    <row r="125" spans="1:69" ht="13.95" customHeight="1" thickBot="1">
      <c r="A125" s="28" t="s">
        <v>72</v>
      </c>
      <c r="B125" s="27">
        <v>6889</v>
      </c>
      <c r="C125" s="27">
        <v>7740</v>
      </c>
      <c r="D125" s="27">
        <v>8199</v>
      </c>
      <c r="E125" s="27">
        <v>8591</v>
      </c>
      <c r="F125" s="27">
        <v>9386</v>
      </c>
      <c r="G125" s="27">
        <v>10268</v>
      </c>
      <c r="H125" s="27">
        <v>11090</v>
      </c>
      <c r="I125" s="27">
        <v>12699</v>
      </c>
      <c r="J125" s="27">
        <v>14380</v>
      </c>
      <c r="K125" s="27">
        <v>14841</v>
      </c>
      <c r="L125" s="27">
        <v>15478</v>
      </c>
      <c r="M125" s="27">
        <v>17349</v>
      </c>
      <c r="N125" s="27">
        <v>21449</v>
      </c>
      <c r="O125" s="27">
        <v>23244</v>
      </c>
      <c r="P125" s="27">
        <v>26727</v>
      </c>
      <c r="Q125" s="27">
        <v>6949</v>
      </c>
      <c r="R125" s="27">
        <v>29901</v>
      </c>
      <c r="S125" s="27">
        <v>35458</v>
      </c>
      <c r="T125" s="27">
        <v>42633</v>
      </c>
      <c r="U125" s="27">
        <v>52533</v>
      </c>
      <c r="V125" s="27">
        <v>68766</v>
      </c>
      <c r="W125" s="27">
        <v>85032</v>
      </c>
      <c r="X125" s="27">
        <v>89808</v>
      </c>
      <c r="Y125" s="27">
        <v>111102</v>
      </c>
      <c r="Z125" s="27">
        <v>129478</v>
      </c>
      <c r="AA125" s="27">
        <v>136017</v>
      </c>
      <c r="AB125" s="27">
        <v>138611</v>
      </c>
      <c r="AC125" s="27">
        <v>151803</v>
      </c>
      <c r="AD125" s="27">
        <v>168981</v>
      </c>
      <c r="AE125" s="27">
        <v>184347</v>
      </c>
      <c r="AF125" s="27">
        <v>194448</v>
      </c>
      <c r="AG125" s="27">
        <v>199344</v>
      </c>
      <c r="AH125" s="27">
        <v>198713</v>
      </c>
      <c r="AI125" s="27">
        <v>202932</v>
      </c>
      <c r="AJ125" s="27">
        <v>232134</v>
      </c>
      <c r="AK125" s="27">
        <v>241053</v>
      </c>
      <c r="AL125" s="27">
        <v>243984</v>
      </c>
      <c r="AM125" s="27">
        <v>241118</v>
      </c>
      <c r="AN125" s="27">
        <v>229755</v>
      </c>
      <c r="AO125" s="27">
        <v>222949</v>
      </c>
      <c r="AP125" s="27">
        <v>206167</v>
      </c>
      <c r="AQ125" s="27">
        <v>170949</v>
      </c>
      <c r="AR125" s="27">
        <v>153073</v>
      </c>
      <c r="AS125" s="27">
        <v>160245</v>
      </c>
      <c r="AT125" s="27">
        <v>183986</v>
      </c>
      <c r="AU125" s="27">
        <v>226603</v>
      </c>
      <c r="AV125" s="27">
        <v>237109</v>
      </c>
      <c r="AW125" s="27">
        <v>252757</v>
      </c>
      <c r="AX125" s="27">
        <v>186902</v>
      </c>
      <c r="AY125" s="27">
        <v>196194</v>
      </c>
      <c r="AZ125" s="27">
        <v>229962</v>
      </c>
      <c r="BA125" s="27">
        <v>220408</v>
      </c>
      <c r="BB125" s="27">
        <v>220885</v>
      </c>
      <c r="BC125" s="27">
        <v>228956</v>
      </c>
      <c r="BD125" s="27">
        <v>223181</v>
      </c>
      <c r="BE125" s="27">
        <v>240033</v>
      </c>
      <c r="BF125" s="27">
        <v>262551</v>
      </c>
      <c r="BG125" s="27">
        <v>324975</v>
      </c>
      <c r="BH125" s="27">
        <v>375158</v>
      </c>
      <c r="BI125" s="27">
        <v>345470</v>
      </c>
      <c r="BJ125" s="26">
        <v>352338</v>
      </c>
      <c r="BK125" s="26">
        <v>475887</v>
      </c>
      <c r="BL125" s="26">
        <v>660647</v>
      </c>
      <c r="BM125" s="26">
        <v>788772</v>
      </c>
      <c r="BN125" s="26">
        <v>832533</v>
      </c>
      <c r="BO125" s="26">
        <v>867207</v>
      </c>
      <c r="BP125" s="26">
        <v>910138</v>
      </c>
      <c r="BQ125" s="26">
        <v>960299</v>
      </c>
    </row>
    <row r="126" spans="1:69" ht="13.95" customHeight="1">
      <c r="A126" s="20" t="s">
        <v>55</v>
      </c>
      <c r="B126" s="21">
        <v>7498</v>
      </c>
      <c r="C126" s="21">
        <v>8322</v>
      </c>
      <c r="D126" s="21">
        <v>8805</v>
      </c>
      <c r="E126" s="21">
        <v>9239</v>
      </c>
      <c r="F126" s="21">
        <v>10028</v>
      </c>
      <c r="G126" s="21">
        <v>11060</v>
      </c>
      <c r="H126" s="21">
        <v>12069</v>
      </c>
      <c r="I126" s="21">
        <v>13848</v>
      </c>
      <c r="J126" s="21">
        <v>15948</v>
      </c>
      <c r="K126" s="21">
        <v>16783</v>
      </c>
      <c r="L126" s="21">
        <v>17584</v>
      </c>
      <c r="M126" s="21">
        <v>19629</v>
      </c>
      <c r="N126" s="21">
        <v>23969</v>
      </c>
      <c r="O126" s="21">
        <v>26047</v>
      </c>
      <c r="P126" s="21">
        <v>29539</v>
      </c>
      <c r="Q126" s="21">
        <v>7042</v>
      </c>
      <c r="R126" s="21">
        <v>32551</v>
      </c>
      <c r="S126" s="21">
        <v>37860</v>
      </c>
      <c r="T126" s="21">
        <v>44857</v>
      </c>
      <c r="U126" s="21">
        <v>54872</v>
      </c>
      <c r="V126" s="21">
        <v>71054</v>
      </c>
      <c r="W126" s="21">
        <v>87102</v>
      </c>
      <c r="X126" s="21">
        <v>91653</v>
      </c>
      <c r="Y126" s="21">
        <v>114411</v>
      </c>
      <c r="Z126" s="21">
        <v>133595</v>
      </c>
      <c r="AA126" s="21">
        <v>140346</v>
      </c>
      <c r="AB126" s="21">
        <v>143901</v>
      </c>
      <c r="AC126" s="21">
        <v>159219</v>
      </c>
      <c r="AD126" s="21">
        <v>180376</v>
      </c>
      <c r="AE126" s="21">
        <v>200338</v>
      </c>
      <c r="AF126" s="21">
        <v>214670</v>
      </c>
      <c r="AG126" s="21">
        <v>222981</v>
      </c>
      <c r="AH126" s="21">
        <v>225501</v>
      </c>
      <c r="AI126" s="21">
        <v>232135</v>
      </c>
      <c r="AJ126" s="21">
        <v>265439</v>
      </c>
      <c r="AK126" s="21">
        <v>277560</v>
      </c>
      <c r="AL126" s="21">
        <v>285198</v>
      </c>
      <c r="AM126" s="21">
        <v>287748</v>
      </c>
      <c r="AN126" s="21">
        <v>281826</v>
      </c>
      <c r="AO126" s="21">
        <v>282745</v>
      </c>
      <c r="AP126" s="21">
        <v>274978</v>
      </c>
      <c r="AQ126" s="21">
        <v>247769</v>
      </c>
      <c r="AR126" s="21">
        <v>236618</v>
      </c>
      <c r="AS126" s="21">
        <v>246473</v>
      </c>
      <c r="AT126" s="21">
        <v>275822</v>
      </c>
      <c r="AU126" s="21">
        <v>324325</v>
      </c>
      <c r="AV126" s="21">
        <v>343112</v>
      </c>
      <c r="AW126" s="21">
        <v>366475</v>
      </c>
      <c r="AX126" s="21">
        <v>304856</v>
      </c>
      <c r="AY126" s="21">
        <v>314696</v>
      </c>
      <c r="AZ126" s="21">
        <v>345943</v>
      </c>
      <c r="BA126" s="21">
        <v>332801</v>
      </c>
      <c r="BB126" s="21">
        <v>326535</v>
      </c>
      <c r="BC126" s="21">
        <v>329222</v>
      </c>
      <c r="BD126" s="21">
        <v>319149</v>
      </c>
      <c r="BE126" s="21">
        <v>330608</v>
      </c>
      <c r="BF126" s="21">
        <v>349063</v>
      </c>
      <c r="BG126" s="21">
        <v>408784</v>
      </c>
      <c r="BH126" s="21">
        <v>457662</v>
      </c>
      <c r="BI126" s="21">
        <v>424274</v>
      </c>
      <c r="BJ126" s="21">
        <v>425591</v>
      </c>
      <c r="BK126" s="21">
        <v>543625</v>
      </c>
      <c r="BL126" s="21">
        <v>727255</v>
      </c>
      <c r="BM126" s="21">
        <v>855930</v>
      </c>
      <c r="BN126" s="21">
        <v>897396</v>
      </c>
      <c r="BO126" s="21">
        <v>929374</v>
      </c>
      <c r="BP126" s="21">
        <v>970698</v>
      </c>
      <c r="BQ126" s="21">
        <v>1017632</v>
      </c>
    </row>
    <row r="127" spans="1:69" ht="13.95" customHeight="1">
      <c r="A127" s="20" t="s">
        <v>54</v>
      </c>
      <c r="B127" s="19">
        <v>-609</v>
      </c>
      <c r="C127" s="19">
        <v>-582</v>
      </c>
      <c r="D127" s="19">
        <v>-607</v>
      </c>
      <c r="E127" s="19">
        <v>-648</v>
      </c>
      <c r="F127" s="19">
        <v>-642</v>
      </c>
      <c r="G127" s="19">
        <v>-792</v>
      </c>
      <c r="H127" s="19">
        <v>-979</v>
      </c>
      <c r="I127" s="19">
        <v>-1149</v>
      </c>
      <c r="J127" s="19">
        <v>-1568</v>
      </c>
      <c r="K127" s="19">
        <v>-1942</v>
      </c>
      <c r="L127" s="19">
        <v>-2106</v>
      </c>
      <c r="M127" s="19">
        <v>-2280</v>
      </c>
      <c r="N127" s="19">
        <v>-2520</v>
      </c>
      <c r="O127" s="19">
        <v>-2803</v>
      </c>
      <c r="P127" s="19">
        <v>-2812</v>
      </c>
      <c r="Q127" s="19">
        <v>-93</v>
      </c>
      <c r="R127" s="19">
        <v>-2650</v>
      </c>
      <c r="S127" s="19">
        <v>-2403</v>
      </c>
      <c r="T127" s="19">
        <v>-2224</v>
      </c>
      <c r="U127" s="19">
        <v>-2339</v>
      </c>
      <c r="V127" s="19">
        <v>-2288</v>
      </c>
      <c r="W127" s="19">
        <v>-2071</v>
      </c>
      <c r="X127" s="19">
        <v>-1845</v>
      </c>
      <c r="Y127" s="19">
        <v>-3310</v>
      </c>
      <c r="Z127" s="19">
        <v>-4118</v>
      </c>
      <c r="AA127" s="19">
        <v>-4329</v>
      </c>
      <c r="AB127" s="19">
        <v>-5290</v>
      </c>
      <c r="AC127" s="19">
        <v>-7416</v>
      </c>
      <c r="AD127" s="19">
        <v>-11395</v>
      </c>
      <c r="AE127" s="19">
        <v>-15991</v>
      </c>
      <c r="AF127" s="19">
        <v>-20222</v>
      </c>
      <c r="AG127" s="19">
        <v>-23637</v>
      </c>
      <c r="AH127" s="19">
        <v>-26788</v>
      </c>
      <c r="AI127" s="19">
        <v>-29203</v>
      </c>
      <c r="AJ127" s="19">
        <v>-33305</v>
      </c>
      <c r="AK127" s="19">
        <v>-36507</v>
      </c>
      <c r="AL127" s="19">
        <v>-41214</v>
      </c>
      <c r="AM127" s="19">
        <v>-46630</v>
      </c>
      <c r="AN127" s="19">
        <v>-52071</v>
      </c>
      <c r="AO127" s="19">
        <v>-59796</v>
      </c>
      <c r="AP127" s="19">
        <v>-68811</v>
      </c>
      <c r="AQ127" s="19">
        <v>-76820</v>
      </c>
      <c r="AR127" s="19">
        <v>-83545</v>
      </c>
      <c r="AS127" s="19">
        <v>-86228</v>
      </c>
      <c r="AT127" s="19">
        <v>-91836</v>
      </c>
      <c r="AU127" s="19">
        <v>-97722</v>
      </c>
      <c r="AV127" s="19">
        <v>-106003</v>
      </c>
      <c r="AW127" s="19">
        <v>-113718</v>
      </c>
      <c r="AX127" s="19">
        <v>-117954</v>
      </c>
      <c r="AY127" s="19">
        <v>-118502</v>
      </c>
      <c r="AZ127" s="19">
        <v>-115981</v>
      </c>
      <c r="BA127" s="19">
        <v>-112393</v>
      </c>
      <c r="BB127" s="19">
        <v>-105650</v>
      </c>
      <c r="BC127" s="19">
        <v>-100266</v>
      </c>
      <c r="BD127" s="19">
        <v>-95968</v>
      </c>
      <c r="BE127" s="19">
        <v>-90575</v>
      </c>
      <c r="BF127" s="19">
        <v>-86512</v>
      </c>
      <c r="BG127" s="19">
        <v>-83809</v>
      </c>
      <c r="BH127" s="19">
        <v>-82504</v>
      </c>
      <c r="BI127" s="19">
        <v>-78804</v>
      </c>
      <c r="BJ127" s="19">
        <v>-73253</v>
      </c>
      <c r="BK127" s="19">
        <v>-67738</v>
      </c>
      <c r="BL127" s="19">
        <v>-66608</v>
      </c>
      <c r="BM127" s="19">
        <v>-67158</v>
      </c>
      <c r="BN127" s="19">
        <v>-64863</v>
      </c>
      <c r="BO127" s="19">
        <v>-62167</v>
      </c>
      <c r="BP127" s="19">
        <v>-60560</v>
      </c>
      <c r="BQ127" s="19">
        <v>-57333</v>
      </c>
    </row>
    <row r="128" spans="1:69" ht="13.95" customHeight="1">
      <c r="A128" s="25" t="s">
        <v>71</v>
      </c>
      <c r="B128" s="32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K128" s="30"/>
      <c r="BL128" s="30"/>
      <c r="BM128" s="30"/>
      <c r="BN128" s="30"/>
      <c r="BO128" s="30"/>
      <c r="BP128" s="30"/>
      <c r="BQ128" s="30"/>
    </row>
    <row r="129" spans="1:69" ht="13.95" customHeight="1">
      <c r="A129" s="28" t="s">
        <v>70</v>
      </c>
      <c r="B129" s="29" t="s">
        <v>59</v>
      </c>
      <c r="C129" s="29" t="s">
        <v>59</v>
      </c>
      <c r="D129" s="29" t="s">
        <v>59</v>
      </c>
      <c r="E129" s="29" t="s">
        <v>59</v>
      </c>
      <c r="F129" s="29" t="s">
        <v>59</v>
      </c>
      <c r="G129" s="29" t="s">
        <v>59</v>
      </c>
      <c r="H129" s="29" t="s">
        <v>59</v>
      </c>
      <c r="I129" s="29" t="s">
        <v>59</v>
      </c>
      <c r="J129" s="29" t="s">
        <v>59</v>
      </c>
      <c r="K129" s="29" t="s">
        <v>59</v>
      </c>
      <c r="L129" s="29" t="s">
        <v>59</v>
      </c>
      <c r="M129" s="29" t="s">
        <v>59</v>
      </c>
      <c r="N129" s="29" t="s">
        <v>59</v>
      </c>
      <c r="O129" s="29" t="s">
        <v>59</v>
      </c>
      <c r="P129" s="29" t="s">
        <v>59</v>
      </c>
      <c r="Q129" s="29" t="s">
        <v>59</v>
      </c>
      <c r="R129" s="29" t="s">
        <v>59</v>
      </c>
      <c r="S129" s="29" t="s">
        <v>59</v>
      </c>
      <c r="T129" s="29" t="s">
        <v>59</v>
      </c>
      <c r="U129" s="29" t="s">
        <v>59</v>
      </c>
      <c r="V129" s="29" t="s">
        <v>59</v>
      </c>
      <c r="W129" s="29" t="s">
        <v>59</v>
      </c>
      <c r="X129" s="29" t="s">
        <v>59</v>
      </c>
      <c r="Y129" s="29" t="s">
        <v>59</v>
      </c>
      <c r="Z129" s="29" t="s">
        <v>59</v>
      </c>
      <c r="AA129" s="29" t="s">
        <v>59</v>
      </c>
      <c r="AB129" s="29" t="s">
        <v>59</v>
      </c>
      <c r="AC129" s="29" t="s">
        <v>59</v>
      </c>
      <c r="AD129" s="29" t="s">
        <v>59</v>
      </c>
      <c r="AE129" s="29" t="s">
        <v>59</v>
      </c>
      <c r="AF129" s="29" t="s">
        <v>59</v>
      </c>
      <c r="AG129" s="29" t="s">
        <v>59</v>
      </c>
      <c r="AH129" s="29" t="s">
        <v>59</v>
      </c>
      <c r="AI129" s="29" t="s">
        <v>59</v>
      </c>
      <c r="AJ129" s="29" t="s">
        <v>59</v>
      </c>
      <c r="AK129" s="29" t="s">
        <v>59</v>
      </c>
      <c r="AL129" s="29" t="s">
        <v>59</v>
      </c>
      <c r="AM129" s="29" t="s">
        <v>59</v>
      </c>
      <c r="AN129" s="29" t="s">
        <v>59</v>
      </c>
      <c r="AO129" s="29" t="s">
        <v>59</v>
      </c>
      <c r="AP129" s="29" t="s">
        <v>59</v>
      </c>
      <c r="AQ129" s="29" t="s">
        <v>59</v>
      </c>
      <c r="AR129" s="29" t="s">
        <v>59</v>
      </c>
      <c r="AS129" s="29" t="s">
        <v>59</v>
      </c>
      <c r="AT129" s="29" t="s">
        <v>59</v>
      </c>
      <c r="AU129" s="29" t="s">
        <v>59</v>
      </c>
      <c r="AV129" s="29" t="s">
        <v>59</v>
      </c>
      <c r="AW129" s="29" t="s">
        <v>59</v>
      </c>
      <c r="AX129" s="29" t="s">
        <v>59</v>
      </c>
      <c r="AY129" s="29" t="s">
        <v>59</v>
      </c>
      <c r="AZ129" s="29" t="s">
        <v>59</v>
      </c>
      <c r="BA129" s="29" t="s">
        <v>59</v>
      </c>
      <c r="BB129" s="29" t="s">
        <v>59</v>
      </c>
      <c r="BC129" s="29" t="s">
        <v>59</v>
      </c>
      <c r="BD129" s="29" t="s">
        <v>59</v>
      </c>
      <c r="BE129" s="29" t="s">
        <v>59</v>
      </c>
      <c r="BF129" s="29" t="s">
        <v>59</v>
      </c>
      <c r="BG129" s="29" t="s">
        <v>58</v>
      </c>
      <c r="BH129" s="29" t="s">
        <v>58</v>
      </c>
      <c r="BI129" s="29" t="s">
        <v>58</v>
      </c>
      <c r="BJ129" s="19" t="s">
        <v>58</v>
      </c>
      <c r="BK129" s="19" t="s">
        <v>58</v>
      </c>
      <c r="BL129" s="19" t="s">
        <v>58</v>
      </c>
      <c r="BM129" s="19">
        <v>320</v>
      </c>
      <c r="BN129" s="19">
        <v>320</v>
      </c>
      <c r="BO129" s="19">
        <v>320</v>
      </c>
      <c r="BP129" s="19">
        <v>320</v>
      </c>
      <c r="BQ129" s="19">
        <v>320</v>
      </c>
    </row>
    <row r="130" spans="1:69" ht="13.95" customHeight="1">
      <c r="A130" s="28" t="s">
        <v>69</v>
      </c>
      <c r="B130" s="29" t="s">
        <v>59</v>
      </c>
      <c r="C130" s="29" t="s">
        <v>59</v>
      </c>
      <c r="D130" s="29" t="s">
        <v>59</v>
      </c>
      <c r="E130" s="29" t="s">
        <v>59</v>
      </c>
      <c r="F130" s="29" t="s">
        <v>59</v>
      </c>
      <c r="G130" s="29" t="s">
        <v>59</v>
      </c>
      <c r="H130" s="29" t="s">
        <v>59</v>
      </c>
      <c r="I130" s="29" t="s">
        <v>59</v>
      </c>
      <c r="J130" s="29" t="s">
        <v>59</v>
      </c>
      <c r="K130" s="29" t="s">
        <v>59</v>
      </c>
      <c r="L130" s="29" t="s">
        <v>59</v>
      </c>
      <c r="M130" s="29" t="s">
        <v>59</v>
      </c>
      <c r="N130" s="29" t="s">
        <v>59</v>
      </c>
      <c r="O130" s="29" t="s">
        <v>59</v>
      </c>
      <c r="P130" s="29" t="s">
        <v>59</v>
      </c>
      <c r="Q130" s="29" t="s">
        <v>59</v>
      </c>
      <c r="R130" s="29" t="s">
        <v>59</v>
      </c>
      <c r="S130" s="29" t="s">
        <v>59</v>
      </c>
      <c r="T130" s="29" t="s">
        <v>59</v>
      </c>
      <c r="U130" s="29" t="s">
        <v>59</v>
      </c>
      <c r="V130" s="29" t="s">
        <v>59</v>
      </c>
      <c r="W130" s="29" t="s">
        <v>59</v>
      </c>
      <c r="X130" s="29" t="s">
        <v>59</v>
      </c>
      <c r="Y130" s="29" t="s">
        <v>59</v>
      </c>
      <c r="Z130" s="29" t="s">
        <v>59</v>
      </c>
      <c r="AA130" s="29" t="s">
        <v>59</v>
      </c>
      <c r="AB130" s="29" t="s">
        <v>59</v>
      </c>
      <c r="AC130" s="29" t="s">
        <v>59</v>
      </c>
      <c r="AD130" s="29" t="s">
        <v>59</v>
      </c>
      <c r="AE130" s="29" t="s">
        <v>59</v>
      </c>
      <c r="AF130" s="29" t="s">
        <v>59</v>
      </c>
      <c r="AG130" s="29" t="s">
        <v>59</v>
      </c>
      <c r="AH130" s="29" t="s">
        <v>59</v>
      </c>
      <c r="AI130" s="29" t="s">
        <v>59</v>
      </c>
      <c r="AJ130" s="29" t="s">
        <v>59</v>
      </c>
      <c r="AK130" s="29" t="s">
        <v>59</v>
      </c>
      <c r="AL130" s="29" t="s">
        <v>59</v>
      </c>
      <c r="AM130" s="29" t="s">
        <v>59</v>
      </c>
      <c r="AN130" s="29" t="s">
        <v>59</v>
      </c>
      <c r="AO130" s="29" t="s">
        <v>59</v>
      </c>
      <c r="AP130" s="29" t="s">
        <v>59</v>
      </c>
      <c r="AQ130" s="29" t="s">
        <v>59</v>
      </c>
      <c r="AR130" s="29" t="s">
        <v>59</v>
      </c>
      <c r="AS130" s="29" t="s">
        <v>59</v>
      </c>
      <c r="AT130" s="29" t="s">
        <v>59</v>
      </c>
      <c r="AU130" s="29" t="s">
        <v>59</v>
      </c>
      <c r="AV130" s="29" t="s">
        <v>59</v>
      </c>
      <c r="AW130" s="29" t="s">
        <v>59</v>
      </c>
      <c r="AX130" s="29" t="s">
        <v>59</v>
      </c>
      <c r="AY130" s="29" t="s">
        <v>59</v>
      </c>
      <c r="AZ130" s="29" t="s">
        <v>59</v>
      </c>
      <c r="BA130" s="29" t="s">
        <v>59</v>
      </c>
      <c r="BB130" s="29" t="s">
        <v>59</v>
      </c>
      <c r="BC130" s="29" t="s">
        <v>59</v>
      </c>
      <c r="BD130" s="29" t="s">
        <v>59</v>
      </c>
      <c r="BE130" s="29" t="s">
        <v>59</v>
      </c>
      <c r="BF130" s="29" t="s">
        <v>59</v>
      </c>
      <c r="BG130" s="29" t="s">
        <v>58</v>
      </c>
      <c r="BH130" s="29" t="s">
        <v>58</v>
      </c>
      <c r="BI130" s="29" t="s">
        <v>58</v>
      </c>
      <c r="BJ130" s="19" t="s">
        <v>58</v>
      </c>
      <c r="BK130" s="19" t="s">
        <v>58</v>
      </c>
      <c r="BL130" s="19" t="s">
        <v>58</v>
      </c>
      <c r="BM130" s="19" t="s">
        <v>58</v>
      </c>
      <c r="BN130" s="19">
        <v>-1509</v>
      </c>
      <c r="BO130" s="19">
        <v>-2279</v>
      </c>
      <c r="BP130" s="19">
        <v>-2708</v>
      </c>
      <c r="BQ130" s="19">
        <v>-3952</v>
      </c>
    </row>
    <row r="131" spans="1:69" ht="13.95" customHeight="1">
      <c r="A131" s="28" t="s">
        <v>68</v>
      </c>
      <c r="B131" s="29" t="s">
        <v>59</v>
      </c>
      <c r="C131" s="29" t="s">
        <v>59</v>
      </c>
      <c r="D131" s="29" t="s">
        <v>59</v>
      </c>
      <c r="E131" s="29" t="s">
        <v>59</v>
      </c>
      <c r="F131" s="29" t="s">
        <v>59</v>
      </c>
      <c r="G131" s="29" t="s">
        <v>59</v>
      </c>
      <c r="H131" s="29" t="s">
        <v>59</v>
      </c>
      <c r="I131" s="29" t="s">
        <v>59</v>
      </c>
      <c r="J131" s="29" t="s">
        <v>59</v>
      </c>
      <c r="K131" s="29" t="s">
        <v>59</v>
      </c>
      <c r="L131" s="29" t="s">
        <v>59</v>
      </c>
      <c r="M131" s="29" t="s">
        <v>59</v>
      </c>
      <c r="N131" s="29" t="s">
        <v>59</v>
      </c>
      <c r="O131" s="29" t="s">
        <v>59</v>
      </c>
      <c r="P131" s="29" t="s">
        <v>59</v>
      </c>
      <c r="Q131" s="29" t="s">
        <v>59</v>
      </c>
      <c r="R131" s="29" t="s">
        <v>59</v>
      </c>
      <c r="S131" s="29" t="s">
        <v>59</v>
      </c>
      <c r="T131" s="29" t="s">
        <v>59</v>
      </c>
      <c r="U131" s="29" t="s">
        <v>59</v>
      </c>
      <c r="V131" s="29" t="s">
        <v>59</v>
      </c>
      <c r="W131" s="29" t="s">
        <v>59</v>
      </c>
      <c r="X131" s="29" t="s">
        <v>59</v>
      </c>
      <c r="Y131" s="29" t="s">
        <v>59</v>
      </c>
      <c r="Z131" s="29" t="s">
        <v>59</v>
      </c>
      <c r="AA131" s="29" t="s">
        <v>59</v>
      </c>
      <c r="AB131" s="29" t="s">
        <v>59</v>
      </c>
      <c r="AC131" s="29" t="s">
        <v>59</v>
      </c>
      <c r="AD131" s="29" t="s">
        <v>59</v>
      </c>
      <c r="AE131" s="29" t="s">
        <v>59</v>
      </c>
      <c r="AF131" s="29" t="s">
        <v>59</v>
      </c>
      <c r="AG131" s="29" t="s">
        <v>59</v>
      </c>
      <c r="AH131" s="29" t="s">
        <v>59</v>
      </c>
      <c r="AI131" s="29" t="s">
        <v>59</v>
      </c>
      <c r="AJ131" s="29" t="s">
        <v>59</v>
      </c>
      <c r="AK131" s="29" t="s">
        <v>59</v>
      </c>
      <c r="AL131" s="29" t="s">
        <v>59</v>
      </c>
      <c r="AM131" s="29" t="s">
        <v>59</v>
      </c>
      <c r="AN131" s="29" t="s">
        <v>59</v>
      </c>
      <c r="AO131" s="29" t="s">
        <v>59</v>
      </c>
      <c r="AP131" s="29" t="s">
        <v>59</v>
      </c>
      <c r="AQ131" s="29" t="s">
        <v>59</v>
      </c>
      <c r="AR131" s="29" t="s">
        <v>59</v>
      </c>
      <c r="AS131" s="29" t="s">
        <v>59</v>
      </c>
      <c r="AT131" s="29" t="s">
        <v>59</v>
      </c>
      <c r="AU131" s="29" t="s">
        <v>59</v>
      </c>
      <c r="AV131" s="29" t="s">
        <v>59</v>
      </c>
      <c r="AW131" s="29" t="s">
        <v>59</v>
      </c>
      <c r="AX131" s="29" t="s">
        <v>59</v>
      </c>
      <c r="AY131" s="29" t="s">
        <v>59</v>
      </c>
      <c r="AZ131" s="29" t="s">
        <v>59</v>
      </c>
      <c r="BA131" s="29" t="s">
        <v>59</v>
      </c>
      <c r="BB131" s="29" t="s">
        <v>59</v>
      </c>
      <c r="BC131" s="29" t="s">
        <v>59</v>
      </c>
      <c r="BD131" s="29" t="s">
        <v>59</v>
      </c>
      <c r="BE131" s="29" t="s">
        <v>59</v>
      </c>
      <c r="BF131" s="29" t="s">
        <v>59</v>
      </c>
      <c r="BG131" s="29" t="s">
        <v>58</v>
      </c>
      <c r="BH131" s="29" t="s">
        <v>58</v>
      </c>
      <c r="BI131" s="29" t="s">
        <v>58</v>
      </c>
      <c r="BJ131" s="19" t="s">
        <v>58</v>
      </c>
      <c r="BK131" s="19" t="s">
        <v>58</v>
      </c>
      <c r="BL131" s="19">
        <v>30</v>
      </c>
      <c r="BM131" s="19">
        <v>2760</v>
      </c>
      <c r="BN131" s="19">
        <v>2760</v>
      </c>
      <c r="BO131" s="19">
        <v>2760</v>
      </c>
      <c r="BP131" s="19">
        <v>2760</v>
      </c>
      <c r="BQ131" s="19">
        <v>2760</v>
      </c>
    </row>
    <row r="132" spans="1:69" ht="13.95" customHeight="1">
      <c r="A132" s="28" t="s">
        <v>67</v>
      </c>
      <c r="B132" s="29" t="s">
        <v>59</v>
      </c>
      <c r="C132" s="29" t="s">
        <v>59</v>
      </c>
      <c r="D132" s="29" t="s">
        <v>59</v>
      </c>
      <c r="E132" s="29" t="s">
        <v>59</v>
      </c>
      <c r="F132" s="29" t="s">
        <v>59</v>
      </c>
      <c r="G132" s="29" t="s">
        <v>59</v>
      </c>
      <c r="H132" s="29" t="s">
        <v>59</v>
      </c>
      <c r="I132" s="29" t="s">
        <v>59</v>
      </c>
      <c r="J132" s="29" t="s">
        <v>59</v>
      </c>
      <c r="K132" s="29" t="s">
        <v>59</v>
      </c>
      <c r="L132" s="29" t="s">
        <v>59</v>
      </c>
      <c r="M132" s="29" t="s">
        <v>59</v>
      </c>
      <c r="N132" s="29" t="s">
        <v>59</v>
      </c>
      <c r="O132" s="29" t="s">
        <v>59</v>
      </c>
      <c r="P132" s="29" t="s">
        <v>59</v>
      </c>
      <c r="Q132" s="29" t="s">
        <v>59</v>
      </c>
      <c r="R132" s="29" t="s">
        <v>59</v>
      </c>
      <c r="S132" s="29" t="s">
        <v>59</v>
      </c>
      <c r="T132" s="29" t="s">
        <v>59</v>
      </c>
      <c r="U132" s="29" t="s">
        <v>59</v>
      </c>
      <c r="V132" s="29" t="s">
        <v>59</v>
      </c>
      <c r="W132" s="29" t="s">
        <v>59</v>
      </c>
      <c r="X132" s="29" t="s">
        <v>59</v>
      </c>
      <c r="Y132" s="29" t="s">
        <v>59</v>
      </c>
      <c r="Z132" s="29" t="s">
        <v>59</v>
      </c>
      <c r="AA132" s="29" t="s">
        <v>59</v>
      </c>
      <c r="AB132" s="29" t="s">
        <v>59</v>
      </c>
      <c r="AC132" s="29" t="s">
        <v>59</v>
      </c>
      <c r="AD132" s="29" t="s">
        <v>59</v>
      </c>
      <c r="AE132" s="29" t="s">
        <v>59</v>
      </c>
      <c r="AF132" s="29" t="s">
        <v>59</v>
      </c>
      <c r="AG132" s="29" t="s">
        <v>59</v>
      </c>
      <c r="AH132" s="29" t="s">
        <v>59</v>
      </c>
      <c r="AI132" s="29" t="s">
        <v>59</v>
      </c>
      <c r="AJ132" s="29" t="s">
        <v>59</v>
      </c>
      <c r="AK132" s="29" t="s">
        <v>59</v>
      </c>
      <c r="AL132" s="29" t="s">
        <v>59</v>
      </c>
      <c r="AM132" s="29" t="s">
        <v>59</v>
      </c>
      <c r="AN132" s="29" t="s">
        <v>59</v>
      </c>
      <c r="AO132" s="29" t="s">
        <v>59</v>
      </c>
      <c r="AP132" s="29" t="s">
        <v>59</v>
      </c>
      <c r="AQ132" s="29" t="s">
        <v>59</v>
      </c>
      <c r="AR132" s="29" t="s">
        <v>59</v>
      </c>
      <c r="AS132" s="29" t="s">
        <v>59</v>
      </c>
      <c r="AT132" s="29" t="s">
        <v>59</v>
      </c>
      <c r="AU132" s="29" t="s">
        <v>59</v>
      </c>
      <c r="AV132" s="29" t="s">
        <v>59</v>
      </c>
      <c r="AW132" s="29" t="s">
        <v>59</v>
      </c>
      <c r="AX132" s="29" t="s">
        <v>59</v>
      </c>
      <c r="AY132" s="29" t="s">
        <v>59</v>
      </c>
      <c r="AZ132" s="29" t="s">
        <v>59</v>
      </c>
      <c r="BA132" s="29" t="s">
        <v>59</v>
      </c>
      <c r="BB132" s="29" t="s">
        <v>59</v>
      </c>
      <c r="BC132" s="29" t="s">
        <v>59</v>
      </c>
      <c r="BD132" s="29" t="s">
        <v>59</v>
      </c>
      <c r="BE132" s="29" t="s">
        <v>59</v>
      </c>
      <c r="BF132" s="29" t="s">
        <v>59</v>
      </c>
      <c r="BG132" s="29" t="s">
        <v>58</v>
      </c>
      <c r="BH132" s="29" t="s">
        <v>58</v>
      </c>
      <c r="BI132" s="29" t="s">
        <v>58</v>
      </c>
      <c r="BJ132" s="19" t="s">
        <v>58</v>
      </c>
      <c r="BK132" s="19" t="s">
        <v>58</v>
      </c>
      <c r="BL132" s="19">
        <v>-17800</v>
      </c>
      <c r="BM132" s="19">
        <v>13350</v>
      </c>
      <c r="BN132" s="19">
        <v>4450</v>
      </c>
      <c r="BO132" s="19" t="s">
        <v>58</v>
      </c>
      <c r="BP132" s="19" t="s">
        <v>58</v>
      </c>
      <c r="BQ132" s="19" t="s">
        <v>58</v>
      </c>
    </row>
    <row r="133" spans="1:69" ht="13.95" customHeight="1">
      <c r="A133" s="28" t="s">
        <v>66</v>
      </c>
      <c r="B133" s="27" t="s">
        <v>59</v>
      </c>
      <c r="C133" s="27" t="s">
        <v>59</v>
      </c>
      <c r="D133" s="27" t="s">
        <v>59</v>
      </c>
      <c r="E133" s="27" t="s">
        <v>59</v>
      </c>
      <c r="F133" s="27" t="s">
        <v>59</v>
      </c>
      <c r="G133" s="27" t="s">
        <v>59</v>
      </c>
      <c r="H133" s="27" t="s">
        <v>59</v>
      </c>
      <c r="I133" s="27" t="s">
        <v>59</v>
      </c>
      <c r="J133" s="27" t="s">
        <v>59</v>
      </c>
      <c r="K133" s="27" t="s">
        <v>59</v>
      </c>
      <c r="L133" s="27" t="s">
        <v>59</v>
      </c>
      <c r="M133" s="27" t="s">
        <v>59</v>
      </c>
      <c r="N133" s="27" t="s">
        <v>59</v>
      </c>
      <c r="O133" s="27" t="s">
        <v>59</v>
      </c>
      <c r="P133" s="27" t="s">
        <v>59</v>
      </c>
      <c r="Q133" s="27" t="s">
        <v>59</v>
      </c>
      <c r="R133" s="27" t="s">
        <v>59</v>
      </c>
      <c r="S133" s="27" t="s">
        <v>59</v>
      </c>
      <c r="T133" s="27" t="s">
        <v>59</v>
      </c>
      <c r="U133" s="27" t="s">
        <v>59</v>
      </c>
      <c r="V133" s="27" t="s">
        <v>59</v>
      </c>
      <c r="W133" s="27" t="s">
        <v>59</v>
      </c>
      <c r="X133" s="27" t="s">
        <v>59</v>
      </c>
      <c r="Y133" s="27" t="s">
        <v>59</v>
      </c>
      <c r="Z133" s="27" t="s">
        <v>59</v>
      </c>
      <c r="AA133" s="27" t="s">
        <v>59</v>
      </c>
      <c r="AB133" s="27" t="s">
        <v>59</v>
      </c>
      <c r="AC133" s="27" t="s">
        <v>59</v>
      </c>
      <c r="AD133" s="27" t="s">
        <v>59</v>
      </c>
      <c r="AE133" s="27" t="s">
        <v>59</v>
      </c>
      <c r="AF133" s="27" t="s">
        <v>59</v>
      </c>
      <c r="AG133" s="27" t="s">
        <v>59</v>
      </c>
      <c r="AH133" s="27" t="s">
        <v>59</v>
      </c>
      <c r="AI133" s="27" t="s">
        <v>59</v>
      </c>
      <c r="AJ133" s="27" t="s">
        <v>59</v>
      </c>
      <c r="AK133" s="27" t="s">
        <v>59</v>
      </c>
      <c r="AL133" s="27" t="s">
        <v>59</v>
      </c>
      <c r="AM133" s="27" t="s">
        <v>59</v>
      </c>
      <c r="AN133" s="27" t="s">
        <v>59</v>
      </c>
      <c r="AO133" s="27" t="s">
        <v>59</v>
      </c>
      <c r="AP133" s="27" t="s">
        <v>59</v>
      </c>
      <c r="AQ133" s="27" t="s">
        <v>59</v>
      </c>
      <c r="AR133" s="27" t="s">
        <v>59</v>
      </c>
      <c r="AS133" s="27" t="s">
        <v>59</v>
      </c>
      <c r="AT133" s="27" t="s">
        <v>59</v>
      </c>
      <c r="AU133" s="27" t="s">
        <v>59</v>
      </c>
      <c r="AV133" s="27" t="s">
        <v>59</v>
      </c>
      <c r="AW133" s="27" t="s">
        <v>59</v>
      </c>
      <c r="AX133" s="27" t="s">
        <v>59</v>
      </c>
      <c r="AY133" s="27" t="s">
        <v>59</v>
      </c>
      <c r="AZ133" s="27" t="s">
        <v>59</v>
      </c>
      <c r="BA133" s="27" t="s">
        <v>59</v>
      </c>
      <c r="BB133" s="27" t="s">
        <v>59</v>
      </c>
      <c r="BC133" s="27" t="s">
        <v>59</v>
      </c>
      <c r="BD133" s="27" t="s">
        <v>59</v>
      </c>
      <c r="BE133" s="27" t="s">
        <v>59</v>
      </c>
      <c r="BF133" s="27" t="s">
        <v>59</v>
      </c>
      <c r="BG133" s="27" t="s">
        <v>58</v>
      </c>
      <c r="BH133" s="27" t="s">
        <v>58</v>
      </c>
      <c r="BI133" s="27" t="s">
        <v>58</v>
      </c>
      <c r="BJ133" s="26" t="s">
        <v>58</v>
      </c>
      <c r="BK133" s="26" t="s">
        <v>58</v>
      </c>
      <c r="BL133" s="26">
        <v>-17770</v>
      </c>
      <c r="BM133" s="26">
        <v>16430</v>
      </c>
      <c r="BN133" s="26">
        <v>6021</v>
      </c>
      <c r="BO133" s="26">
        <v>801</v>
      </c>
      <c r="BP133" s="26">
        <v>372</v>
      </c>
      <c r="BQ133" s="26">
        <v>-872</v>
      </c>
    </row>
    <row r="134" spans="1:69" ht="13.95" customHeight="1">
      <c r="A134" s="25" t="s">
        <v>65</v>
      </c>
      <c r="B134" s="32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K134" s="30"/>
      <c r="BL134" s="30"/>
      <c r="BM134" s="30"/>
      <c r="BN134" s="30"/>
      <c r="BO134" s="30"/>
      <c r="BP134" s="30"/>
      <c r="BQ134" s="30"/>
    </row>
    <row r="135" spans="1:69" ht="13.95" customHeight="1">
      <c r="A135" s="28" t="s">
        <v>64</v>
      </c>
      <c r="B135" s="29">
        <v>-5042</v>
      </c>
      <c r="C135" s="29">
        <v>-5188</v>
      </c>
      <c r="D135" s="29">
        <v>-5413</v>
      </c>
      <c r="E135" s="29">
        <v>-5572</v>
      </c>
      <c r="F135" s="29">
        <v>-5957</v>
      </c>
      <c r="G135" s="29">
        <v>-6242</v>
      </c>
      <c r="H135" s="29">
        <v>-6639</v>
      </c>
      <c r="I135" s="29">
        <v>-7026</v>
      </c>
      <c r="J135" s="29">
        <v>-7808</v>
      </c>
      <c r="K135" s="29">
        <v>-8417</v>
      </c>
      <c r="L135" s="29">
        <v>-8646</v>
      </c>
      <c r="M135" s="29">
        <v>-8759</v>
      </c>
      <c r="N135" s="29">
        <v>-9236</v>
      </c>
      <c r="O135" s="29">
        <v>-10258</v>
      </c>
      <c r="P135" s="29">
        <v>-10761</v>
      </c>
      <c r="Q135" s="29">
        <v>-2646</v>
      </c>
      <c r="R135" s="29">
        <v>-11528</v>
      </c>
      <c r="S135" s="29">
        <v>-12401</v>
      </c>
      <c r="T135" s="29">
        <v>-13095</v>
      </c>
      <c r="U135" s="29">
        <v>-14638</v>
      </c>
      <c r="V135" s="29">
        <v>-16473</v>
      </c>
      <c r="W135" s="29">
        <v>-18203</v>
      </c>
      <c r="X135" s="29">
        <v>-21706</v>
      </c>
      <c r="Y135" s="29">
        <v>-23219</v>
      </c>
      <c r="Z135" s="29">
        <v>-24648</v>
      </c>
      <c r="AA135" s="29">
        <v>-25434</v>
      </c>
      <c r="AB135" s="29">
        <v>-27259</v>
      </c>
      <c r="AC135" s="29">
        <v>-29037</v>
      </c>
      <c r="AD135" s="29">
        <v>-29425</v>
      </c>
      <c r="AE135" s="29">
        <v>-28044</v>
      </c>
      <c r="AF135" s="29">
        <v>-30402</v>
      </c>
      <c r="AG135" s="29">
        <v>-30680</v>
      </c>
      <c r="AH135" s="29">
        <v>-28186</v>
      </c>
      <c r="AI135" s="29">
        <v>-28361</v>
      </c>
      <c r="AJ135" s="29">
        <v>-27961</v>
      </c>
      <c r="AK135" s="29">
        <v>-27259</v>
      </c>
      <c r="AL135" s="29">
        <v>-27773</v>
      </c>
      <c r="AM135" s="29">
        <v>-27820</v>
      </c>
      <c r="AN135" s="29">
        <v>-28209</v>
      </c>
      <c r="AO135" s="29">
        <v>-30214</v>
      </c>
      <c r="AP135" s="29">
        <v>-30883</v>
      </c>
      <c r="AQ135" s="29">
        <v>-33489</v>
      </c>
      <c r="AR135" s="29">
        <v>-39751</v>
      </c>
      <c r="AS135" s="29">
        <v>-42100</v>
      </c>
      <c r="AT135" s="29">
        <v>-47977</v>
      </c>
      <c r="AU135" s="29">
        <v>-49231</v>
      </c>
      <c r="AV135" s="29">
        <v>-49476</v>
      </c>
      <c r="AW135" s="29">
        <v>-53033</v>
      </c>
      <c r="AX135" s="29">
        <v>-56431</v>
      </c>
      <c r="AY135" s="29">
        <v>-62100</v>
      </c>
      <c r="AZ135" s="29">
        <v>-64581</v>
      </c>
      <c r="BA135" s="29">
        <v>-68347</v>
      </c>
      <c r="BB135" s="29">
        <v>-65155</v>
      </c>
      <c r="BC135" s="29">
        <v>-63612</v>
      </c>
      <c r="BD135" s="29">
        <v>-65112</v>
      </c>
      <c r="BE135" s="29">
        <v>-67096</v>
      </c>
      <c r="BF135" s="29">
        <v>-67471</v>
      </c>
      <c r="BG135" s="29">
        <v>-69188</v>
      </c>
      <c r="BH135" s="29">
        <v>-72756</v>
      </c>
      <c r="BI135" s="29">
        <v>-80858</v>
      </c>
      <c r="BJ135" s="19">
        <v>-90797</v>
      </c>
      <c r="BK135" s="19">
        <v>-98798</v>
      </c>
      <c r="BL135" s="19">
        <v>-104455</v>
      </c>
      <c r="BM135" s="19">
        <v>-114242</v>
      </c>
      <c r="BN135" s="19">
        <v>-128920</v>
      </c>
      <c r="BO135" s="19">
        <v>-132486</v>
      </c>
      <c r="BP135" s="19">
        <v>-135834</v>
      </c>
      <c r="BQ135" s="19">
        <v>-139513</v>
      </c>
    </row>
    <row r="136" spans="1:69" ht="13.95" customHeight="1">
      <c r="A136" s="28" t="s">
        <v>63</v>
      </c>
      <c r="B136" s="29">
        <v>-221</v>
      </c>
      <c r="C136" s="29">
        <v>-242</v>
      </c>
      <c r="D136" s="29">
        <v>-279</v>
      </c>
      <c r="E136" s="29">
        <v>-282</v>
      </c>
      <c r="F136" s="29">
        <v>-337</v>
      </c>
      <c r="G136" s="29">
        <v>-415</v>
      </c>
      <c r="H136" s="29">
        <v>-445</v>
      </c>
      <c r="I136" s="29">
        <v>-532</v>
      </c>
      <c r="J136" s="29">
        <v>-637</v>
      </c>
      <c r="K136" s="29">
        <v>-640</v>
      </c>
      <c r="L136" s="29">
        <v>-657</v>
      </c>
      <c r="M136" s="29">
        <v>-695</v>
      </c>
      <c r="N136" s="29">
        <v>-764</v>
      </c>
      <c r="O136" s="29">
        <v>-916</v>
      </c>
      <c r="P136" s="29">
        <v>-963</v>
      </c>
      <c r="Q136" s="29">
        <v>-249</v>
      </c>
      <c r="R136" s="29">
        <v>-977</v>
      </c>
      <c r="S136" s="29">
        <v>-1060</v>
      </c>
      <c r="T136" s="29">
        <v>-1114</v>
      </c>
      <c r="U136" s="29">
        <v>-1204</v>
      </c>
      <c r="V136" s="29">
        <v>-1430</v>
      </c>
      <c r="W136" s="29">
        <v>-1646</v>
      </c>
      <c r="X136" s="29">
        <v>-1778</v>
      </c>
      <c r="Y136" s="29">
        <v>-2044</v>
      </c>
      <c r="Z136" s="29">
        <v>-2509</v>
      </c>
      <c r="AA136" s="29">
        <v>-2857</v>
      </c>
      <c r="AB136" s="29">
        <v>-3300</v>
      </c>
      <c r="AC136" s="29">
        <v>-4382</v>
      </c>
      <c r="AD136" s="29">
        <v>-4858</v>
      </c>
      <c r="AE136" s="29">
        <v>-5567</v>
      </c>
      <c r="AF136" s="29">
        <v>-5804</v>
      </c>
      <c r="AG136" s="29">
        <v>-6101</v>
      </c>
      <c r="AH136" s="29">
        <v>-6416</v>
      </c>
      <c r="AI136" s="29">
        <v>-6409</v>
      </c>
      <c r="AJ136" s="29">
        <v>-6432</v>
      </c>
      <c r="AK136" s="29">
        <v>-6278</v>
      </c>
      <c r="AL136" s="29">
        <v>-6483</v>
      </c>
      <c r="AM136" s="29">
        <v>-7052</v>
      </c>
      <c r="AN136" s="29">
        <v>-7385</v>
      </c>
      <c r="AO136" s="29">
        <v>-7637</v>
      </c>
      <c r="AP136" s="29">
        <v>-7910</v>
      </c>
      <c r="AQ136" s="29">
        <v>-8878</v>
      </c>
      <c r="AR136" s="29">
        <v>-9602</v>
      </c>
      <c r="AS136" s="29">
        <v>-11331</v>
      </c>
      <c r="AT136" s="29">
        <v>-10941</v>
      </c>
      <c r="AU136" s="29">
        <v>-11625</v>
      </c>
      <c r="AV136" s="29">
        <v>-12299</v>
      </c>
      <c r="AW136" s="29">
        <v>-13145</v>
      </c>
      <c r="AX136" s="29">
        <v>-14226</v>
      </c>
      <c r="AY136" s="29">
        <v>-14936</v>
      </c>
      <c r="AZ136" s="29">
        <v>-15099</v>
      </c>
      <c r="BA136" s="29">
        <v>-15592</v>
      </c>
      <c r="BB136" s="29">
        <v>-16168</v>
      </c>
      <c r="BC136" s="29">
        <v>-15737</v>
      </c>
      <c r="BD136" s="29">
        <v>-16008</v>
      </c>
      <c r="BE136" s="29">
        <v>-16936</v>
      </c>
      <c r="BF136" s="29">
        <v>-17499</v>
      </c>
      <c r="BG136" s="29">
        <v>-18193</v>
      </c>
      <c r="BH136" s="29">
        <v>-18055</v>
      </c>
      <c r="BI136" s="29">
        <v>-19134</v>
      </c>
      <c r="BJ136" s="19">
        <v>-19890</v>
      </c>
      <c r="BK136" s="19">
        <v>-20829</v>
      </c>
      <c r="BL136" s="19">
        <v>-21631</v>
      </c>
      <c r="BM136" s="19">
        <v>-22623</v>
      </c>
      <c r="BN136" s="19">
        <v>-23540</v>
      </c>
      <c r="BO136" s="19">
        <v>-24275</v>
      </c>
      <c r="BP136" s="19">
        <v>-25006</v>
      </c>
      <c r="BQ136" s="19">
        <v>-25901</v>
      </c>
    </row>
    <row r="137" spans="1:69" ht="13.95" customHeight="1">
      <c r="A137" s="28" t="s">
        <v>62</v>
      </c>
      <c r="B137" s="29">
        <v>-12</v>
      </c>
      <c r="C137" s="29">
        <v>-367</v>
      </c>
      <c r="D137" s="29">
        <v>-16</v>
      </c>
      <c r="E137" s="29">
        <v>-53</v>
      </c>
      <c r="F137" s="29">
        <v>-248</v>
      </c>
      <c r="G137" s="29">
        <v>-637</v>
      </c>
      <c r="H137" s="29">
        <v>-961</v>
      </c>
      <c r="I137" s="29">
        <v>-428</v>
      </c>
      <c r="J137" s="29">
        <v>-187</v>
      </c>
      <c r="K137" s="29">
        <v>-1051</v>
      </c>
      <c r="L137" s="29">
        <v>-279</v>
      </c>
      <c r="M137" s="29">
        <v>-3956</v>
      </c>
      <c r="N137" s="29">
        <v>-6748</v>
      </c>
      <c r="O137" s="29">
        <v>-2428</v>
      </c>
      <c r="P137" s="29">
        <v>-2662</v>
      </c>
      <c r="Q137" s="29">
        <v>-1311</v>
      </c>
      <c r="R137" s="29">
        <v>-2374</v>
      </c>
      <c r="S137" s="29">
        <v>-2259</v>
      </c>
      <c r="T137" s="29">
        <v>-3267</v>
      </c>
      <c r="U137" s="29">
        <v>-4101</v>
      </c>
      <c r="V137" s="29">
        <v>-10138</v>
      </c>
      <c r="W137" s="29">
        <v>-6250</v>
      </c>
      <c r="X137" s="29">
        <v>-10491</v>
      </c>
      <c r="Y137" s="29">
        <v>-6694</v>
      </c>
      <c r="Z137" s="29">
        <v>-5542</v>
      </c>
      <c r="AA137" s="29">
        <v>-4716</v>
      </c>
      <c r="AB137" s="29">
        <v>-4021</v>
      </c>
      <c r="AC137" s="29">
        <v>-3548</v>
      </c>
      <c r="AD137" s="29">
        <v>-2929</v>
      </c>
      <c r="AE137" s="29">
        <v>-3004</v>
      </c>
      <c r="AF137" s="29">
        <v>-3150</v>
      </c>
      <c r="AG137" s="29">
        <v>-2498</v>
      </c>
      <c r="AH137" s="29">
        <v>-2785</v>
      </c>
      <c r="AI137" s="29">
        <v>-3001</v>
      </c>
      <c r="AJ137" s="29">
        <v>-2418</v>
      </c>
      <c r="AK137" s="29">
        <v>-3741</v>
      </c>
      <c r="AL137" s="29">
        <v>-4711</v>
      </c>
      <c r="AM137" s="29">
        <v>-4522</v>
      </c>
      <c r="AN137" s="29">
        <v>-3098</v>
      </c>
      <c r="AO137" s="29">
        <v>-4580</v>
      </c>
      <c r="AP137" s="29">
        <v>-7194</v>
      </c>
      <c r="AQ137" s="29">
        <v>-5024</v>
      </c>
      <c r="AR137" s="29">
        <v>-5029</v>
      </c>
      <c r="AS137" s="29">
        <v>-5106</v>
      </c>
      <c r="AT137" s="29">
        <v>-6146</v>
      </c>
      <c r="AU137" s="29">
        <v>-7283</v>
      </c>
      <c r="AV137" s="29">
        <v>-6763</v>
      </c>
      <c r="AW137" s="29">
        <v>-18285</v>
      </c>
      <c r="AX137" s="29">
        <v>-5292</v>
      </c>
      <c r="AY137" s="29">
        <v>-4883</v>
      </c>
      <c r="AZ137" s="29">
        <v>-6383</v>
      </c>
      <c r="BA137" s="29">
        <v>-6605</v>
      </c>
      <c r="BB137" s="29">
        <v>-8874</v>
      </c>
      <c r="BC137" s="29">
        <v>-7474</v>
      </c>
      <c r="BD137" s="29">
        <v>-4555</v>
      </c>
      <c r="BE137" s="29">
        <v>-2783</v>
      </c>
      <c r="BF137" s="29">
        <v>-3106</v>
      </c>
      <c r="BG137" s="29">
        <v>-4592</v>
      </c>
      <c r="BH137" s="29">
        <v>-6225</v>
      </c>
      <c r="BI137" s="29">
        <v>-3645</v>
      </c>
      <c r="BJ137" s="19">
        <v>-4223</v>
      </c>
      <c r="BK137" s="19">
        <v>-11828</v>
      </c>
      <c r="BL137" s="19">
        <v>-8297</v>
      </c>
      <c r="BM137" s="19">
        <v>-7657</v>
      </c>
      <c r="BN137" s="19">
        <v>-7420</v>
      </c>
      <c r="BO137" s="19">
        <v>-8323</v>
      </c>
      <c r="BP137" s="19">
        <v>-8315</v>
      </c>
      <c r="BQ137" s="19">
        <v>-9134</v>
      </c>
    </row>
    <row r="138" spans="1:69" ht="13.95" customHeight="1">
      <c r="A138" s="28" t="s">
        <v>61</v>
      </c>
      <c r="B138" s="29" t="s">
        <v>59</v>
      </c>
      <c r="C138" s="29" t="s">
        <v>59</v>
      </c>
      <c r="D138" s="29" t="s">
        <v>59</v>
      </c>
      <c r="E138" s="29" t="s">
        <v>59</v>
      </c>
      <c r="F138" s="29" t="s">
        <v>59</v>
      </c>
      <c r="G138" s="29" t="s">
        <v>59</v>
      </c>
      <c r="H138" s="29" t="s">
        <v>59</v>
      </c>
      <c r="I138" s="29" t="s">
        <v>59</v>
      </c>
      <c r="J138" s="29" t="s">
        <v>59</v>
      </c>
      <c r="K138" s="29" t="s">
        <v>59</v>
      </c>
      <c r="L138" s="29" t="s">
        <v>59</v>
      </c>
      <c r="M138" s="29" t="s">
        <v>59</v>
      </c>
      <c r="N138" s="29" t="s">
        <v>59</v>
      </c>
      <c r="O138" s="29" t="s">
        <v>59</v>
      </c>
      <c r="P138" s="29" t="s">
        <v>59</v>
      </c>
      <c r="Q138" s="29" t="s">
        <v>59</v>
      </c>
      <c r="R138" s="29" t="s">
        <v>59</v>
      </c>
      <c r="S138" s="29" t="s">
        <v>59</v>
      </c>
      <c r="T138" s="29" t="s">
        <v>59</v>
      </c>
      <c r="U138" s="29" t="s">
        <v>59</v>
      </c>
      <c r="V138" s="29" t="s">
        <v>59</v>
      </c>
      <c r="W138" s="29" t="s">
        <v>59</v>
      </c>
      <c r="X138" s="29" t="s">
        <v>59</v>
      </c>
      <c r="Y138" s="29" t="s">
        <v>59</v>
      </c>
      <c r="Z138" s="29" t="s">
        <v>59</v>
      </c>
      <c r="AA138" s="29" t="s">
        <v>59</v>
      </c>
      <c r="AB138" s="29">
        <v>-1875</v>
      </c>
      <c r="AC138" s="29" t="s">
        <v>59</v>
      </c>
      <c r="AD138" s="29" t="s">
        <v>59</v>
      </c>
      <c r="AE138" s="29" t="s">
        <v>59</v>
      </c>
      <c r="AF138" s="29" t="s">
        <v>59</v>
      </c>
      <c r="AG138" s="29" t="s">
        <v>59</v>
      </c>
      <c r="AH138" s="29" t="s">
        <v>59</v>
      </c>
      <c r="AI138" s="29" t="s">
        <v>59</v>
      </c>
      <c r="AJ138" s="29" t="s">
        <v>59</v>
      </c>
      <c r="AK138" s="29" t="s">
        <v>59</v>
      </c>
      <c r="AL138" s="29" t="s">
        <v>59</v>
      </c>
      <c r="AM138" s="29">
        <v>-5158</v>
      </c>
      <c r="AN138" s="29" t="s">
        <v>59</v>
      </c>
      <c r="AO138" s="29" t="s">
        <v>59</v>
      </c>
      <c r="AP138" s="29" t="s">
        <v>59</v>
      </c>
      <c r="AQ138" s="29" t="s">
        <v>59</v>
      </c>
      <c r="AR138" s="29" t="s">
        <v>59</v>
      </c>
      <c r="AS138" s="29" t="s">
        <v>59</v>
      </c>
      <c r="AT138" s="29" t="s">
        <v>59</v>
      </c>
      <c r="AU138" s="29" t="s">
        <v>59</v>
      </c>
      <c r="AV138" s="29" t="s">
        <v>59</v>
      </c>
      <c r="AW138" s="29" t="s">
        <v>59</v>
      </c>
      <c r="AX138" s="29" t="s">
        <v>59</v>
      </c>
      <c r="AY138" s="29" t="s">
        <v>59</v>
      </c>
      <c r="AZ138" s="29">
        <v>-2404</v>
      </c>
      <c r="BA138" s="29">
        <v>-12992</v>
      </c>
      <c r="BB138" s="29">
        <v>-2588</v>
      </c>
      <c r="BC138" s="29" t="s">
        <v>59</v>
      </c>
      <c r="BD138" s="29" t="s">
        <v>59</v>
      </c>
      <c r="BE138" s="29" t="s">
        <v>59</v>
      </c>
      <c r="BF138" s="29" t="s">
        <v>59</v>
      </c>
      <c r="BG138" s="29" t="s">
        <v>58</v>
      </c>
      <c r="BH138" s="29" t="s">
        <v>58</v>
      </c>
      <c r="BI138" s="29" t="s">
        <v>58</v>
      </c>
      <c r="BJ138" s="19" t="s">
        <v>58</v>
      </c>
      <c r="BK138" s="19" t="s">
        <v>58</v>
      </c>
      <c r="BL138" s="19" t="s">
        <v>58</v>
      </c>
      <c r="BM138" s="19" t="s">
        <v>58</v>
      </c>
      <c r="BN138" s="19" t="s">
        <v>58</v>
      </c>
      <c r="BO138" s="19" t="s">
        <v>58</v>
      </c>
      <c r="BP138" s="19" t="s">
        <v>58</v>
      </c>
      <c r="BQ138" s="19" t="s">
        <v>58</v>
      </c>
    </row>
    <row r="139" spans="1:69" ht="13.95" customHeight="1">
      <c r="A139" s="28" t="s">
        <v>60</v>
      </c>
      <c r="B139" s="29" t="s">
        <v>59</v>
      </c>
      <c r="C139" s="29" t="s">
        <v>59</v>
      </c>
      <c r="D139" s="29" t="s">
        <v>59</v>
      </c>
      <c r="E139" s="29" t="s">
        <v>59</v>
      </c>
      <c r="F139" s="29" t="s">
        <v>59</v>
      </c>
      <c r="G139" s="29" t="s">
        <v>59</v>
      </c>
      <c r="H139" s="29" t="s">
        <v>59</v>
      </c>
      <c r="I139" s="29" t="s">
        <v>59</v>
      </c>
      <c r="J139" s="29" t="s">
        <v>59</v>
      </c>
      <c r="K139" s="29" t="s">
        <v>59</v>
      </c>
      <c r="L139" s="29" t="s">
        <v>59</v>
      </c>
      <c r="M139" s="29" t="s">
        <v>59</v>
      </c>
      <c r="N139" s="29" t="s">
        <v>59</v>
      </c>
      <c r="O139" s="29" t="s">
        <v>59</v>
      </c>
      <c r="P139" s="29" t="s">
        <v>59</v>
      </c>
      <c r="Q139" s="29" t="s">
        <v>59</v>
      </c>
      <c r="R139" s="29" t="s">
        <v>59</v>
      </c>
      <c r="S139" s="29" t="s">
        <v>59</v>
      </c>
      <c r="T139" s="29" t="s">
        <v>59</v>
      </c>
      <c r="U139" s="29" t="s">
        <v>59</v>
      </c>
      <c r="V139" s="29" t="s">
        <v>59</v>
      </c>
      <c r="W139" s="29" t="s">
        <v>59</v>
      </c>
      <c r="X139" s="29" t="s">
        <v>59</v>
      </c>
      <c r="Y139" s="29" t="s">
        <v>59</v>
      </c>
      <c r="Z139" s="29" t="s">
        <v>59</v>
      </c>
      <c r="AA139" s="29" t="s">
        <v>59</v>
      </c>
      <c r="AB139" s="29" t="s">
        <v>59</v>
      </c>
      <c r="AC139" s="29" t="s">
        <v>59</v>
      </c>
      <c r="AD139" s="29" t="s">
        <v>59</v>
      </c>
      <c r="AE139" s="29" t="s">
        <v>59</v>
      </c>
      <c r="AF139" s="29" t="s">
        <v>59</v>
      </c>
      <c r="AG139" s="29" t="s">
        <v>59</v>
      </c>
      <c r="AH139" s="29" t="s">
        <v>59</v>
      </c>
      <c r="AI139" s="29" t="s">
        <v>59</v>
      </c>
      <c r="AJ139" s="29">
        <v>-7644</v>
      </c>
      <c r="AK139" s="29">
        <v>-342</v>
      </c>
      <c r="AL139" s="29">
        <v>-11006</v>
      </c>
      <c r="AM139" s="29">
        <v>-2642</v>
      </c>
      <c r="AN139" s="29">
        <v>-1753</v>
      </c>
      <c r="AO139" s="29">
        <v>-150</v>
      </c>
      <c r="AP139" s="29">
        <v>-1024</v>
      </c>
      <c r="AQ139" s="29">
        <v>-1</v>
      </c>
      <c r="AR139" s="29" t="s">
        <v>59</v>
      </c>
      <c r="AS139" s="29" t="s">
        <v>59</v>
      </c>
      <c r="AT139" s="29">
        <v>-160</v>
      </c>
      <c r="AU139" s="29">
        <v>-111</v>
      </c>
      <c r="AV139" s="29">
        <v>-13700</v>
      </c>
      <c r="AW139" s="29">
        <v>-1779</v>
      </c>
      <c r="AX139" s="29">
        <v>-16690</v>
      </c>
      <c r="AY139" s="29">
        <v>-197</v>
      </c>
      <c r="AZ139" s="29" t="s">
        <v>59</v>
      </c>
      <c r="BA139" s="29" t="s">
        <v>59</v>
      </c>
      <c r="BB139" s="29" t="s">
        <v>59</v>
      </c>
      <c r="BC139" s="29">
        <v>-1221</v>
      </c>
      <c r="BD139" s="29">
        <v>-30128</v>
      </c>
      <c r="BE139" s="29">
        <v>-8436</v>
      </c>
      <c r="BF139" s="29">
        <v>-1750</v>
      </c>
      <c r="BG139" s="29">
        <v>-5896</v>
      </c>
      <c r="BH139" s="29">
        <v>-1156</v>
      </c>
      <c r="BI139" s="29">
        <v>-2725</v>
      </c>
      <c r="BJ139" s="19">
        <v>-8950</v>
      </c>
      <c r="BK139" s="19">
        <v>-103509</v>
      </c>
      <c r="BL139" s="19" t="s">
        <v>58</v>
      </c>
      <c r="BM139" s="19">
        <v>-20504</v>
      </c>
      <c r="BN139" s="19">
        <v>-1</v>
      </c>
      <c r="BO139" s="19">
        <v>-20501</v>
      </c>
      <c r="BP139" s="19">
        <v>-10001</v>
      </c>
      <c r="BQ139" s="19">
        <v>-20501</v>
      </c>
    </row>
    <row r="140" spans="1:69" ht="13.95" customHeight="1" thickBot="1">
      <c r="A140" s="28" t="s">
        <v>57</v>
      </c>
      <c r="B140" s="27">
        <v>-5274</v>
      </c>
      <c r="C140" s="27">
        <v>-5797</v>
      </c>
      <c r="D140" s="27">
        <v>-5708</v>
      </c>
      <c r="E140" s="27">
        <v>-5908</v>
      </c>
      <c r="F140" s="27">
        <v>-6542</v>
      </c>
      <c r="G140" s="27">
        <v>-7294</v>
      </c>
      <c r="H140" s="27">
        <v>-8045</v>
      </c>
      <c r="I140" s="27">
        <v>-7986</v>
      </c>
      <c r="J140" s="27">
        <v>-8632</v>
      </c>
      <c r="K140" s="27">
        <v>-10107</v>
      </c>
      <c r="L140" s="27">
        <v>-9583</v>
      </c>
      <c r="M140" s="27">
        <v>-13409</v>
      </c>
      <c r="N140" s="27">
        <v>-16749</v>
      </c>
      <c r="O140" s="27">
        <v>-13602</v>
      </c>
      <c r="P140" s="27">
        <v>-14386</v>
      </c>
      <c r="Q140" s="27">
        <v>-4206</v>
      </c>
      <c r="R140" s="27">
        <v>-14879</v>
      </c>
      <c r="S140" s="27">
        <v>-15720</v>
      </c>
      <c r="T140" s="27">
        <v>-17476</v>
      </c>
      <c r="U140" s="27">
        <v>-19942</v>
      </c>
      <c r="V140" s="27">
        <v>-28041</v>
      </c>
      <c r="W140" s="27">
        <v>-26099</v>
      </c>
      <c r="X140" s="27">
        <v>-33976</v>
      </c>
      <c r="Y140" s="27">
        <v>-31957</v>
      </c>
      <c r="Z140" s="27">
        <v>-32698</v>
      </c>
      <c r="AA140" s="27">
        <v>-33007</v>
      </c>
      <c r="AB140" s="27">
        <v>-36455</v>
      </c>
      <c r="AC140" s="27">
        <v>-36967</v>
      </c>
      <c r="AD140" s="27">
        <v>-37212</v>
      </c>
      <c r="AE140" s="27">
        <v>-36615</v>
      </c>
      <c r="AF140" s="27">
        <v>-39356</v>
      </c>
      <c r="AG140" s="27">
        <v>-39280</v>
      </c>
      <c r="AH140" s="27">
        <v>-37386</v>
      </c>
      <c r="AI140" s="27">
        <v>-37772</v>
      </c>
      <c r="AJ140" s="27">
        <v>-44455</v>
      </c>
      <c r="AK140" s="27">
        <v>-37620</v>
      </c>
      <c r="AL140" s="27">
        <v>-49973</v>
      </c>
      <c r="AM140" s="27">
        <v>-47194</v>
      </c>
      <c r="AN140" s="27">
        <v>-40445</v>
      </c>
      <c r="AO140" s="27">
        <v>-42581</v>
      </c>
      <c r="AP140" s="27">
        <v>-47011</v>
      </c>
      <c r="AQ140" s="27">
        <v>-47392</v>
      </c>
      <c r="AR140" s="27">
        <v>-54382</v>
      </c>
      <c r="AS140" s="27">
        <v>-58537</v>
      </c>
      <c r="AT140" s="27">
        <v>-65224</v>
      </c>
      <c r="AU140" s="27">
        <v>-68250</v>
      </c>
      <c r="AV140" s="27">
        <v>-82238</v>
      </c>
      <c r="AW140" s="27">
        <v>-86242</v>
      </c>
      <c r="AX140" s="27">
        <v>-92639</v>
      </c>
      <c r="AY140" s="27">
        <v>-82116</v>
      </c>
      <c r="AZ140" s="27">
        <v>-88467</v>
      </c>
      <c r="BA140" s="27">
        <v>-103536</v>
      </c>
      <c r="BB140" s="27">
        <v>-92785</v>
      </c>
      <c r="BC140" s="27">
        <v>-88044</v>
      </c>
      <c r="BD140" s="27">
        <v>-115803</v>
      </c>
      <c r="BE140" s="27">
        <v>-95251</v>
      </c>
      <c r="BF140" s="27">
        <v>-89826</v>
      </c>
      <c r="BG140" s="27">
        <v>-97869</v>
      </c>
      <c r="BH140" s="27">
        <v>-98192</v>
      </c>
      <c r="BI140" s="27">
        <v>-106362</v>
      </c>
      <c r="BJ140" s="26">
        <v>-123860</v>
      </c>
      <c r="BK140" s="26">
        <v>-234964</v>
      </c>
      <c r="BL140" s="26">
        <v>-134383</v>
      </c>
      <c r="BM140" s="26">
        <v>-165026</v>
      </c>
      <c r="BN140" s="26">
        <v>-159881</v>
      </c>
      <c r="BO140" s="26">
        <v>-185585</v>
      </c>
      <c r="BP140" s="26">
        <v>-179156</v>
      </c>
      <c r="BQ140" s="26">
        <v>-195049</v>
      </c>
    </row>
    <row r="141" spans="1:69" ht="13.95" customHeight="1">
      <c r="A141" s="20" t="s">
        <v>55</v>
      </c>
      <c r="B141" s="21">
        <v>-5053</v>
      </c>
      <c r="C141" s="21">
        <v>-5555</v>
      </c>
      <c r="D141" s="21">
        <v>-5429</v>
      </c>
      <c r="E141" s="21">
        <v>-5626</v>
      </c>
      <c r="F141" s="21">
        <v>-6205</v>
      </c>
      <c r="G141" s="21">
        <v>-6879</v>
      </c>
      <c r="H141" s="21">
        <v>-7600</v>
      </c>
      <c r="I141" s="21">
        <v>-7454</v>
      </c>
      <c r="J141" s="21">
        <v>-7995</v>
      </c>
      <c r="K141" s="21">
        <v>-9467</v>
      </c>
      <c r="L141" s="21">
        <v>-8926</v>
      </c>
      <c r="M141" s="21">
        <v>-12714</v>
      </c>
      <c r="N141" s="21">
        <v>-15985</v>
      </c>
      <c r="O141" s="21">
        <v>-12686</v>
      </c>
      <c r="P141" s="21">
        <v>-13423</v>
      </c>
      <c r="Q141" s="21">
        <v>-3957</v>
      </c>
      <c r="R141" s="21">
        <v>-13902</v>
      </c>
      <c r="S141" s="21">
        <v>-14660</v>
      </c>
      <c r="T141" s="21">
        <v>-16362</v>
      </c>
      <c r="U141" s="21">
        <v>-18738</v>
      </c>
      <c r="V141" s="21">
        <v>-26611</v>
      </c>
      <c r="W141" s="21">
        <v>-24453</v>
      </c>
      <c r="X141" s="21">
        <v>-32198</v>
      </c>
      <c r="Y141" s="21">
        <v>-29913</v>
      </c>
      <c r="Z141" s="21">
        <v>-30189</v>
      </c>
      <c r="AA141" s="21">
        <v>-30150</v>
      </c>
      <c r="AB141" s="21">
        <v>-33155</v>
      </c>
      <c r="AC141" s="21">
        <v>-32585</v>
      </c>
      <c r="AD141" s="21">
        <v>-32354</v>
      </c>
      <c r="AE141" s="21">
        <v>-31048</v>
      </c>
      <c r="AF141" s="21">
        <v>-33553</v>
      </c>
      <c r="AG141" s="21">
        <v>-33179</v>
      </c>
      <c r="AH141" s="21">
        <v>-30970</v>
      </c>
      <c r="AI141" s="21">
        <v>-31362</v>
      </c>
      <c r="AJ141" s="21">
        <v>-38023</v>
      </c>
      <c r="AK141" s="21">
        <v>-31342</v>
      </c>
      <c r="AL141" s="21">
        <v>-43490</v>
      </c>
      <c r="AM141" s="21">
        <v>-40142</v>
      </c>
      <c r="AN141" s="21">
        <v>-33060</v>
      </c>
      <c r="AO141" s="21">
        <v>-34944</v>
      </c>
      <c r="AP141" s="21">
        <v>-39101</v>
      </c>
      <c r="AQ141" s="21">
        <v>-38514</v>
      </c>
      <c r="AR141" s="21">
        <v>-44780</v>
      </c>
      <c r="AS141" s="21">
        <v>-47206</v>
      </c>
      <c r="AT141" s="21">
        <v>-54283</v>
      </c>
      <c r="AU141" s="21">
        <v>-56625</v>
      </c>
      <c r="AV141" s="21">
        <v>-69939</v>
      </c>
      <c r="AW141" s="21">
        <v>-73097</v>
      </c>
      <c r="AX141" s="21">
        <v>-78413</v>
      </c>
      <c r="AY141" s="21">
        <v>-67180</v>
      </c>
      <c r="AZ141" s="21">
        <v>-73368</v>
      </c>
      <c r="BA141" s="21">
        <v>-87944</v>
      </c>
      <c r="BB141" s="21">
        <v>-76617</v>
      </c>
      <c r="BC141" s="21">
        <v>-72307</v>
      </c>
      <c r="BD141" s="21">
        <v>-99795</v>
      </c>
      <c r="BE141" s="21">
        <v>-78315</v>
      </c>
      <c r="BF141" s="21">
        <v>-72327</v>
      </c>
      <c r="BG141" s="21">
        <v>-79676</v>
      </c>
      <c r="BH141" s="21">
        <v>-80137</v>
      </c>
      <c r="BI141" s="21">
        <v>-87228</v>
      </c>
      <c r="BJ141" s="21">
        <v>-103970</v>
      </c>
      <c r="BK141" s="21">
        <v>-214135</v>
      </c>
      <c r="BL141" s="21">
        <v>-112752</v>
      </c>
      <c r="BM141" s="21">
        <v>-142403</v>
      </c>
      <c r="BN141" s="21">
        <v>-136341</v>
      </c>
      <c r="BO141" s="21">
        <v>-161310</v>
      </c>
      <c r="BP141" s="21">
        <v>-154150</v>
      </c>
      <c r="BQ141" s="21">
        <v>-169148</v>
      </c>
    </row>
    <row r="142" spans="1:69" ht="13.95" customHeight="1">
      <c r="A142" s="20" t="s">
        <v>54</v>
      </c>
      <c r="B142" s="19">
        <v>-221</v>
      </c>
      <c r="C142" s="19">
        <v>-242</v>
      </c>
      <c r="D142" s="19">
        <v>-279</v>
      </c>
      <c r="E142" s="19">
        <v>-282</v>
      </c>
      <c r="F142" s="19">
        <v>-337</v>
      </c>
      <c r="G142" s="19">
        <v>-415</v>
      </c>
      <c r="H142" s="19">
        <v>-445</v>
      </c>
      <c r="I142" s="19">
        <v>-532</v>
      </c>
      <c r="J142" s="19">
        <v>-637</v>
      </c>
      <c r="K142" s="19">
        <v>-640</v>
      </c>
      <c r="L142" s="19">
        <v>-657</v>
      </c>
      <c r="M142" s="19">
        <v>-695</v>
      </c>
      <c r="N142" s="19">
        <v>-764</v>
      </c>
      <c r="O142" s="19">
        <v>-916</v>
      </c>
      <c r="P142" s="19">
        <v>-963</v>
      </c>
      <c r="Q142" s="19">
        <v>-249</v>
      </c>
      <c r="R142" s="19">
        <v>-977</v>
      </c>
      <c r="S142" s="19">
        <v>-1060</v>
      </c>
      <c r="T142" s="19">
        <v>-1114</v>
      </c>
      <c r="U142" s="19">
        <v>-1204</v>
      </c>
      <c r="V142" s="19">
        <v>-1430</v>
      </c>
      <c r="W142" s="19">
        <v>-1646</v>
      </c>
      <c r="X142" s="19">
        <v>-1778</v>
      </c>
      <c r="Y142" s="19">
        <v>-2044</v>
      </c>
      <c r="Z142" s="19">
        <v>-2509</v>
      </c>
      <c r="AA142" s="19">
        <v>-2857</v>
      </c>
      <c r="AB142" s="19">
        <v>-3300</v>
      </c>
      <c r="AC142" s="19">
        <v>-4382</v>
      </c>
      <c r="AD142" s="19">
        <v>-4858</v>
      </c>
      <c r="AE142" s="19">
        <v>-5567</v>
      </c>
      <c r="AF142" s="19">
        <v>-5804</v>
      </c>
      <c r="AG142" s="19">
        <v>-6101</v>
      </c>
      <c r="AH142" s="19">
        <v>-6416</v>
      </c>
      <c r="AI142" s="19">
        <v>-6409</v>
      </c>
      <c r="AJ142" s="19">
        <v>-6432</v>
      </c>
      <c r="AK142" s="19">
        <v>-6278</v>
      </c>
      <c r="AL142" s="19">
        <v>-6483</v>
      </c>
      <c r="AM142" s="19">
        <v>-7052</v>
      </c>
      <c r="AN142" s="19">
        <v>-7385</v>
      </c>
      <c r="AO142" s="19">
        <v>-7637</v>
      </c>
      <c r="AP142" s="19">
        <v>-7910</v>
      </c>
      <c r="AQ142" s="19">
        <v>-8878</v>
      </c>
      <c r="AR142" s="19">
        <v>-9602</v>
      </c>
      <c r="AS142" s="19">
        <v>-11331</v>
      </c>
      <c r="AT142" s="19">
        <v>-10941</v>
      </c>
      <c r="AU142" s="19">
        <v>-11625</v>
      </c>
      <c r="AV142" s="19">
        <v>-12299</v>
      </c>
      <c r="AW142" s="19">
        <v>-13145</v>
      </c>
      <c r="AX142" s="19">
        <v>-14226</v>
      </c>
      <c r="AY142" s="19">
        <v>-14936</v>
      </c>
      <c r="AZ142" s="19">
        <v>-15099</v>
      </c>
      <c r="BA142" s="19">
        <v>-15592</v>
      </c>
      <c r="BB142" s="19">
        <v>-16168</v>
      </c>
      <c r="BC142" s="19">
        <v>-15737</v>
      </c>
      <c r="BD142" s="19">
        <v>-16008</v>
      </c>
      <c r="BE142" s="19">
        <v>-16936</v>
      </c>
      <c r="BF142" s="19">
        <v>-17499</v>
      </c>
      <c r="BG142" s="19">
        <v>-18193</v>
      </c>
      <c r="BH142" s="19">
        <v>-18055</v>
      </c>
      <c r="BI142" s="19">
        <v>-19134</v>
      </c>
      <c r="BJ142" s="19">
        <v>-19890</v>
      </c>
      <c r="BK142" s="19">
        <v>-20829</v>
      </c>
      <c r="BL142" s="19">
        <v>-21631</v>
      </c>
      <c r="BM142" s="19">
        <v>-22623</v>
      </c>
      <c r="BN142" s="19">
        <v>-23540</v>
      </c>
      <c r="BO142" s="19">
        <v>-24275</v>
      </c>
      <c r="BP142" s="19">
        <v>-25006</v>
      </c>
      <c r="BQ142" s="19">
        <v>-25901</v>
      </c>
    </row>
    <row r="143" spans="1:69" ht="13.95" customHeight="1" thickBot="1">
      <c r="A143" s="25" t="s">
        <v>56</v>
      </c>
      <c r="B143" s="23">
        <v>106821</v>
      </c>
      <c r="C143" s="23">
        <v>111316</v>
      </c>
      <c r="D143" s="23">
        <v>118528</v>
      </c>
      <c r="E143" s="23">
        <v>118228</v>
      </c>
      <c r="F143" s="23">
        <v>134532</v>
      </c>
      <c r="G143" s="23">
        <v>157464</v>
      </c>
      <c r="H143" s="23">
        <v>178134</v>
      </c>
      <c r="I143" s="23">
        <v>183640</v>
      </c>
      <c r="J143" s="23">
        <v>195649</v>
      </c>
      <c r="K143" s="23">
        <v>210172</v>
      </c>
      <c r="L143" s="23">
        <v>230681</v>
      </c>
      <c r="M143" s="23">
        <v>245707</v>
      </c>
      <c r="N143" s="23">
        <v>269359</v>
      </c>
      <c r="O143" s="23">
        <v>332332</v>
      </c>
      <c r="P143" s="23">
        <v>371792</v>
      </c>
      <c r="Q143" s="24">
        <v>95975</v>
      </c>
      <c r="R143" s="23">
        <v>409218</v>
      </c>
      <c r="S143" s="23">
        <v>458746</v>
      </c>
      <c r="T143" s="23">
        <v>504028</v>
      </c>
      <c r="U143" s="23">
        <v>590941</v>
      </c>
      <c r="V143" s="23">
        <v>678241</v>
      </c>
      <c r="W143" s="23">
        <v>745743</v>
      </c>
      <c r="X143" s="23">
        <v>808364</v>
      </c>
      <c r="Y143" s="23">
        <v>851805</v>
      </c>
      <c r="Z143" s="23">
        <v>946344</v>
      </c>
      <c r="AA143" s="23">
        <v>990382</v>
      </c>
      <c r="AB143" s="23">
        <v>1004017</v>
      </c>
      <c r="AC143" s="23">
        <v>1064416</v>
      </c>
      <c r="AD143" s="23">
        <v>1143743</v>
      </c>
      <c r="AE143" s="23">
        <v>1252993</v>
      </c>
      <c r="AF143" s="23">
        <v>1324226</v>
      </c>
      <c r="AG143" s="23">
        <v>1381529</v>
      </c>
      <c r="AH143" s="23">
        <v>1409386</v>
      </c>
      <c r="AI143" s="23">
        <v>1461752</v>
      </c>
      <c r="AJ143" s="23">
        <v>1515742</v>
      </c>
      <c r="AK143" s="23">
        <v>1560484</v>
      </c>
      <c r="AL143" s="23">
        <v>1601116</v>
      </c>
      <c r="AM143" s="23">
        <v>1652458</v>
      </c>
      <c r="AN143" s="23">
        <v>1701842</v>
      </c>
      <c r="AO143" s="23">
        <v>1788950</v>
      </c>
      <c r="AP143" s="23">
        <v>1862846</v>
      </c>
      <c r="AQ143" s="23">
        <v>2010894</v>
      </c>
      <c r="AR143" s="23">
        <v>2159899</v>
      </c>
      <c r="AS143" s="23">
        <v>2292841</v>
      </c>
      <c r="AT143" s="23">
        <v>2471957</v>
      </c>
      <c r="AU143" s="23">
        <v>2655050</v>
      </c>
      <c r="AV143" s="23">
        <v>2728686</v>
      </c>
      <c r="AW143" s="23">
        <v>2982544</v>
      </c>
      <c r="AX143" s="23">
        <v>3517677</v>
      </c>
      <c r="AY143" s="23">
        <v>3457079</v>
      </c>
      <c r="AZ143" s="23">
        <v>3603065</v>
      </c>
      <c r="BA143" s="23">
        <v>3526563</v>
      </c>
      <c r="BB143" s="23">
        <v>3454881</v>
      </c>
      <c r="BC143" s="23">
        <v>3506284</v>
      </c>
      <c r="BD143" s="23">
        <v>3691850</v>
      </c>
      <c r="BE143" s="23">
        <v>3852615</v>
      </c>
      <c r="BF143" s="23">
        <v>3981634</v>
      </c>
      <c r="BG143" s="23">
        <v>4109047</v>
      </c>
      <c r="BH143" s="23">
        <v>4446960</v>
      </c>
      <c r="BI143" s="23">
        <v>6553621</v>
      </c>
      <c r="BJ143" s="22">
        <v>6822470</v>
      </c>
      <c r="BK143" s="22">
        <v>6273324</v>
      </c>
      <c r="BL143" s="22">
        <v>6371827</v>
      </c>
      <c r="BM143" s="22">
        <v>6882738</v>
      </c>
      <c r="BN143" s="22">
        <v>7090942</v>
      </c>
      <c r="BO143" s="22">
        <v>7293572</v>
      </c>
      <c r="BP143" s="22">
        <v>7589373</v>
      </c>
      <c r="BQ143" s="22">
        <v>8003139</v>
      </c>
    </row>
    <row r="144" spans="1:69" ht="13.95" customHeight="1">
      <c r="A144" s="20" t="s">
        <v>55</v>
      </c>
      <c r="B144" s="21">
        <v>93286</v>
      </c>
      <c r="C144" s="21">
        <v>96352</v>
      </c>
      <c r="D144" s="21">
        <v>102794</v>
      </c>
      <c r="E144" s="21">
        <v>101699</v>
      </c>
      <c r="F144" s="21">
        <v>114817</v>
      </c>
      <c r="G144" s="21">
        <v>137040</v>
      </c>
      <c r="H144" s="21">
        <v>155798</v>
      </c>
      <c r="I144" s="21">
        <v>158436</v>
      </c>
      <c r="J144" s="21">
        <v>168042</v>
      </c>
      <c r="K144" s="21">
        <v>177346</v>
      </c>
      <c r="L144" s="21">
        <v>193470</v>
      </c>
      <c r="M144" s="21">
        <v>199961</v>
      </c>
      <c r="N144" s="21">
        <v>216496</v>
      </c>
      <c r="O144" s="21">
        <v>270780</v>
      </c>
      <c r="P144" s="21">
        <v>301098</v>
      </c>
      <c r="Q144" s="21">
        <v>77281</v>
      </c>
      <c r="R144" s="21">
        <v>328675</v>
      </c>
      <c r="S144" s="21">
        <v>369585</v>
      </c>
      <c r="T144" s="21">
        <v>404941</v>
      </c>
      <c r="U144" s="21">
        <v>477044</v>
      </c>
      <c r="V144" s="21">
        <v>542956</v>
      </c>
      <c r="W144" s="21">
        <v>594892</v>
      </c>
      <c r="X144" s="21">
        <v>660934</v>
      </c>
      <c r="Y144" s="21">
        <v>685632</v>
      </c>
      <c r="Z144" s="21">
        <v>769396</v>
      </c>
      <c r="AA144" s="21">
        <v>806842</v>
      </c>
      <c r="AB144" s="21">
        <v>809243</v>
      </c>
      <c r="AC144" s="21">
        <v>860012</v>
      </c>
      <c r="AD144" s="21">
        <v>932832</v>
      </c>
      <c r="AE144" s="21">
        <v>1027928</v>
      </c>
      <c r="AF144" s="21">
        <v>1082539</v>
      </c>
      <c r="AG144" s="21">
        <v>1129191</v>
      </c>
      <c r="AH144" s="21">
        <v>1142799</v>
      </c>
      <c r="AI144" s="21">
        <v>1182380</v>
      </c>
      <c r="AJ144" s="21">
        <v>1227078</v>
      </c>
      <c r="AK144" s="21">
        <v>1259580</v>
      </c>
      <c r="AL144" s="21">
        <v>1290490</v>
      </c>
      <c r="AM144" s="21">
        <v>1335854</v>
      </c>
      <c r="AN144" s="21">
        <v>1381064</v>
      </c>
      <c r="AO144" s="21">
        <v>1458185</v>
      </c>
      <c r="AP144" s="21">
        <v>1516008</v>
      </c>
      <c r="AQ144" s="21">
        <v>1655232</v>
      </c>
      <c r="AR144" s="21">
        <v>1796890</v>
      </c>
      <c r="AS144" s="21">
        <v>1913330</v>
      </c>
      <c r="AT144" s="21">
        <v>2069746</v>
      </c>
      <c r="AU144" s="21">
        <v>2232981</v>
      </c>
      <c r="AV144" s="21">
        <v>2275049</v>
      </c>
      <c r="AW144" s="21">
        <v>2507793</v>
      </c>
      <c r="AX144" s="21">
        <v>3000661</v>
      </c>
      <c r="AY144" s="21">
        <v>2902397</v>
      </c>
      <c r="AZ144" s="21">
        <v>3104459</v>
      </c>
      <c r="BA144" s="21">
        <v>3018975</v>
      </c>
      <c r="BB144" s="21">
        <v>2821070</v>
      </c>
      <c r="BC144" s="21">
        <v>2800231</v>
      </c>
      <c r="BD144" s="21">
        <v>2948773</v>
      </c>
      <c r="BE144" s="21">
        <v>3077942</v>
      </c>
      <c r="BF144" s="21">
        <v>3180433</v>
      </c>
      <c r="BG144" s="21">
        <v>3260475</v>
      </c>
      <c r="BH144" s="21">
        <v>3540343</v>
      </c>
      <c r="BI144" s="21">
        <v>5598039</v>
      </c>
      <c r="BJ144" s="21">
        <v>5818623</v>
      </c>
      <c r="BK144" s="21">
        <v>5192169</v>
      </c>
      <c r="BL144" s="21">
        <v>5159771</v>
      </c>
      <c r="BM144" s="21">
        <v>5567203</v>
      </c>
      <c r="BN144" s="21">
        <v>5685070</v>
      </c>
      <c r="BO144" s="21">
        <v>5804710</v>
      </c>
      <c r="BP144" s="21">
        <v>6012491</v>
      </c>
      <c r="BQ144" s="21">
        <v>6330019</v>
      </c>
    </row>
    <row r="145" spans="1:69" ht="13.95" customHeight="1">
      <c r="A145" s="20" t="s">
        <v>54</v>
      </c>
      <c r="B145" s="19">
        <v>13535</v>
      </c>
      <c r="C145" s="19">
        <v>14964</v>
      </c>
      <c r="D145" s="19">
        <v>15734</v>
      </c>
      <c r="E145" s="19">
        <v>16529</v>
      </c>
      <c r="F145" s="19">
        <v>19715</v>
      </c>
      <c r="G145" s="19">
        <v>20424</v>
      </c>
      <c r="H145" s="19">
        <v>22336</v>
      </c>
      <c r="I145" s="19">
        <v>25204</v>
      </c>
      <c r="J145" s="19">
        <v>27607</v>
      </c>
      <c r="K145" s="19">
        <v>32826</v>
      </c>
      <c r="L145" s="19">
        <v>37212</v>
      </c>
      <c r="M145" s="19">
        <v>45746</v>
      </c>
      <c r="N145" s="19">
        <v>52862</v>
      </c>
      <c r="O145" s="19">
        <v>61552</v>
      </c>
      <c r="P145" s="19">
        <v>70695</v>
      </c>
      <c r="Q145" s="19">
        <v>18695</v>
      </c>
      <c r="R145" s="19">
        <v>80543</v>
      </c>
      <c r="S145" s="19">
        <v>89161</v>
      </c>
      <c r="T145" s="19">
        <v>99087</v>
      </c>
      <c r="U145" s="19">
        <v>113898</v>
      </c>
      <c r="V145" s="19">
        <v>135285</v>
      </c>
      <c r="W145" s="19">
        <v>150851</v>
      </c>
      <c r="X145" s="19">
        <v>147430</v>
      </c>
      <c r="Y145" s="19">
        <v>166173</v>
      </c>
      <c r="Z145" s="19">
        <v>176949</v>
      </c>
      <c r="AA145" s="19">
        <v>183540</v>
      </c>
      <c r="AB145" s="19">
        <v>194774</v>
      </c>
      <c r="AC145" s="19">
        <v>204404</v>
      </c>
      <c r="AD145" s="19">
        <v>210911</v>
      </c>
      <c r="AE145" s="19">
        <v>225065</v>
      </c>
      <c r="AF145" s="19">
        <v>241687</v>
      </c>
      <c r="AG145" s="19">
        <v>252338</v>
      </c>
      <c r="AH145" s="19">
        <v>266587</v>
      </c>
      <c r="AI145" s="19">
        <v>279372</v>
      </c>
      <c r="AJ145" s="19">
        <v>288664</v>
      </c>
      <c r="AK145" s="19">
        <v>300904</v>
      </c>
      <c r="AL145" s="19">
        <v>310626</v>
      </c>
      <c r="AM145" s="19">
        <v>316604</v>
      </c>
      <c r="AN145" s="19">
        <v>320778</v>
      </c>
      <c r="AO145" s="19">
        <v>330765</v>
      </c>
      <c r="AP145" s="19">
        <v>346838</v>
      </c>
      <c r="AQ145" s="19">
        <v>355662</v>
      </c>
      <c r="AR145" s="19">
        <v>363009</v>
      </c>
      <c r="AS145" s="19">
        <v>379511</v>
      </c>
      <c r="AT145" s="19">
        <v>402211</v>
      </c>
      <c r="AU145" s="19">
        <v>422069</v>
      </c>
      <c r="AV145" s="19">
        <v>453637</v>
      </c>
      <c r="AW145" s="19">
        <v>474751</v>
      </c>
      <c r="AX145" s="19">
        <v>517016</v>
      </c>
      <c r="AY145" s="19">
        <v>554682</v>
      </c>
      <c r="AZ145" s="19">
        <v>498606</v>
      </c>
      <c r="BA145" s="19">
        <v>507588</v>
      </c>
      <c r="BB145" s="19">
        <v>633811</v>
      </c>
      <c r="BC145" s="19">
        <v>706053</v>
      </c>
      <c r="BD145" s="19">
        <v>743077</v>
      </c>
      <c r="BE145" s="19">
        <v>774673</v>
      </c>
      <c r="BF145" s="19">
        <v>801201</v>
      </c>
      <c r="BG145" s="19">
        <v>848572</v>
      </c>
      <c r="BH145" s="19">
        <v>906617</v>
      </c>
      <c r="BI145" s="19">
        <v>955582</v>
      </c>
      <c r="BJ145" s="19">
        <v>1003847</v>
      </c>
      <c r="BK145" s="19">
        <v>1081155</v>
      </c>
      <c r="BL145" s="19">
        <v>1212056</v>
      </c>
      <c r="BM145" s="19">
        <v>1315535</v>
      </c>
      <c r="BN145" s="19">
        <v>1405872</v>
      </c>
      <c r="BO145" s="19">
        <v>1488862</v>
      </c>
      <c r="BP145" s="19">
        <v>1576882</v>
      </c>
      <c r="BQ145" s="19">
        <v>1673120</v>
      </c>
    </row>
    <row r="146" spans="1:69" ht="13.95" customHeight="1">
      <c r="A146" s="18" t="s">
        <v>53</v>
      </c>
      <c r="B146" s="17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</row>
    <row r="147" spans="1:69" ht="13.95" customHeight="1">
      <c r="A147" s="15" t="s">
        <v>52</v>
      </c>
    </row>
  </sheetData>
  <mergeCells count="2">
    <mergeCell ref="A1:F1"/>
    <mergeCell ref="A2:F2"/>
  </mergeCells>
  <printOptions gridLines="1"/>
  <pageMargins left="0.7" right="0.7" top="0.75" bottom="0.75" header="0.3" footer="0.3"/>
  <pageSetup orientation="landscape" useFirstPageNumber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5DD87-904E-4DE7-9472-5247E285294B}">
  <dimension ref="A1:K95"/>
  <sheetViews>
    <sheetView workbookViewId="0">
      <pane xSplit="1" ySplit="4" topLeftCell="B5" activePane="bottomRight" state="frozen"/>
      <selection pane="topRight"/>
      <selection pane="bottomLeft"/>
      <selection pane="bottomRight" sqref="A1:K1"/>
    </sheetView>
  </sheetViews>
  <sheetFormatPr defaultRowHeight="14.4"/>
  <cols>
    <col min="1" max="1" width="15.77734375" style="14" customWidth="1"/>
    <col min="2" max="3" width="11.44140625" style="14" customWidth="1"/>
    <col min="4" max="6" width="10.44140625" style="14" customWidth="1"/>
    <col min="7" max="8" width="11.44140625" style="14" customWidth="1"/>
    <col min="9" max="11" width="10.44140625" style="14" customWidth="1"/>
    <col min="12" max="16384" width="8.88671875" style="14"/>
  </cols>
  <sheetData>
    <row r="1" spans="1:11" ht="19.95" customHeight="1">
      <c r="A1" s="140" t="s">
        <v>381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13.95" customHeight="1">
      <c r="A2" s="135" t="s">
        <v>0</v>
      </c>
      <c r="B2" s="142" t="s">
        <v>382</v>
      </c>
      <c r="C2" s="142"/>
      <c r="D2" s="142"/>
      <c r="E2" s="142"/>
      <c r="F2" s="142"/>
      <c r="G2" s="143" t="s">
        <v>383</v>
      </c>
      <c r="H2" s="143"/>
      <c r="I2" s="143"/>
      <c r="J2" s="143"/>
      <c r="K2" s="143"/>
    </row>
    <row r="3" spans="1:11" ht="34.049999999999997" customHeight="1">
      <c r="A3" s="135"/>
      <c r="B3" s="144" t="s">
        <v>384</v>
      </c>
      <c r="C3" s="144" t="s">
        <v>385</v>
      </c>
      <c r="D3" s="139" t="s">
        <v>386</v>
      </c>
      <c r="E3" s="139"/>
      <c r="F3" s="139"/>
      <c r="G3" s="145" t="s">
        <v>384</v>
      </c>
      <c r="H3" s="144" t="s">
        <v>385</v>
      </c>
      <c r="I3" s="139" t="s">
        <v>386</v>
      </c>
      <c r="J3" s="139"/>
      <c r="K3" s="139"/>
    </row>
    <row r="4" spans="1:11" ht="40.049999999999997" customHeight="1">
      <c r="A4" s="135"/>
      <c r="B4" s="144"/>
      <c r="C4" s="144"/>
      <c r="D4" s="46" t="s">
        <v>360</v>
      </c>
      <c r="E4" s="46" t="s">
        <v>387</v>
      </c>
      <c r="F4" s="43" t="s">
        <v>177</v>
      </c>
      <c r="G4" s="145"/>
      <c r="H4" s="144"/>
      <c r="I4" s="46" t="s">
        <v>360</v>
      </c>
      <c r="J4" s="46" t="s">
        <v>387</v>
      </c>
      <c r="K4" s="43" t="s">
        <v>177</v>
      </c>
    </row>
    <row r="5" spans="1:11" ht="13.95" customHeight="1">
      <c r="A5" s="15" t="s">
        <v>308</v>
      </c>
      <c r="B5" s="45">
        <v>50696</v>
      </c>
      <c r="C5" s="45">
        <v>7924</v>
      </c>
      <c r="D5" s="45">
        <v>42772</v>
      </c>
      <c r="E5" s="45">
        <v>2458</v>
      </c>
      <c r="F5" s="45">
        <v>40314</v>
      </c>
      <c r="G5" s="50">
        <v>51.6</v>
      </c>
      <c r="H5" s="50">
        <v>8.1</v>
      </c>
      <c r="I5" s="50">
        <v>43.6</v>
      </c>
      <c r="J5" s="53">
        <v>2.5</v>
      </c>
      <c r="K5" s="36">
        <v>41.1</v>
      </c>
    </row>
    <row r="6" spans="1:11" ht="13.95" customHeight="1">
      <c r="A6" s="15" t="s">
        <v>307</v>
      </c>
      <c r="B6" s="45">
        <v>57531</v>
      </c>
      <c r="C6" s="45">
        <v>9308</v>
      </c>
      <c r="D6" s="45">
        <v>48223</v>
      </c>
      <c r="E6" s="45">
        <v>2180</v>
      </c>
      <c r="F6" s="45">
        <v>46043</v>
      </c>
      <c r="G6" s="50">
        <v>49.5</v>
      </c>
      <c r="H6" s="50">
        <v>8</v>
      </c>
      <c r="I6" s="50">
        <v>41.5</v>
      </c>
      <c r="J6" s="53">
        <v>1.9</v>
      </c>
      <c r="K6" s="36">
        <v>39.6</v>
      </c>
    </row>
    <row r="7" spans="1:11" ht="13.95" customHeight="1">
      <c r="A7" s="15" t="s">
        <v>306</v>
      </c>
      <c r="B7" s="45">
        <v>79200</v>
      </c>
      <c r="C7" s="45">
        <v>11447</v>
      </c>
      <c r="D7" s="45">
        <v>67753</v>
      </c>
      <c r="E7" s="45">
        <v>2640</v>
      </c>
      <c r="F7" s="45">
        <v>65113</v>
      </c>
      <c r="G7" s="50">
        <v>53.6</v>
      </c>
      <c r="H7" s="50">
        <v>7.8</v>
      </c>
      <c r="I7" s="50">
        <v>45.9</v>
      </c>
      <c r="J7" s="53">
        <v>1.8</v>
      </c>
      <c r="K7" s="36">
        <v>44.1</v>
      </c>
    </row>
    <row r="8" spans="1:11" ht="13.95" customHeight="1">
      <c r="A8" s="15" t="s">
        <v>305</v>
      </c>
      <c r="B8" s="45">
        <v>142648</v>
      </c>
      <c r="C8" s="45">
        <v>14882</v>
      </c>
      <c r="D8" s="45">
        <v>127766</v>
      </c>
      <c r="E8" s="45">
        <v>7149</v>
      </c>
      <c r="F8" s="45">
        <v>120617</v>
      </c>
      <c r="G8" s="50">
        <v>77.3</v>
      </c>
      <c r="H8" s="50">
        <v>8.1</v>
      </c>
      <c r="I8" s="50">
        <v>69.2</v>
      </c>
      <c r="J8" s="53">
        <v>3.9</v>
      </c>
      <c r="K8" s="36">
        <v>65.3</v>
      </c>
    </row>
    <row r="9" spans="1:11" ht="13.95" customHeight="1">
      <c r="A9" s="15" t="s">
        <v>304</v>
      </c>
      <c r="B9" s="45">
        <v>204079</v>
      </c>
      <c r="C9" s="45">
        <v>19283</v>
      </c>
      <c r="D9" s="45">
        <v>184796</v>
      </c>
      <c r="E9" s="45">
        <v>14899</v>
      </c>
      <c r="F9" s="45">
        <v>169897</v>
      </c>
      <c r="G9" s="50">
        <v>95.5</v>
      </c>
      <c r="H9" s="50">
        <v>9</v>
      </c>
      <c r="I9" s="50">
        <v>86.4</v>
      </c>
      <c r="J9" s="53">
        <v>7</v>
      </c>
      <c r="K9" s="36">
        <v>79.5</v>
      </c>
    </row>
    <row r="10" spans="1:11" ht="13.95" customHeight="1">
      <c r="A10" s="15" t="s">
        <v>303</v>
      </c>
      <c r="B10" s="45">
        <v>260123</v>
      </c>
      <c r="C10" s="45">
        <v>24941</v>
      </c>
      <c r="D10" s="45">
        <v>235182</v>
      </c>
      <c r="E10" s="45">
        <v>21792</v>
      </c>
      <c r="F10" s="45">
        <v>213390</v>
      </c>
      <c r="G10" s="50">
        <v>114.9</v>
      </c>
      <c r="H10" s="50">
        <v>11</v>
      </c>
      <c r="I10" s="50">
        <v>103.9</v>
      </c>
      <c r="J10" s="53">
        <v>9.6</v>
      </c>
      <c r="K10" s="36">
        <v>94.3</v>
      </c>
    </row>
    <row r="11" spans="1:11" ht="13.95" customHeight="1">
      <c r="A11" s="15" t="s">
        <v>302</v>
      </c>
      <c r="B11" s="45">
        <v>270991</v>
      </c>
      <c r="C11" s="45">
        <v>29130</v>
      </c>
      <c r="D11" s="45">
        <v>241861</v>
      </c>
      <c r="E11" s="45">
        <v>23783</v>
      </c>
      <c r="F11" s="45">
        <v>218078</v>
      </c>
      <c r="G11" s="50">
        <v>118.9</v>
      </c>
      <c r="H11" s="50">
        <v>12.8</v>
      </c>
      <c r="I11" s="50">
        <v>106.1</v>
      </c>
      <c r="J11" s="53">
        <v>10.4</v>
      </c>
      <c r="K11" s="36">
        <v>95.6</v>
      </c>
    </row>
    <row r="12" spans="1:11" ht="13.95" customHeight="1">
      <c r="A12" s="15" t="s">
        <v>301</v>
      </c>
      <c r="B12" s="45">
        <v>257149</v>
      </c>
      <c r="C12" s="45">
        <v>32810</v>
      </c>
      <c r="D12" s="45">
        <v>224339</v>
      </c>
      <c r="E12" s="45">
        <v>21872</v>
      </c>
      <c r="F12" s="45">
        <v>202467</v>
      </c>
      <c r="G12" s="50">
        <v>107.6</v>
      </c>
      <c r="H12" s="50">
        <v>13.7</v>
      </c>
      <c r="I12" s="50">
        <v>93.9</v>
      </c>
      <c r="J12" s="53">
        <v>9.1999999999999993</v>
      </c>
      <c r="K12" s="36">
        <v>84.7</v>
      </c>
    </row>
    <row r="13" spans="1:11" ht="13.95" customHeight="1">
      <c r="A13" s="15" t="s">
        <v>300</v>
      </c>
      <c r="B13" s="45">
        <v>252031</v>
      </c>
      <c r="C13" s="45">
        <v>35761</v>
      </c>
      <c r="D13" s="45">
        <v>216270</v>
      </c>
      <c r="E13" s="45">
        <v>21366</v>
      </c>
      <c r="F13" s="45">
        <v>194904</v>
      </c>
      <c r="G13" s="50">
        <v>96.2</v>
      </c>
      <c r="H13" s="50">
        <v>13.7</v>
      </c>
      <c r="I13" s="50">
        <v>82.6</v>
      </c>
      <c r="J13" s="53">
        <v>8.1999999999999993</v>
      </c>
      <c r="K13" s="36">
        <v>74.400000000000006</v>
      </c>
    </row>
    <row r="14" spans="1:11" ht="13.95" customHeight="1">
      <c r="A14" s="15" t="s">
        <v>299</v>
      </c>
      <c r="B14" s="45">
        <v>252610</v>
      </c>
      <c r="C14" s="45">
        <v>38288</v>
      </c>
      <c r="D14" s="45">
        <v>214322</v>
      </c>
      <c r="E14" s="45">
        <v>19343</v>
      </c>
      <c r="F14" s="45">
        <v>194979</v>
      </c>
      <c r="G14" s="50">
        <v>91.4</v>
      </c>
      <c r="H14" s="50">
        <v>13.8</v>
      </c>
      <c r="I14" s="50">
        <v>77.5</v>
      </c>
      <c r="J14" s="53">
        <v>7</v>
      </c>
      <c r="K14" s="36">
        <v>70.5</v>
      </c>
    </row>
    <row r="15" spans="1:11" ht="13.95" customHeight="1">
      <c r="A15" s="15" t="s">
        <v>298</v>
      </c>
      <c r="B15" s="45">
        <v>256853</v>
      </c>
      <c r="C15" s="45">
        <v>37830</v>
      </c>
      <c r="D15" s="45">
        <v>219023</v>
      </c>
      <c r="E15" s="45">
        <v>18331</v>
      </c>
      <c r="F15" s="45">
        <v>200692</v>
      </c>
      <c r="G15" s="50">
        <v>92.2</v>
      </c>
      <c r="H15" s="50">
        <v>13.6</v>
      </c>
      <c r="I15" s="50">
        <v>78.599999999999994</v>
      </c>
      <c r="J15" s="53">
        <v>6.6</v>
      </c>
      <c r="K15" s="36">
        <v>72</v>
      </c>
    </row>
    <row r="16" spans="1:11" ht="13.95" customHeight="1">
      <c r="A16" s="15" t="s">
        <v>297</v>
      </c>
      <c r="B16" s="45">
        <v>255288</v>
      </c>
      <c r="C16" s="45">
        <v>40962</v>
      </c>
      <c r="D16" s="45">
        <v>214326</v>
      </c>
      <c r="E16" s="45">
        <v>22982</v>
      </c>
      <c r="F16" s="45">
        <v>191344</v>
      </c>
      <c r="G16" s="50">
        <v>78.099999999999994</v>
      </c>
      <c r="H16" s="50">
        <v>12.5</v>
      </c>
      <c r="I16" s="50">
        <v>65.5</v>
      </c>
      <c r="J16" s="53">
        <v>7</v>
      </c>
      <c r="K16" s="36">
        <v>58.5</v>
      </c>
    </row>
    <row r="17" spans="1:11" ht="13.95" customHeight="1">
      <c r="A17" s="15" t="s">
        <v>296</v>
      </c>
      <c r="B17" s="45">
        <v>259097</v>
      </c>
      <c r="C17" s="45">
        <v>44339</v>
      </c>
      <c r="D17" s="45">
        <v>214758</v>
      </c>
      <c r="E17" s="45">
        <v>22906</v>
      </c>
      <c r="F17" s="45">
        <v>191852</v>
      </c>
      <c r="G17" s="50">
        <v>72.599999999999994</v>
      </c>
      <c r="H17" s="50">
        <v>12.4</v>
      </c>
      <c r="I17" s="50">
        <v>60.1</v>
      </c>
      <c r="J17" s="53">
        <v>6.4</v>
      </c>
      <c r="K17" s="36">
        <v>53.7</v>
      </c>
    </row>
    <row r="18" spans="1:11" ht="13.95" customHeight="1">
      <c r="A18" s="15" t="s">
        <v>295</v>
      </c>
      <c r="B18" s="45">
        <v>265963</v>
      </c>
      <c r="C18" s="45">
        <v>47580</v>
      </c>
      <c r="D18" s="45">
        <v>218383</v>
      </c>
      <c r="E18" s="45">
        <v>24746</v>
      </c>
      <c r="F18" s="45">
        <v>193637</v>
      </c>
      <c r="G18" s="50">
        <v>69.599999999999994</v>
      </c>
      <c r="H18" s="50">
        <v>12.5</v>
      </c>
      <c r="I18" s="50">
        <v>57.2</v>
      </c>
      <c r="J18" s="53">
        <v>6.5</v>
      </c>
      <c r="K18" s="36">
        <v>50.7</v>
      </c>
    </row>
    <row r="19" spans="1:11" ht="13.95" customHeight="1">
      <c r="A19" s="15" t="s">
        <v>294</v>
      </c>
      <c r="B19" s="45">
        <v>270812</v>
      </c>
      <c r="C19" s="45">
        <v>46313</v>
      </c>
      <c r="D19" s="45">
        <v>224499</v>
      </c>
      <c r="E19" s="45">
        <v>25037</v>
      </c>
      <c r="F19" s="45">
        <v>199462</v>
      </c>
      <c r="G19" s="50">
        <v>70</v>
      </c>
      <c r="H19" s="50">
        <v>12</v>
      </c>
      <c r="I19" s="50">
        <v>58</v>
      </c>
      <c r="J19" s="53">
        <v>6.5</v>
      </c>
      <c r="K19" s="36">
        <v>51.5</v>
      </c>
    </row>
    <row r="20" spans="1:11" ht="13.95" customHeight="1">
      <c r="A20" s="15" t="s">
        <v>293</v>
      </c>
      <c r="B20" s="45">
        <v>274366</v>
      </c>
      <c r="C20" s="45">
        <v>47751</v>
      </c>
      <c r="D20" s="45">
        <v>226616</v>
      </c>
      <c r="E20" s="45">
        <v>23607</v>
      </c>
      <c r="F20" s="45">
        <v>203009</v>
      </c>
      <c r="G20" s="50">
        <v>67.5</v>
      </c>
      <c r="H20" s="50">
        <v>11.8</v>
      </c>
      <c r="I20" s="50">
        <v>55.8</v>
      </c>
      <c r="J20" s="53">
        <v>5.8</v>
      </c>
      <c r="K20" s="36">
        <v>50</v>
      </c>
    </row>
    <row r="21" spans="1:11" ht="13.95" customHeight="1">
      <c r="A21" s="15" t="s">
        <v>292</v>
      </c>
      <c r="B21" s="45">
        <v>272693</v>
      </c>
      <c r="C21" s="45">
        <v>50537</v>
      </c>
      <c r="D21" s="45">
        <v>222156</v>
      </c>
      <c r="E21" s="45">
        <v>23758</v>
      </c>
      <c r="F21" s="45">
        <v>198398</v>
      </c>
      <c r="G21" s="50">
        <v>62.2</v>
      </c>
      <c r="H21" s="50">
        <v>11.5</v>
      </c>
      <c r="I21" s="50">
        <v>50.7</v>
      </c>
      <c r="J21" s="53">
        <v>5.4</v>
      </c>
      <c r="K21" s="36">
        <v>45.3</v>
      </c>
    </row>
    <row r="22" spans="1:11" ht="13.95" customHeight="1">
      <c r="A22" s="15" t="s">
        <v>291</v>
      </c>
      <c r="B22" s="45">
        <v>272252</v>
      </c>
      <c r="C22" s="45">
        <v>52931</v>
      </c>
      <c r="D22" s="45">
        <v>219320</v>
      </c>
      <c r="E22" s="45">
        <v>23035</v>
      </c>
      <c r="F22" s="45">
        <v>196285</v>
      </c>
      <c r="G22" s="50">
        <v>58.8</v>
      </c>
      <c r="H22" s="50">
        <v>11.4</v>
      </c>
      <c r="I22" s="50">
        <v>47.3</v>
      </c>
      <c r="J22" s="53">
        <v>5</v>
      </c>
      <c r="K22" s="36">
        <v>42.4</v>
      </c>
    </row>
    <row r="23" spans="1:11" ht="13.95" customHeight="1">
      <c r="A23" s="15" t="s">
        <v>290</v>
      </c>
      <c r="B23" s="45">
        <v>279666</v>
      </c>
      <c r="C23" s="45">
        <v>53329</v>
      </c>
      <c r="D23" s="45">
        <v>226336</v>
      </c>
      <c r="E23" s="45">
        <v>25438</v>
      </c>
      <c r="F23" s="45">
        <v>200898</v>
      </c>
      <c r="G23" s="50">
        <v>59.1</v>
      </c>
      <c r="H23" s="50">
        <v>11.3</v>
      </c>
      <c r="I23" s="50">
        <v>47.8</v>
      </c>
      <c r="J23" s="53">
        <v>5.4</v>
      </c>
      <c r="K23" s="36">
        <v>42.4</v>
      </c>
    </row>
    <row r="24" spans="1:11" ht="13.95" customHeight="1">
      <c r="A24" s="15" t="s">
        <v>289</v>
      </c>
      <c r="B24" s="45">
        <v>287465</v>
      </c>
      <c r="C24" s="45">
        <v>52764</v>
      </c>
      <c r="D24" s="45">
        <v>234701</v>
      </c>
      <c r="E24" s="45">
        <v>26044</v>
      </c>
      <c r="F24" s="45">
        <v>208657</v>
      </c>
      <c r="G24" s="50">
        <v>57</v>
      </c>
      <c r="H24" s="50">
        <v>10.5</v>
      </c>
      <c r="I24" s="50">
        <v>46.5</v>
      </c>
      <c r="J24" s="53">
        <v>5.2</v>
      </c>
      <c r="K24" s="36">
        <v>41.4</v>
      </c>
    </row>
    <row r="25" spans="1:11" ht="13.95" customHeight="1">
      <c r="A25" s="15" t="s">
        <v>288</v>
      </c>
      <c r="B25" s="45">
        <v>290525</v>
      </c>
      <c r="C25" s="45">
        <v>53686</v>
      </c>
      <c r="D25" s="45">
        <v>236840</v>
      </c>
      <c r="E25" s="45">
        <v>26523</v>
      </c>
      <c r="F25" s="45">
        <v>210317</v>
      </c>
      <c r="G25" s="50">
        <v>54.4</v>
      </c>
      <c r="H25" s="50">
        <v>10</v>
      </c>
      <c r="I25" s="50">
        <v>44.3</v>
      </c>
      <c r="J25" s="53">
        <v>5</v>
      </c>
      <c r="K25" s="36">
        <v>39.4</v>
      </c>
    </row>
    <row r="26" spans="1:11" ht="13.95" customHeight="1">
      <c r="A26" s="15" t="s">
        <v>287</v>
      </c>
      <c r="B26" s="45">
        <v>292648</v>
      </c>
      <c r="C26" s="45">
        <v>54291</v>
      </c>
      <c r="D26" s="45">
        <v>238357</v>
      </c>
      <c r="E26" s="45">
        <v>27253</v>
      </c>
      <c r="F26" s="45">
        <v>211104</v>
      </c>
      <c r="G26" s="50">
        <v>53.5</v>
      </c>
      <c r="H26" s="50">
        <v>9.9</v>
      </c>
      <c r="I26" s="50">
        <v>43.6</v>
      </c>
      <c r="J26" s="53">
        <v>5</v>
      </c>
      <c r="K26" s="36">
        <v>38.6</v>
      </c>
    </row>
    <row r="27" spans="1:11" ht="13.95" customHeight="1">
      <c r="A27" s="15" t="s">
        <v>252</v>
      </c>
      <c r="B27" s="45">
        <v>302928</v>
      </c>
      <c r="C27" s="45">
        <v>54918</v>
      </c>
      <c r="D27" s="45">
        <v>248010</v>
      </c>
      <c r="E27" s="45">
        <v>29663</v>
      </c>
      <c r="F27" s="45">
        <v>218347</v>
      </c>
      <c r="G27" s="50">
        <v>51.7</v>
      </c>
      <c r="H27" s="50">
        <v>9.4</v>
      </c>
      <c r="I27" s="50">
        <v>42.3</v>
      </c>
      <c r="J27" s="53">
        <v>5.0999999999999996</v>
      </c>
      <c r="K27" s="36">
        <v>37.299999999999997</v>
      </c>
    </row>
    <row r="28" spans="1:11" ht="13.95" customHeight="1">
      <c r="A28" s="15" t="s">
        <v>251</v>
      </c>
      <c r="B28" s="45">
        <v>310324</v>
      </c>
      <c r="C28" s="45">
        <v>56345</v>
      </c>
      <c r="D28" s="45">
        <v>253978</v>
      </c>
      <c r="E28" s="45">
        <v>32027</v>
      </c>
      <c r="F28" s="45">
        <v>221951</v>
      </c>
      <c r="G28" s="50">
        <v>50.2</v>
      </c>
      <c r="H28" s="50">
        <v>9.1</v>
      </c>
      <c r="I28" s="50">
        <v>41.1</v>
      </c>
      <c r="J28" s="53">
        <v>5.2</v>
      </c>
      <c r="K28" s="36">
        <v>35.9</v>
      </c>
    </row>
    <row r="29" spans="1:11" ht="13.95" customHeight="1">
      <c r="A29" s="15" t="s">
        <v>250</v>
      </c>
      <c r="B29" s="45">
        <v>316059</v>
      </c>
      <c r="C29" s="45">
        <v>59210</v>
      </c>
      <c r="D29" s="45">
        <v>256849</v>
      </c>
      <c r="E29" s="45">
        <v>34794</v>
      </c>
      <c r="F29" s="45">
        <v>222055</v>
      </c>
      <c r="G29" s="50">
        <v>47.8</v>
      </c>
      <c r="H29" s="50">
        <v>8.9</v>
      </c>
      <c r="I29" s="50">
        <v>38.799999999999997</v>
      </c>
      <c r="J29" s="53">
        <v>5.3</v>
      </c>
      <c r="K29" s="36">
        <v>33.6</v>
      </c>
    </row>
    <row r="30" spans="1:11" ht="13.95" customHeight="1">
      <c r="A30" s="15" t="s">
        <v>249</v>
      </c>
      <c r="B30" s="45">
        <v>322318</v>
      </c>
      <c r="C30" s="45">
        <v>61540</v>
      </c>
      <c r="D30" s="45">
        <v>260778</v>
      </c>
      <c r="E30" s="45">
        <v>39100</v>
      </c>
      <c r="F30" s="45">
        <v>221678</v>
      </c>
      <c r="G30" s="50">
        <v>45.4</v>
      </c>
      <c r="H30" s="50">
        <v>8.6999999999999993</v>
      </c>
      <c r="I30" s="50">
        <v>36.799999999999997</v>
      </c>
      <c r="J30" s="53">
        <v>5.5</v>
      </c>
      <c r="K30" s="36">
        <v>31.3</v>
      </c>
    </row>
    <row r="31" spans="1:11" ht="13.95" customHeight="1">
      <c r="A31" s="15" t="s">
        <v>248</v>
      </c>
      <c r="B31" s="45">
        <v>328498</v>
      </c>
      <c r="C31" s="45">
        <v>64784</v>
      </c>
      <c r="D31" s="45">
        <v>263714</v>
      </c>
      <c r="E31" s="45">
        <v>42169</v>
      </c>
      <c r="F31" s="45">
        <v>221545</v>
      </c>
      <c r="G31" s="50">
        <v>42.1</v>
      </c>
      <c r="H31" s="50">
        <v>8.3000000000000007</v>
      </c>
      <c r="I31" s="50">
        <v>33.799999999999997</v>
      </c>
      <c r="J31" s="53">
        <v>5.4</v>
      </c>
      <c r="K31" s="36">
        <v>28.4</v>
      </c>
    </row>
    <row r="32" spans="1:11" ht="13.95" customHeight="1">
      <c r="A32" s="15" t="s">
        <v>247</v>
      </c>
      <c r="B32" s="45">
        <v>340445</v>
      </c>
      <c r="C32" s="45">
        <v>73819</v>
      </c>
      <c r="D32" s="45">
        <v>266626</v>
      </c>
      <c r="E32" s="45">
        <v>46719</v>
      </c>
      <c r="F32" s="45">
        <v>219907</v>
      </c>
      <c r="G32" s="50">
        <v>40.700000000000003</v>
      </c>
      <c r="H32" s="50">
        <v>8.8000000000000007</v>
      </c>
      <c r="I32" s="50">
        <v>31.9</v>
      </c>
      <c r="J32" s="53">
        <v>5.6</v>
      </c>
      <c r="K32" s="36">
        <v>26.3</v>
      </c>
    </row>
    <row r="33" spans="1:11" ht="13.95" customHeight="1">
      <c r="A33" s="15" t="s">
        <v>246</v>
      </c>
      <c r="B33" s="45">
        <v>368685</v>
      </c>
      <c r="C33" s="45">
        <v>79140</v>
      </c>
      <c r="D33" s="45">
        <v>289545</v>
      </c>
      <c r="E33" s="45">
        <v>52230</v>
      </c>
      <c r="F33" s="45">
        <v>237315</v>
      </c>
      <c r="G33" s="50">
        <v>41.1</v>
      </c>
      <c r="H33" s="50">
        <v>8.8000000000000007</v>
      </c>
      <c r="I33" s="50">
        <v>32.299999999999997</v>
      </c>
      <c r="J33" s="53">
        <v>5.8</v>
      </c>
      <c r="K33" s="36">
        <v>26.4</v>
      </c>
    </row>
    <row r="34" spans="1:11" ht="13.95" customHeight="1">
      <c r="A34" s="15" t="s">
        <v>245</v>
      </c>
      <c r="B34" s="45">
        <v>365769</v>
      </c>
      <c r="C34" s="45">
        <v>87661</v>
      </c>
      <c r="D34" s="45">
        <v>278108</v>
      </c>
      <c r="E34" s="45">
        <v>54095</v>
      </c>
      <c r="F34" s="45">
        <v>224013</v>
      </c>
      <c r="G34" s="50">
        <v>37.299999999999997</v>
      </c>
      <c r="H34" s="50">
        <v>8.9</v>
      </c>
      <c r="I34" s="50">
        <v>28.4</v>
      </c>
      <c r="J34" s="53">
        <v>5.5</v>
      </c>
      <c r="K34" s="36">
        <v>22.9</v>
      </c>
    </row>
    <row r="35" spans="1:11" ht="13.95" customHeight="1">
      <c r="A35" s="15" t="s">
        <v>244</v>
      </c>
      <c r="B35" s="45">
        <v>380921</v>
      </c>
      <c r="C35" s="45">
        <v>97723</v>
      </c>
      <c r="D35" s="45">
        <v>283198</v>
      </c>
      <c r="E35" s="45">
        <v>57714</v>
      </c>
      <c r="F35" s="45">
        <v>225484</v>
      </c>
      <c r="G35" s="50">
        <v>36.4</v>
      </c>
      <c r="H35" s="50">
        <v>9.3000000000000007</v>
      </c>
      <c r="I35" s="50">
        <v>27.1</v>
      </c>
      <c r="J35" s="53">
        <v>5.5</v>
      </c>
      <c r="K35" s="36">
        <v>21.5</v>
      </c>
    </row>
    <row r="36" spans="1:11" ht="13.95" customHeight="1">
      <c r="A36" s="15" t="s">
        <v>243</v>
      </c>
      <c r="B36" s="45">
        <v>408176</v>
      </c>
      <c r="C36" s="45">
        <v>105140</v>
      </c>
      <c r="D36" s="45">
        <v>303037</v>
      </c>
      <c r="E36" s="45">
        <v>65518</v>
      </c>
      <c r="F36" s="45">
        <v>237519</v>
      </c>
      <c r="G36" s="50">
        <v>36.6</v>
      </c>
      <c r="H36" s="50">
        <v>9.4</v>
      </c>
      <c r="I36" s="50">
        <v>27.1</v>
      </c>
      <c r="J36" s="53">
        <v>5.9</v>
      </c>
      <c r="K36" s="36">
        <v>21.3</v>
      </c>
    </row>
    <row r="37" spans="1:11" ht="13.95" customHeight="1">
      <c r="A37" s="15" t="s">
        <v>242</v>
      </c>
      <c r="B37" s="45">
        <v>435936</v>
      </c>
      <c r="C37" s="45">
        <v>113559</v>
      </c>
      <c r="D37" s="45">
        <v>322377</v>
      </c>
      <c r="E37" s="45">
        <v>71426</v>
      </c>
      <c r="F37" s="45">
        <v>250951</v>
      </c>
      <c r="G37" s="50">
        <v>35.799999999999997</v>
      </c>
      <c r="H37" s="50">
        <v>9.3000000000000007</v>
      </c>
      <c r="I37" s="50">
        <v>26.5</v>
      </c>
      <c r="J37" s="53">
        <v>5.9</v>
      </c>
      <c r="K37" s="36">
        <v>20.6</v>
      </c>
    </row>
    <row r="38" spans="1:11" ht="13.95" customHeight="1">
      <c r="A38" s="15" t="s">
        <v>241</v>
      </c>
      <c r="B38" s="45">
        <v>466291</v>
      </c>
      <c r="C38" s="45">
        <v>125381</v>
      </c>
      <c r="D38" s="45">
        <v>340910</v>
      </c>
      <c r="E38" s="45">
        <v>75181</v>
      </c>
      <c r="F38" s="45">
        <v>265729</v>
      </c>
      <c r="G38" s="50">
        <v>34.5</v>
      </c>
      <c r="H38" s="50">
        <v>9.3000000000000007</v>
      </c>
      <c r="I38" s="50">
        <v>25.2</v>
      </c>
      <c r="J38" s="53">
        <v>5.6</v>
      </c>
      <c r="K38" s="36">
        <v>19.600000000000001</v>
      </c>
    </row>
    <row r="39" spans="1:11" ht="13.95" customHeight="1">
      <c r="A39" s="15" t="s">
        <v>240</v>
      </c>
      <c r="B39" s="45">
        <v>483893</v>
      </c>
      <c r="C39" s="45">
        <v>140194</v>
      </c>
      <c r="D39" s="45">
        <v>343699</v>
      </c>
      <c r="E39" s="45">
        <v>80648</v>
      </c>
      <c r="F39" s="45">
        <v>263051</v>
      </c>
      <c r="G39" s="50">
        <v>32.6</v>
      </c>
      <c r="H39" s="50">
        <v>9.5</v>
      </c>
      <c r="I39" s="50">
        <v>23.2</v>
      </c>
      <c r="J39" s="53">
        <v>5.4</v>
      </c>
      <c r="K39" s="36">
        <v>17.7</v>
      </c>
    </row>
    <row r="40" spans="1:11" ht="13.95" customHeight="1">
      <c r="A40" s="15" t="s">
        <v>239</v>
      </c>
      <c r="B40" s="45">
        <v>541925</v>
      </c>
      <c r="C40" s="45">
        <v>147225</v>
      </c>
      <c r="D40" s="45">
        <v>394700</v>
      </c>
      <c r="E40" s="45">
        <v>84993</v>
      </c>
      <c r="F40" s="45">
        <v>309707</v>
      </c>
      <c r="G40" s="50">
        <v>33.700000000000003</v>
      </c>
      <c r="H40" s="50">
        <v>9.1999999999999993</v>
      </c>
      <c r="I40" s="50">
        <v>24.6</v>
      </c>
      <c r="J40" s="53">
        <v>5.3</v>
      </c>
      <c r="K40" s="36">
        <v>19.3</v>
      </c>
    </row>
    <row r="41" spans="1:11" ht="13.95" customHeight="1">
      <c r="A41" s="15" t="s">
        <v>238</v>
      </c>
      <c r="B41" s="45">
        <v>628970</v>
      </c>
      <c r="C41" s="45">
        <v>151566</v>
      </c>
      <c r="D41" s="45">
        <v>477404</v>
      </c>
      <c r="E41" s="45">
        <v>94714</v>
      </c>
      <c r="F41" s="45">
        <v>382690</v>
      </c>
      <c r="G41" s="50">
        <v>35.200000000000003</v>
      </c>
      <c r="H41" s="50">
        <v>8.5</v>
      </c>
      <c r="I41" s="50">
        <v>26.7</v>
      </c>
      <c r="J41" s="53">
        <v>5.3</v>
      </c>
      <c r="K41" s="36">
        <v>21.4</v>
      </c>
    </row>
    <row r="42" spans="1:11" ht="13.95" customHeight="1">
      <c r="A42" s="15" t="s">
        <v>1</v>
      </c>
      <c r="B42" s="45">
        <v>643561</v>
      </c>
      <c r="C42" s="45">
        <v>148052</v>
      </c>
      <c r="D42" s="45">
        <v>495509</v>
      </c>
      <c r="E42" s="45">
        <v>96702</v>
      </c>
      <c r="F42" s="45">
        <v>398807</v>
      </c>
      <c r="G42" s="50">
        <v>34.1</v>
      </c>
      <c r="H42" s="50">
        <v>7.8</v>
      </c>
      <c r="I42" s="50">
        <v>26.3</v>
      </c>
      <c r="J42" s="53">
        <v>5.0999999999999996</v>
      </c>
      <c r="K42" s="36">
        <v>21.1</v>
      </c>
    </row>
    <row r="43" spans="1:11" ht="13.95" customHeight="1">
      <c r="A43" s="15" t="s">
        <v>237</v>
      </c>
      <c r="B43" s="45">
        <v>706398</v>
      </c>
      <c r="C43" s="45">
        <v>157294</v>
      </c>
      <c r="D43" s="45">
        <v>549104</v>
      </c>
      <c r="E43" s="45">
        <v>105004</v>
      </c>
      <c r="F43" s="45">
        <v>444100</v>
      </c>
      <c r="G43" s="50">
        <v>34.9</v>
      </c>
      <c r="H43" s="50">
        <v>7.8</v>
      </c>
      <c r="I43" s="50">
        <v>27.1</v>
      </c>
      <c r="J43" s="53">
        <v>5.2</v>
      </c>
      <c r="K43" s="36">
        <v>21.9</v>
      </c>
    </row>
    <row r="44" spans="1:11" ht="13.95" customHeight="1">
      <c r="A44" s="15" t="s">
        <v>236</v>
      </c>
      <c r="B44" s="45">
        <v>776602</v>
      </c>
      <c r="C44" s="45">
        <v>169476</v>
      </c>
      <c r="D44" s="45">
        <v>607126</v>
      </c>
      <c r="E44" s="45">
        <v>115480</v>
      </c>
      <c r="F44" s="45">
        <v>491646</v>
      </c>
      <c r="G44" s="50">
        <v>34.200000000000003</v>
      </c>
      <c r="H44" s="50">
        <v>7.5</v>
      </c>
      <c r="I44" s="50">
        <v>26.7</v>
      </c>
      <c r="J44" s="53">
        <v>5.0999999999999996</v>
      </c>
      <c r="K44" s="36">
        <v>21.6</v>
      </c>
    </row>
    <row r="45" spans="1:11" ht="13.95" customHeight="1">
      <c r="A45" s="15" t="s">
        <v>235</v>
      </c>
      <c r="B45" s="45">
        <v>829467</v>
      </c>
      <c r="C45" s="45">
        <v>189161</v>
      </c>
      <c r="D45" s="45">
        <v>640306</v>
      </c>
      <c r="E45" s="45">
        <v>115594</v>
      </c>
      <c r="F45" s="45">
        <v>524712</v>
      </c>
      <c r="G45" s="50">
        <v>32.299999999999997</v>
      </c>
      <c r="H45" s="50">
        <v>7.4</v>
      </c>
      <c r="I45" s="50">
        <v>25</v>
      </c>
      <c r="J45" s="53">
        <v>4.5</v>
      </c>
      <c r="K45" s="36">
        <v>20.5</v>
      </c>
    </row>
    <row r="46" spans="1:11" ht="13.95" customHeight="1">
      <c r="A46" s="15" t="s">
        <v>234</v>
      </c>
      <c r="B46" s="45">
        <v>909041</v>
      </c>
      <c r="C46" s="45">
        <v>197118</v>
      </c>
      <c r="D46" s="45">
        <v>711923</v>
      </c>
      <c r="E46" s="45">
        <v>120846</v>
      </c>
      <c r="F46" s="45">
        <v>591077</v>
      </c>
      <c r="G46" s="50">
        <v>32.6</v>
      </c>
      <c r="H46" s="50">
        <v>7.1</v>
      </c>
      <c r="I46" s="50">
        <v>25.5</v>
      </c>
      <c r="J46" s="53">
        <v>4.3</v>
      </c>
      <c r="K46" s="36">
        <v>21.2</v>
      </c>
    </row>
    <row r="47" spans="1:11" ht="13.95" customHeight="1">
      <c r="A47" s="15" t="s">
        <v>233</v>
      </c>
      <c r="B47" s="45">
        <v>994828</v>
      </c>
      <c r="C47" s="45">
        <v>205418</v>
      </c>
      <c r="D47" s="45">
        <v>789410</v>
      </c>
      <c r="E47" s="45">
        <v>124466</v>
      </c>
      <c r="F47" s="45">
        <v>664944</v>
      </c>
      <c r="G47" s="50">
        <v>31.8</v>
      </c>
      <c r="H47" s="50">
        <v>6.6</v>
      </c>
      <c r="I47" s="50">
        <v>25.2</v>
      </c>
      <c r="J47" s="53">
        <v>4</v>
      </c>
      <c r="K47" s="36">
        <v>21.2</v>
      </c>
    </row>
    <row r="48" spans="1:11" ht="13.95" customHeight="1">
      <c r="A48" s="15" t="s">
        <v>232</v>
      </c>
      <c r="B48" s="45">
        <v>1137315</v>
      </c>
      <c r="C48" s="45">
        <v>212740</v>
      </c>
      <c r="D48" s="45">
        <v>924575</v>
      </c>
      <c r="E48" s="45">
        <v>134497</v>
      </c>
      <c r="F48" s="45">
        <v>790078</v>
      </c>
      <c r="G48" s="50">
        <v>34.299999999999997</v>
      </c>
      <c r="H48" s="50">
        <v>6.4</v>
      </c>
      <c r="I48" s="50">
        <v>27.9</v>
      </c>
      <c r="J48" s="53">
        <v>4.0999999999999996</v>
      </c>
      <c r="K48" s="36">
        <v>23.8</v>
      </c>
    </row>
    <row r="49" spans="1:11" ht="13.95" customHeight="1">
      <c r="A49" s="15" t="s">
        <v>231</v>
      </c>
      <c r="B49" s="45">
        <v>1371660</v>
      </c>
      <c r="C49" s="45">
        <v>234392</v>
      </c>
      <c r="D49" s="45">
        <v>1137268</v>
      </c>
      <c r="E49" s="45">
        <v>155527</v>
      </c>
      <c r="F49" s="45">
        <v>981741</v>
      </c>
      <c r="G49" s="50">
        <v>38.799999999999997</v>
      </c>
      <c r="H49" s="50">
        <v>6.6</v>
      </c>
      <c r="I49" s="50">
        <v>32.200000000000003</v>
      </c>
      <c r="J49" s="53">
        <v>4.4000000000000004</v>
      </c>
      <c r="K49" s="36">
        <v>27.8</v>
      </c>
    </row>
    <row r="50" spans="1:11" ht="13.95" customHeight="1">
      <c r="A50" s="15" t="s">
        <v>230</v>
      </c>
      <c r="B50" s="45">
        <v>1564586</v>
      </c>
      <c r="C50" s="45">
        <v>257611</v>
      </c>
      <c r="D50" s="45">
        <v>1306975</v>
      </c>
      <c r="E50" s="45">
        <v>155122</v>
      </c>
      <c r="F50" s="45">
        <v>1151853</v>
      </c>
      <c r="G50" s="50">
        <v>39.6</v>
      </c>
      <c r="H50" s="50">
        <v>6.5</v>
      </c>
      <c r="I50" s="50">
        <v>33.1</v>
      </c>
      <c r="J50" s="53">
        <v>3.9</v>
      </c>
      <c r="K50" s="36">
        <v>29.2</v>
      </c>
    </row>
    <row r="51" spans="1:11" ht="13.95" customHeight="1">
      <c r="A51" s="15" t="s">
        <v>229</v>
      </c>
      <c r="B51" s="45">
        <v>1817423</v>
      </c>
      <c r="C51" s="45">
        <v>310163</v>
      </c>
      <c r="D51" s="45">
        <v>1507260</v>
      </c>
      <c r="E51" s="45">
        <v>169806</v>
      </c>
      <c r="F51" s="45">
        <v>1337454</v>
      </c>
      <c r="G51" s="50">
        <v>42.6</v>
      </c>
      <c r="H51" s="50">
        <v>7.3</v>
      </c>
      <c r="I51" s="50">
        <v>35.299999999999997</v>
      </c>
      <c r="J51" s="53">
        <v>4</v>
      </c>
      <c r="K51" s="36">
        <v>31.4</v>
      </c>
    </row>
    <row r="52" spans="1:11" ht="13.95" customHeight="1">
      <c r="A52" s="15" t="s">
        <v>228</v>
      </c>
      <c r="B52" s="45">
        <v>2120501</v>
      </c>
      <c r="C52" s="45">
        <v>379878</v>
      </c>
      <c r="D52" s="45">
        <v>1740623</v>
      </c>
      <c r="E52" s="45">
        <v>190855</v>
      </c>
      <c r="F52" s="45">
        <v>1549767</v>
      </c>
      <c r="G52" s="50">
        <v>46.8</v>
      </c>
      <c r="H52" s="50">
        <v>8.4</v>
      </c>
      <c r="I52" s="50">
        <v>38.5</v>
      </c>
      <c r="J52" s="53">
        <v>4.2</v>
      </c>
      <c r="K52" s="36">
        <v>34.200000000000003</v>
      </c>
    </row>
    <row r="53" spans="1:11" ht="13.95" customHeight="1">
      <c r="A53" s="15" t="s">
        <v>227</v>
      </c>
      <c r="B53" s="45">
        <v>2345956</v>
      </c>
      <c r="C53" s="45">
        <v>456203</v>
      </c>
      <c r="D53" s="45">
        <v>1889753</v>
      </c>
      <c r="E53" s="45">
        <v>212040</v>
      </c>
      <c r="F53" s="45">
        <v>1677713</v>
      </c>
      <c r="G53" s="50">
        <v>49.2</v>
      </c>
      <c r="H53" s="50">
        <v>9.6</v>
      </c>
      <c r="I53" s="50">
        <v>39.6</v>
      </c>
      <c r="J53" s="53">
        <v>4.4000000000000004</v>
      </c>
      <c r="K53" s="36">
        <v>35.200000000000003</v>
      </c>
    </row>
    <row r="54" spans="1:11" ht="13.95" customHeight="1">
      <c r="A54" s="15" t="s">
        <v>226</v>
      </c>
      <c r="B54" s="45">
        <v>2601104</v>
      </c>
      <c r="C54" s="45">
        <v>549487</v>
      </c>
      <c r="D54" s="45">
        <v>2051616</v>
      </c>
      <c r="E54" s="45">
        <v>229218</v>
      </c>
      <c r="F54" s="45">
        <v>1822398</v>
      </c>
      <c r="G54" s="50">
        <v>50.6</v>
      </c>
      <c r="H54" s="50">
        <v>10.7</v>
      </c>
      <c r="I54" s="50">
        <v>39.9</v>
      </c>
      <c r="J54" s="53">
        <v>4.5</v>
      </c>
      <c r="K54" s="36">
        <v>35.5</v>
      </c>
    </row>
    <row r="55" spans="1:11" ht="13.95" customHeight="1">
      <c r="A55" s="15" t="s">
        <v>225</v>
      </c>
      <c r="B55" s="45">
        <v>2867800</v>
      </c>
      <c r="C55" s="45">
        <v>677084</v>
      </c>
      <c r="D55" s="45">
        <v>2190716</v>
      </c>
      <c r="E55" s="45">
        <v>220088</v>
      </c>
      <c r="F55" s="45">
        <v>1970628</v>
      </c>
      <c r="G55" s="50">
        <v>51.6</v>
      </c>
      <c r="H55" s="50">
        <v>12.2</v>
      </c>
      <c r="I55" s="50">
        <v>39.4</v>
      </c>
      <c r="J55" s="53">
        <v>4</v>
      </c>
      <c r="K55" s="36">
        <v>35.5</v>
      </c>
    </row>
    <row r="56" spans="1:11" ht="13.95" customHeight="1">
      <c r="A56" s="15" t="s">
        <v>224</v>
      </c>
      <c r="B56" s="45">
        <v>3206290</v>
      </c>
      <c r="C56" s="45">
        <v>794733</v>
      </c>
      <c r="D56" s="45">
        <v>2411558</v>
      </c>
      <c r="E56" s="45">
        <v>234410</v>
      </c>
      <c r="F56" s="45">
        <v>2177147</v>
      </c>
      <c r="G56" s="50">
        <v>54.4</v>
      </c>
      <c r="H56" s="50">
        <v>13.5</v>
      </c>
      <c r="I56" s="50">
        <v>40.9</v>
      </c>
      <c r="J56" s="53">
        <v>4</v>
      </c>
      <c r="K56" s="36">
        <v>36.9</v>
      </c>
    </row>
    <row r="57" spans="1:11" ht="13.95" customHeight="1">
      <c r="A57" s="15" t="s">
        <v>223</v>
      </c>
      <c r="B57" s="45">
        <v>3598178</v>
      </c>
      <c r="C57" s="45">
        <v>909179</v>
      </c>
      <c r="D57" s="45">
        <v>2688999</v>
      </c>
      <c r="E57" s="45">
        <v>258591</v>
      </c>
      <c r="F57" s="45">
        <v>2430408</v>
      </c>
      <c r="G57" s="50">
        <v>59.1</v>
      </c>
      <c r="H57" s="50">
        <v>14.9</v>
      </c>
      <c r="I57" s="50">
        <v>44.1</v>
      </c>
      <c r="J57" s="53">
        <v>4.2</v>
      </c>
      <c r="K57" s="36">
        <v>39.9</v>
      </c>
    </row>
    <row r="58" spans="1:11" ht="13.95" customHeight="1">
      <c r="A58" s="15" t="s">
        <v>222</v>
      </c>
      <c r="B58" s="45">
        <v>4001787</v>
      </c>
      <c r="C58" s="45">
        <v>1002050</v>
      </c>
      <c r="D58" s="45">
        <v>2999737</v>
      </c>
      <c r="E58" s="45">
        <v>296397</v>
      </c>
      <c r="F58" s="45">
        <v>2703341</v>
      </c>
      <c r="G58" s="50">
        <v>62.4</v>
      </c>
      <c r="H58" s="50">
        <v>15.6</v>
      </c>
      <c r="I58" s="50">
        <v>46.8</v>
      </c>
      <c r="J58" s="53">
        <v>4.5999999999999996</v>
      </c>
      <c r="K58" s="36">
        <v>42.1</v>
      </c>
    </row>
    <row r="59" spans="1:11" ht="13.95" customHeight="1">
      <c r="A59" s="15" t="s">
        <v>221</v>
      </c>
      <c r="B59" s="45">
        <v>4351044</v>
      </c>
      <c r="C59" s="45">
        <v>1102647</v>
      </c>
      <c r="D59" s="45">
        <v>3248396</v>
      </c>
      <c r="E59" s="45">
        <v>325653</v>
      </c>
      <c r="F59" s="45">
        <v>2922744</v>
      </c>
      <c r="G59" s="50">
        <v>64.2</v>
      </c>
      <c r="H59" s="50">
        <v>16.3</v>
      </c>
      <c r="I59" s="50">
        <v>47.9</v>
      </c>
      <c r="J59" s="53">
        <v>4.8</v>
      </c>
      <c r="K59" s="36">
        <v>43.1</v>
      </c>
    </row>
    <row r="60" spans="1:11" ht="13.95" customHeight="1">
      <c r="A60" s="15" t="s">
        <v>220</v>
      </c>
      <c r="B60" s="45">
        <v>4643307</v>
      </c>
      <c r="C60" s="45">
        <v>1210242</v>
      </c>
      <c r="D60" s="45">
        <v>3433065</v>
      </c>
      <c r="E60" s="45">
        <v>355150</v>
      </c>
      <c r="F60" s="45">
        <v>3077915</v>
      </c>
      <c r="G60" s="50">
        <v>64.7</v>
      </c>
      <c r="H60" s="50">
        <v>16.899999999999999</v>
      </c>
      <c r="I60" s="50">
        <v>47.8</v>
      </c>
      <c r="J60" s="53">
        <v>4.9000000000000004</v>
      </c>
      <c r="K60" s="36">
        <v>42.9</v>
      </c>
    </row>
    <row r="61" spans="1:11" ht="13.95" customHeight="1">
      <c r="A61" s="15" t="s">
        <v>219</v>
      </c>
      <c r="B61" s="45">
        <v>4920586</v>
      </c>
      <c r="C61" s="45">
        <v>1316208</v>
      </c>
      <c r="D61" s="45">
        <v>3604378</v>
      </c>
      <c r="E61" s="45">
        <v>374114</v>
      </c>
      <c r="F61" s="45">
        <v>3230264</v>
      </c>
      <c r="G61" s="50">
        <v>65.099999999999994</v>
      </c>
      <c r="H61" s="50">
        <v>17.399999999999999</v>
      </c>
      <c r="I61" s="50">
        <v>47.7</v>
      </c>
      <c r="J61" s="53">
        <v>4.9000000000000004</v>
      </c>
      <c r="K61" s="36">
        <v>42.7</v>
      </c>
    </row>
    <row r="62" spans="1:11" ht="13.95" customHeight="1">
      <c r="A62" s="15" t="s">
        <v>218</v>
      </c>
      <c r="B62" s="45">
        <v>5181465</v>
      </c>
      <c r="C62" s="45">
        <v>1447392</v>
      </c>
      <c r="D62" s="45">
        <v>3734073</v>
      </c>
      <c r="E62" s="45">
        <v>390924</v>
      </c>
      <c r="F62" s="45">
        <v>3343149</v>
      </c>
      <c r="G62" s="50">
        <v>65.2</v>
      </c>
      <c r="H62" s="50">
        <v>18.2</v>
      </c>
      <c r="I62" s="50">
        <v>47</v>
      </c>
      <c r="J62" s="53">
        <v>4.9000000000000004</v>
      </c>
      <c r="K62" s="36">
        <v>42</v>
      </c>
    </row>
    <row r="63" spans="1:11" ht="13.95" customHeight="1">
      <c r="A63" s="15" t="s">
        <v>217</v>
      </c>
      <c r="B63" s="45">
        <v>5369206</v>
      </c>
      <c r="C63" s="45">
        <v>1596862</v>
      </c>
      <c r="D63" s="45">
        <v>3772344</v>
      </c>
      <c r="E63" s="45">
        <v>424518</v>
      </c>
      <c r="F63" s="45">
        <v>3347826</v>
      </c>
      <c r="G63" s="50">
        <v>63.5</v>
      </c>
      <c r="H63" s="50">
        <v>18.899999999999999</v>
      </c>
      <c r="I63" s="50">
        <v>44.6</v>
      </c>
      <c r="J63" s="53">
        <v>5</v>
      </c>
      <c r="K63" s="36">
        <v>39.6</v>
      </c>
    </row>
    <row r="64" spans="1:11" ht="13.95" customHeight="1">
      <c r="A64" s="15" t="s">
        <v>216</v>
      </c>
      <c r="B64" s="45">
        <v>5478189</v>
      </c>
      <c r="C64" s="45">
        <v>1757090</v>
      </c>
      <c r="D64" s="45">
        <v>3721099</v>
      </c>
      <c r="E64" s="45">
        <v>458182</v>
      </c>
      <c r="F64" s="45">
        <v>3262917</v>
      </c>
      <c r="G64" s="50">
        <v>61.3</v>
      </c>
      <c r="H64" s="50">
        <v>19.7</v>
      </c>
      <c r="I64" s="50">
        <v>41.7</v>
      </c>
      <c r="J64" s="53">
        <v>5.0999999999999996</v>
      </c>
      <c r="K64" s="36">
        <v>36.5</v>
      </c>
    </row>
    <row r="65" spans="1:11" ht="13.95" customHeight="1">
      <c r="A65" s="15" t="s">
        <v>215</v>
      </c>
      <c r="B65" s="45">
        <v>5605523</v>
      </c>
      <c r="C65" s="45">
        <v>1973160</v>
      </c>
      <c r="D65" s="45">
        <v>3632363</v>
      </c>
      <c r="E65" s="45">
        <v>496644</v>
      </c>
      <c r="F65" s="45">
        <v>3135719</v>
      </c>
      <c r="G65" s="50">
        <v>59.1</v>
      </c>
      <c r="H65" s="50">
        <v>20.8</v>
      </c>
      <c r="I65" s="50">
        <v>38.299999999999997</v>
      </c>
      <c r="J65" s="53">
        <v>5.2</v>
      </c>
      <c r="K65" s="36">
        <v>33.1</v>
      </c>
    </row>
    <row r="66" spans="1:11" ht="13.95" customHeight="1">
      <c r="A66" s="15" t="s">
        <v>214</v>
      </c>
      <c r="B66" s="45">
        <v>5628700</v>
      </c>
      <c r="C66" s="45">
        <v>2218896</v>
      </c>
      <c r="D66" s="45">
        <v>3409804</v>
      </c>
      <c r="E66" s="45">
        <v>511413</v>
      </c>
      <c r="F66" s="45">
        <v>2898391</v>
      </c>
      <c r="G66" s="50">
        <v>55.6</v>
      </c>
      <c r="H66" s="50">
        <v>21.9</v>
      </c>
      <c r="I66" s="50">
        <v>33.700000000000003</v>
      </c>
      <c r="J66" s="53">
        <v>5.0999999999999996</v>
      </c>
      <c r="K66" s="36">
        <v>28.6</v>
      </c>
    </row>
    <row r="67" spans="1:11" ht="13.95" customHeight="1">
      <c r="A67" s="15" t="s">
        <v>213</v>
      </c>
      <c r="B67" s="45">
        <v>5769881</v>
      </c>
      <c r="C67" s="45">
        <v>2450266</v>
      </c>
      <c r="D67" s="45">
        <v>3319615</v>
      </c>
      <c r="E67" s="45">
        <v>534135</v>
      </c>
      <c r="F67" s="45">
        <v>2785480</v>
      </c>
      <c r="G67" s="50">
        <v>54.8</v>
      </c>
      <c r="H67" s="50">
        <v>23.3</v>
      </c>
      <c r="I67" s="50">
        <v>31.5</v>
      </c>
      <c r="J67" s="53">
        <v>5.0999999999999996</v>
      </c>
      <c r="K67" s="36">
        <v>26.5</v>
      </c>
    </row>
    <row r="68" spans="1:11" ht="13.95" customHeight="1">
      <c r="A68" s="15" t="s">
        <v>212</v>
      </c>
      <c r="B68" s="45">
        <v>6198401</v>
      </c>
      <c r="C68" s="45">
        <v>2657974</v>
      </c>
      <c r="D68" s="45">
        <v>3540427</v>
      </c>
      <c r="E68" s="45">
        <v>604191</v>
      </c>
      <c r="F68" s="45">
        <v>2936235</v>
      </c>
      <c r="G68" s="50">
        <v>57.2</v>
      </c>
      <c r="H68" s="50">
        <v>24.5</v>
      </c>
      <c r="I68" s="50">
        <v>32.700000000000003</v>
      </c>
      <c r="J68" s="53">
        <v>5.6</v>
      </c>
      <c r="K68" s="36">
        <v>27.1</v>
      </c>
    </row>
    <row r="69" spans="1:11" ht="13.95" customHeight="1">
      <c r="A69" s="15" t="s">
        <v>211</v>
      </c>
      <c r="B69" s="45">
        <v>6760014</v>
      </c>
      <c r="C69" s="45">
        <v>2846570</v>
      </c>
      <c r="D69" s="45">
        <v>3913443</v>
      </c>
      <c r="E69" s="45">
        <v>656116</v>
      </c>
      <c r="F69" s="45">
        <v>3257327</v>
      </c>
      <c r="G69" s="50">
        <v>59.9</v>
      </c>
      <c r="H69" s="50">
        <v>25.2</v>
      </c>
      <c r="I69" s="50">
        <v>34.700000000000003</v>
      </c>
      <c r="J69" s="53">
        <v>5.8</v>
      </c>
      <c r="K69" s="36">
        <v>28.9</v>
      </c>
    </row>
    <row r="70" spans="1:11" ht="13.95" customHeight="1">
      <c r="A70" s="15" t="s">
        <v>210</v>
      </c>
      <c r="B70" s="45">
        <v>7354657</v>
      </c>
      <c r="C70" s="45">
        <v>3059113</v>
      </c>
      <c r="D70" s="45">
        <v>4295544</v>
      </c>
      <c r="E70" s="45">
        <v>700341</v>
      </c>
      <c r="F70" s="45">
        <v>3595203</v>
      </c>
      <c r="G70" s="50">
        <v>61.1</v>
      </c>
      <c r="H70" s="50">
        <v>25.4</v>
      </c>
      <c r="I70" s="50">
        <v>35.700000000000003</v>
      </c>
      <c r="J70" s="53">
        <v>5.8</v>
      </c>
      <c r="K70" s="36">
        <v>29.9</v>
      </c>
    </row>
    <row r="71" spans="1:11" ht="13.95" customHeight="1">
      <c r="A71" s="15" t="s">
        <v>209</v>
      </c>
      <c r="B71" s="45">
        <v>7905300</v>
      </c>
      <c r="C71" s="45">
        <v>3313088</v>
      </c>
      <c r="D71" s="45">
        <v>4592212</v>
      </c>
      <c r="E71" s="45">
        <v>736360</v>
      </c>
      <c r="F71" s="45">
        <v>3855852</v>
      </c>
      <c r="G71" s="50">
        <v>61.6</v>
      </c>
      <c r="H71" s="50">
        <v>25.8</v>
      </c>
      <c r="I71" s="50">
        <v>35.799999999999997</v>
      </c>
      <c r="J71" s="53">
        <v>5.7</v>
      </c>
      <c r="K71" s="36">
        <v>30</v>
      </c>
    </row>
    <row r="72" spans="1:11" ht="13.95" customHeight="1">
      <c r="A72" s="15" t="s">
        <v>208</v>
      </c>
      <c r="B72" s="45">
        <v>8451350</v>
      </c>
      <c r="C72" s="45">
        <v>3622378</v>
      </c>
      <c r="D72" s="45">
        <v>4828972</v>
      </c>
      <c r="E72" s="45">
        <v>768924</v>
      </c>
      <c r="F72" s="45">
        <v>4060048</v>
      </c>
      <c r="G72" s="50">
        <v>62</v>
      </c>
      <c r="H72" s="50">
        <v>26.6</v>
      </c>
      <c r="I72" s="50">
        <v>35.4</v>
      </c>
      <c r="J72" s="53">
        <v>5.6</v>
      </c>
      <c r="K72" s="36">
        <v>29.8</v>
      </c>
    </row>
    <row r="73" spans="1:11" ht="13.95" customHeight="1">
      <c r="A73" s="15" t="s">
        <v>207</v>
      </c>
      <c r="B73" s="45">
        <v>8950744</v>
      </c>
      <c r="C73" s="45">
        <v>3915615</v>
      </c>
      <c r="D73" s="45">
        <v>5035129</v>
      </c>
      <c r="E73" s="45">
        <v>779632</v>
      </c>
      <c r="F73" s="45">
        <v>4255497</v>
      </c>
      <c r="G73" s="50">
        <v>62.6</v>
      </c>
      <c r="H73" s="50">
        <v>27.4</v>
      </c>
      <c r="I73" s="50">
        <v>35.200000000000003</v>
      </c>
      <c r="J73" s="53">
        <v>5.4</v>
      </c>
      <c r="K73" s="36">
        <v>29.7</v>
      </c>
    </row>
    <row r="74" spans="1:11" ht="13.95" customHeight="1">
      <c r="A74" s="15" t="s">
        <v>206</v>
      </c>
      <c r="B74" s="45">
        <v>9986082</v>
      </c>
      <c r="C74" s="45">
        <v>4183032</v>
      </c>
      <c r="D74" s="45">
        <v>5803050</v>
      </c>
      <c r="E74" s="45">
        <v>491127</v>
      </c>
      <c r="F74" s="45">
        <v>5311923</v>
      </c>
      <c r="G74" s="50">
        <v>67.5</v>
      </c>
      <c r="H74" s="50">
        <v>28.3</v>
      </c>
      <c r="I74" s="50">
        <v>39.200000000000003</v>
      </c>
      <c r="J74" s="53">
        <v>3.3</v>
      </c>
      <c r="K74" s="36">
        <v>35.9</v>
      </c>
    </row>
    <row r="75" spans="1:11" ht="13.95" customHeight="1">
      <c r="A75" s="15" t="s">
        <v>205</v>
      </c>
      <c r="B75" s="45">
        <v>11875851</v>
      </c>
      <c r="C75" s="45">
        <v>4331144</v>
      </c>
      <c r="D75" s="45">
        <v>7544707</v>
      </c>
      <c r="E75" s="45">
        <v>769160</v>
      </c>
      <c r="F75" s="45">
        <v>6775547</v>
      </c>
      <c r="G75" s="50">
        <v>82.1</v>
      </c>
      <c r="H75" s="50">
        <v>29.9</v>
      </c>
      <c r="I75" s="50">
        <v>52.2</v>
      </c>
      <c r="J75" s="53">
        <v>5.3</v>
      </c>
      <c r="K75" s="36">
        <v>46.8</v>
      </c>
    </row>
    <row r="76" spans="1:11" ht="13.95" customHeight="1">
      <c r="A76" s="15" t="s">
        <v>204</v>
      </c>
      <c r="B76" s="45">
        <v>13528807</v>
      </c>
      <c r="C76" s="45">
        <v>4509926</v>
      </c>
      <c r="D76" s="45">
        <v>9018882</v>
      </c>
      <c r="E76" s="45">
        <v>811669</v>
      </c>
      <c r="F76" s="45">
        <v>8207213</v>
      </c>
      <c r="G76" s="50">
        <v>90.9</v>
      </c>
      <c r="H76" s="50">
        <v>30.3</v>
      </c>
      <c r="I76" s="50">
        <v>60.6</v>
      </c>
      <c r="J76" s="53">
        <v>5.5</v>
      </c>
      <c r="K76" s="36">
        <v>55.1</v>
      </c>
    </row>
    <row r="77" spans="1:11" ht="13.95" customHeight="1">
      <c r="A77" s="15" t="s">
        <v>203</v>
      </c>
      <c r="B77" s="45">
        <v>14764222</v>
      </c>
      <c r="C77" s="45">
        <v>4636035</v>
      </c>
      <c r="D77" s="45">
        <v>10128187</v>
      </c>
      <c r="E77" s="45">
        <v>1664660</v>
      </c>
      <c r="F77" s="45">
        <v>8463527</v>
      </c>
      <c r="G77" s="50">
        <v>95.5</v>
      </c>
      <c r="H77" s="50">
        <v>30</v>
      </c>
      <c r="I77" s="50">
        <v>65.5</v>
      </c>
      <c r="J77" s="53">
        <v>10.8</v>
      </c>
      <c r="K77" s="36">
        <v>54.7</v>
      </c>
    </row>
    <row r="78" spans="1:11" ht="13.95" customHeight="1">
      <c r="A78" s="15" t="s">
        <v>202</v>
      </c>
      <c r="B78" s="45">
        <v>16050921</v>
      </c>
      <c r="C78" s="45">
        <v>4769790</v>
      </c>
      <c r="D78" s="45">
        <v>11281131</v>
      </c>
      <c r="E78" s="45">
        <v>1645285</v>
      </c>
      <c r="F78" s="45">
        <v>9635846</v>
      </c>
      <c r="G78" s="50">
        <v>99.6</v>
      </c>
      <c r="H78" s="50">
        <v>29.6</v>
      </c>
      <c r="I78" s="50">
        <v>70</v>
      </c>
      <c r="J78" s="53">
        <v>10.199999999999999</v>
      </c>
      <c r="K78" s="36">
        <v>59.8</v>
      </c>
    </row>
    <row r="79" spans="1:11" ht="13.95" customHeight="1">
      <c r="A79" s="15" t="s">
        <v>201</v>
      </c>
      <c r="B79" s="45">
        <v>16719434</v>
      </c>
      <c r="C79" s="45">
        <v>4736721</v>
      </c>
      <c r="D79" s="45">
        <v>11982713</v>
      </c>
      <c r="E79" s="45">
        <v>2072283</v>
      </c>
      <c r="F79" s="45">
        <v>9910430</v>
      </c>
      <c r="G79" s="50">
        <v>100.3</v>
      </c>
      <c r="H79" s="50">
        <v>28.4</v>
      </c>
      <c r="I79" s="50">
        <v>71.900000000000006</v>
      </c>
      <c r="J79" s="53">
        <v>12.4</v>
      </c>
      <c r="K79" s="36">
        <v>59.5</v>
      </c>
    </row>
    <row r="80" spans="1:11" ht="13.95" customHeight="1">
      <c r="A80" s="15" t="s">
        <v>200</v>
      </c>
      <c r="B80" s="45">
        <v>17794483</v>
      </c>
      <c r="C80" s="45">
        <v>5014584</v>
      </c>
      <c r="D80" s="45">
        <v>12779899</v>
      </c>
      <c r="E80" s="45">
        <v>2451743</v>
      </c>
      <c r="F80" s="45">
        <v>10328156</v>
      </c>
      <c r="G80" s="50">
        <v>102.4</v>
      </c>
      <c r="H80" s="50">
        <v>28.9</v>
      </c>
      <c r="I80" s="50">
        <v>73.599999999999994</v>
      </c>
      <c r="J80" s="53">
        <v>14.1</v>
      </c>
      <c r="K80" s="36">
        <v>59.5</v>
      </c>
    </row>
    <row r="81" spans="1:11" ht="13.95" customHeight="1">
      <c r="A81" s="15" t="s">
        <v>199</v>
      </c>
      <c r="B81" s="45">
        <v>18120106</v>
      </c>
      <c r="C81" s="45">
        <v>5003414</v>
      </c>
      <c r="D81" s="45">
        <v>13116692</v>
      </c>
      <c r="E81" s="45">
        <v>2461947</v>
      </c>
      <c r="F81" s="45">
        <v>10654745</v>
      </c>
      <c r="G81" s="50">
        <v>100.2</v>
      </c>
      <c r="H81" s="50">
        <v>27.7</v>
      </c>
      <c r="I81" s="50">
        <v>72.5</v>
      </c>
      <c r="J81" s="53">
        <v>13.6</v>
      </c>
      <c r="K81" s="36">
        <v>58.9</v>
      </c>
    </row>
    <row r="82" spans="1:11" ht="13.95" customHeight="1">
      <c r="A82" s="15" t="s">
        <v>198</v>
      </c>
      <c r="B82" s="45">
        <v>19539450</v>
      </c>
      <c r="C82" s="45">
        <v>5371826</v>
      </c>
      <c r="D82" s="45">
        <v>14167624</v>
      </c>
      <c r="E82" s="45">
        <v>2463456</v>
      </c>
      <c r="F82" s="45">
        <v>11704168</v>
      </c>
      <c r="G82" s="50">
        <v>105.4</v>
      </c>
      <c r="H82" s="50">
        <v>29</v>
      </c>
      <c r="I82" s="50">
        <v>76.400000000000006</v>
      </c>
      <c r="J82" s="53">
        <v>13.3</v>
      </c>
      <c r="K82" s="36">
        <v>63.1</v>
      </c>
    </row>
    <row r="83" spans="1:11" ht="13.95" customHeight="1">
      <c r="A83" s="15" t="s">
        <v>197</v>
      </c>
      <c r="B83" s="45">
        <v>20205704</v>
      </c>
      <c r="C83" s="45">
        <v>5540265</v>
      </c>
      <c r="D83" s="45">
        <v>14665439</v>
      </c>
      <c r="E83" s="45">
        <v>2465418</v>
      </c>
      <c r="F83" s="45">
        <v>12200021</v>
      </c>
      <c r="G83" s="50">
        <v>105</v>
      </c>
      <c r="H83" s="50">
        <v>28.8</v>
      </c>
      <c r="I83" s="50">
        <v>76.2</v>
      </c>
      <c r="J83" s="53">
        <v>12.8</v>
      </c>
      <c r="K83" s="36">
        <v>63.4</v>
      </c>
    </row>
    <row r="84" spans="1:11" ht="13.95" customHeight="1">
      <c r="A84" s="15" t="s">
        <v>196</v>
      </c>
      <c r="B84" s="45">
        <v>21462277</v>
      </c>
      <c r="C84" s="45">
        <v>5712710</v>
      </c>
      <c r="D84" s="45">
        <v>15749567</v>
      </c>
      <c r="E84" s="45">
        <v>2313209</v>
      </c>
      <c r="F84" s="45">
        <v>13436358</v>
      </c>
      <c r="G84" s="50">
        <v>105.7</v>
      </c>
      <c r="H84" s="50">
        <v>28.1</v>
      </c>
      <c r="I84" s="50">
        <v>77.599999999999994</v>
      </c>
      <c r="J84" s="53">
        <v>11.4</v>
      </c>
      <c r="K84" s="36">
        <v>66.2</v>
      </c>
    </row>
    <row r="85" spans="1:11" ht="13.95" customHeight="1">
      <c r="A85" s="15" t="s">
        <v>195</v>
      </c>
      <c r="B85" s="45">
        <v>22669466</v>
      </c>
      <c r="C85" s="45">
        <v>5868766</v>
      </c>
      <c r="D85" s="45">
        <v>16800700</v>
      </c>
      <c r="E85" s="45">
        <v>2113329</v>
      </c>
      <c r="F85" s="45">
        <v>14687371</v>
      </c>
      <c r="G85" s="50">
        <v>107.1</v>
      </c>
      <c r="H85" s="50">
        <v>27.7</v>
      </c>
      <c r="I85" s="50">
        <v>79.400000000000006</v>
      </c>
      <c r="J85" s="53">
        <v>10</v>
      </c>
      <c r="K85" s="36">
        <v>69.400000000000006</v>
      </c>
    </row>
    <row r="86" spans="1:11" ht="13.95" customHeight="1">
      <c r="A86" s="15" t="s">
        <v>194</v>
      </c>
      <c r="B86" s="45">
        <v>26902455</v>
      </c>
      <c r="C86" s="45">
        <v>5885786</v>
      </c>
      <c r="D86" s="45">
        <v>21016669</v>
      </c>
      <c r="E86" s="45">
        <v>4445477</v>
      </c>
      <c r="F86" s="45">
        <v>16571192</v>
      </c>
      <c r="G86" s="50">
        <v>127.7</v>
      </c>
      <c r="H86" s="50">
        <v>27.9</v>
      </c>
      <c r="I86" s="50">
        <v>99.8</v>
      </c>
      <c r="J86" s="53">
        <v>21.1</v>
      </c>
      <c r="K86" s="36">
        <v>78.7</v>
      </c>
    </row>
    <row r="87" spans="1:11" ht="13.95" customHeight="1">
      <c r="A87" s="15" t="s">
        <v>193</v>
      </c>
      <c r="B87" s="45">
        <v>28385562</v>
      </c>
      <c r="C87" s="45">
        <v>6102745</v>
      </c>
      <c r="D87" s="45">
        <v>22282817</v>
      </c>
      <c r="E87" s="45">
        <v>5433156</v>
      </c>
      <c r="F87" s="45">
        <v>16849661</v>
      </c>
      <c r="G87" s="50">
        <v>125.3</v>
      </c>
      <c r="H87" s="50">
        <v>26.9</v>
      </c>
      <c r="I87" s="50">
        <v>98.4</v>
      </c>
      <c r="J87" s="53">
        <v>24</v>
      </c>
      <c r="K87" s="36">
        <v>74.400000000000006</v>
      </c>
    </row>
    <row r="88" spans="1:11" ht="13.95" customHeight="1">
      <c r="A88" s="15" t="s">
        <v>192</v>
      </c>
      <c r="B88" s="45">
        <v>30838586</v>
      </c>
      <c r="C88" s="45">
        <v>6586229</v>
      </c>
      <c r="D88" s="45">
        <v>24252357</v>
      </c>
      <c r="E88" s="45">
        <v>5634940</v>
      </c>
      <c r="F88" s="45">
        <v>18617417</v>
      </c>
      <c r="G88" s="50">
        <v>123.4</v>
      </c>
      <c r="H88" s="50">
        <v>26.3</v>
      </c>
      <c r="I88" s="50">
        <v>97</v>
      </c>
      <c r="J88" s="53">
        <v>22.5</v>
      </c>
      <c r="K88" s="36">
        <v>74.5</v>
      </c>
    </row>
    <row r="89" spans="1:11" ht="13.95" customHeight="1">
      <c r="A89" s="15" t="s">
        <v>191</v>
      </c>
      <c r="B89" s="45">
        <v>32692918</v>
      </c>
      <c r="C89" s="45">
        <v>6783081</v>
      </c>
      <c r="D89" s="45">
        <v>25909838</v>
      </c>
      <c r="E89" s="45" t="s">
        <v>176</v>
      </c>
      <c r="F89" s="45" t="s">
        <v>176</v>
      </c>
      <c r="G89" s="50">
        <v>124.1</v>
      </c>
      <c r="H89" s="50">
        <v>25.8</v>
      </c>
      <c r="I89" s="50">
        <v>98.4</v>
      </c>
      <c r="J89" s="53" t="s">
        <v>176</v>
      </c>
      <c r="K89" s="36" t="s">
        <v>176</v>
      </c>
    </row>
    <row r="90" spans="1:11" ht="13.95" customHeight="1">
      <c r="A90" s="15" t="s">
        <v>190</v>
      </c>
      <c r="B90" s="45">
        <v>34807699</v>
      </c>
      <c r="C90" s="45">
        <v>7025032</v>
      </c>
      <c r="D90" s="45">
        <v>27782667</v>
      </c>
      <c r="E90" s="45" t="s">
        <v>176</v>
      </c>
      <c r="F90" s="45" t="s">
        <v>176</v>
      </c>
      <c r="G90" s="50">
        <v>127.8</v>
      </c>
      <c r="H90" s="50">
        <v>25.8</v>
      </c>
      <c r="I90" s="50">
        <v>102</v>
      </c>
      <c r="J90" s="53" t="s">
        <v>176</v>
      </c>
      <c r="K90" s="36" t="s">
        <v>176</v>
      </c>
    </row>
    <row r="91" spans="1:11" ht="13.95" customHeight="1">
      <c r="A91" s="15" t="s">
        <v>189</v>
      </c>
      <c r="B91" s="45">
        <v>36820962</v>
      </c>
      <c r="C91" s="45">
        <v>7229310</v>
      </c>
      <c r="D91" s="45">
        <v>29591653</v>
      </c>
      <c r="E91" s="45" t="s">
        <v>176</v>
      </c>
      <c r="F91" s="45" t="s">
        <v>176</v>
      </c>
      <c r="G91" s="50">
        <v>129.5</v>
      </c>
      <c r="H91" s="50">
        <v>25.4</v>
      </c>
      <c r="I91" s="50">
        <v>104.1</v>
      </c>
      <c r="J91" s="53" t="s">
        <v>176</v>
      </c>
      <c r="K91" s="36" t="s">
        <v>176</v>
      </c>
    </row>
    <row r="92" spans="1:11" ht="13.95" customHeight="1">
      <c r="A92" s="15" t="s">
        <v>188</v>
      </c>
      <c r="B92" s="45">
        <v>38674129</v>
      </c>
      <c r="C92" s="45">
        <v>7441367</v>
      </c>
      <c r="D92" s="45">
        <v>31232762</v>
      </c>
      <c r="E92" s="45" t="s">
        <v>176</v>
      </c>
      <c r="F92" s="45" t="s">
        <v>176</v>
      </c>
      <c r="G92" s="50">
        <v>130.30000000000001</v>
      </c>
      <c r="H92" s="50">
        <v>25.1</v>
      </c>
      <c r="I92" s="50">
        <v>105.2</v>
      </c>
      <c r="J92" s="53" t="s">
        <v>176</v>
      </c>
      <c r="K92" s="36" t="s">
        <v>176</v>
      </c>
    </row>
    <row r="93" spans="1:11" ht="13.95" customHeight="1">
      <c r="A93" s="15" t="s">
        <v>187</v>
      </c>
      <c r="B93" s="45">
        <v>40351421</v>
      </c>
      <c r="C93" s="45">
        <v>7500788</v>
      </c>
      <c r="D93" s="45">
        <v>32850633</v>
      </c>
      <c r="E93" s="45" t="s">
        <v>176</v>
      </c>
      <c r="F93" s="45" t="s">
        <v>176</v>
      </c>
      <c r="G93" s="50">
        <v>130.5</v>
      </c>
      <c r="H93" s="50">
        <v>24.3</v>
      </c>
      <c r="I93" s="50">
        <v>106.3</v>
      </c>
      <c r="J93" s="53" t="s">
        <v>176</v>
      </c>
      <c r="K93" s="36" t="s">
        <v>176</v>
      </c>
    </row>
    <row r="94" spans="1:11" ht="13.95" customHeight="1">
      <c r="A94" s="15" t="s">
        <v>186</v>
      </c>
      <c r="B94" s="45">
        <v>41976111</v>
      </c>
      <c r="C94" s="45">
        <v>7459313</v>
      </c>
      <c r="D94" s="45">
        <v>34516798</v>
      </c>
      <c r="E94" s="45" t="s">
        <v>176</v>
      </c>
      <c r="F94" s="45" t="s">
        <v>176</v>
      </c>
      <c r="G94" s="50">
        <v>130.4</v>
      </c>
      <c r="H94" s="50">
        <v>23.2</v>
      </c>
      <c r="I94" s="50">
        <v>107.2</v>
      </c>
      <c r="J94" s="53" t="s">
        <v>176</v>
      </c>
      <c r="K94" s="36" t="s">
        <v>176</v>
      </c>
    </row>
    <row r="95" spans="1:11" ht="14.55" customHeight="1">
      <c r="A95" s="141" t="s">
        <v>388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41"/>
    </row>
  </sheetData>
  <mergeCells count="11">
    <mergeCell ref="A95:K95"/>
    <mergeCell ref="A1:K1"/>
    <mergeCell ref="A2:A4"/>
    <mergeCell ref="B2:F2"/>
    <mergeCell ref="G2:K2"/>
    <mergeCell ref="B3:B4"/>
    <mergeCell ref="C3:C4"/>
    <mergeCell ref="D3:F3"/>
    <mergeCell ref="G3:G4"/>
    <mergeCell ref="H3:H4"/>
    <mergeCell ref="I3:K3"/>
  </mergeCells>
  <printOptions gridLines="1"/>
  <pageMargins left="0.7" right="0.7" top="0.75" bottom="0.75" header="0.3" footer="0.3"/>
  <pageSetup orientation="landscape" useFirstPageNumber="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134CB-E45D-4797-8D2C-69DF07436A8E}">
  <dimension ref="A1:P96"/>
  <sheetViews>
    <sheetView workbookViewId="0">
      <pane xSplit="1" ySplit="5" topLeftCell="B6" activePane="bottomRight" state="frozen"/>
      <selection pane="topRight"/>
      <selection pane="bottomLeft"/>
      <selection pane="bottomRight" sqref="A1:P1"/>
    </sheetView>
  </sheetViews>
  <sheetFormatPr defaultRowHeight="14.4"/>
  <cols>
    <col min="1" max="1" width="13.6640625" style="14" customWidth="1"/>
    <col min="2" max="5" width="10.44140625" style="14" customWidth="1"/>
    <col min="6" max="6" width="11.44140625" style="14" customWidth="1"/>
    <col min="7" max="10" width="10.44140625" style="14" customWidth="1"/>
    <col min="11" max="12" width="10.77734375" style="14" customWidth="1"/>
    <col min="13" max="15" width="10.44140625" style="14" customWidth="1"/>
    <col min="16" max="16" width="11.44140625" style="14" customWidth="1"/>
    <col min="17" max="16384" width="8.88671875" style="14"/>
  </cols>
  <sheetData>
    <row r="1" spans="1:16" ht="19.95" customHeight="1">
      <c r="A1" s="140" t="s">
        <v>380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</row>
    <row r="2" spans="1:16" ht="13.95" customHeight="1">
      <c r="A2" s="147" t="s">
        <v>379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6" ht="13.95" customHeight="1">
      <c r="A3" s="135" t="s">
        <v>378</v>
      </c>
      <c r="B3" s="135" t="s">
        <v>377</v>
      </c>
      <c r="C3" s="135" t="s">
        <v>376</v>
      </c>
      <c r="D3" s="142" t="s">
        <v>375</v>
      </c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ht="34.049999999999997" customHeight="1">
      <c r="A4" s="135"/>
      <c r="B4" s="135"/>
      <c r="C4" s="135"/>
      <c r="D4" s="144" t="s">
        <v>360</v>
      </c>
      <c r="E4" s="144" t="s">
        <v>374</v>
      </c>
      <c r="F4" s="144" t="s">
        <v>373</v>
      </c>
      <c r="G4" s="144" t="s">
        <v>372</v>
      </c>
      <c r="H4" s="144"/>
      <c r="I4" s="144"/>
      <c r="J4" s="139" t="s">
        <v>371</v>
      </c>
      <c r="K4" s="146" t="s">
        <v>370</v>
      </c>
      <c r="L4" s="146" t="s">
        <v>369</v>
      </c>
      <c r="M4" s="146" t="s">
        <v>368</v>
      </c>
      <c r="N4" s="146" t="s">
        <v>367</v>
      </c>
      <c r="O4" s="146"/>
      <c r="P4" s="146"/>
    </row>
    <row r="5" spans="1:16" ht="36" customHeight="1">
      <c r="A5" s="135"/>
      <c r="B5" s="135"/>
      <c r="C5" s="135"/>
      <c r="D5" s="144"/>
      <c r="E5" s="144"/>
      <c r="F5" s="144"/>
      <c r="G5" s="43" t="s">
        <v>360</v>
      </c>
      <c r="H5" s="52" t="s">
        <v>366</v>
      </c>
      <c r="I5" s="46" t="s">
        <v>365</v>
      </c>
      <c r="J5" s="139"/>
      <c r="K5" s="146"/>
      <c r="L5" s="146"/>
      <c r="M5" s="146"/>
      <c r="N5" s="51" t="s">
        <v>360</v>
      </c>
      <c r="O5" s="51" t="s">
        <v>364</v>
      </c>
      <c r="P5" s="51" t="s">
        <v>363</v>
      </c>
    </row>
    <row r="6" spans="1:16" ht="15" customHeight="1">
      <c r="A6" s="39" t="s">
        <v>308</v>
      </c>
      <c r="B6" s="50">
        <v>98.2</v>
      </c>
      <c r="C6" s="49">
        <v>7.7100000000000002E-2</v>
      </c>
      <c r="D6" s="49">
        <v>6.5299999999999997E-2</v>
      </c>
      <c r="E6" s="49">
        <v>6.1400000000000003E-2</v>
      </c>
      <c r="F6" s="49">
        <v>6.6199999999999995E-2</v>
      </c>
      <c r="G6" s="49">
        <v>7.3899999999999993E-2</v>
      </c>
      <c r="H6" s="49">
        <v>7.3899999999999993E-2</v>
      </c>
      <c r="I6" s="49">
        <v>7.3899999999999993E-2</v>
      </c>
      <c r="J6" s="48">
        <v>4.6300000000000001E-2</v>
      </c>
      <c r="K6" s="47">
        <v>7.7100000000000002E-2</v>
      </c>
      <c r="L6" s="47">
        <v>4.4200000000000003E-2</v>
      </c>
      <c r="M6" s="47">
        <v>6.2700000000000006E-2</v>
      </c>
      <c r="N6" s="47">
        <v>0.13780000000000001</v>
      </c>
      <c r="O6" s="47">
        <v>0.14299999999999999</v>
      </c>
      <c r="P6" s="47">
        <v>0.13569999999999999</v>
      </c>
    </row>
    <row r="7" spans="1:16" ht="15" customHeight="1">
      <c r="A7" s="39" t="s">
        <v>307</v>
      </c>
      <c r="B7" s="50">
        <v>116.2</v>
      </c>
      <c r="C7" s="49">
        <v>7.9899999999999999E-2</v>
      </c>
      <c r="D7" s="49">
        <v>7.2400000000000006E-2</v>
      </c>
      <c r="E7" s="49">
        <v>7.5600000000000001E-2</v>
      </c>
      <c r="F7" s="49">
        <v>6.9699999999999998E-2</v>
      </c>
      <c r="G7" s="49">
        <v>7.6600000000000001E-2</v>
      </c>
      <c r="H7" s="49">
        <v>7.6600000000000001E-2</v>
      </c>
      <c r="I7" s="49">
        <v>7.6600000000000001E-2</v>
      </c>
      <c r="J7" s="48">
        <v>4.19E-2</v>
      </c>
      <c r="K7" s="47">
        <v>7.9899999999999999E-2</v>
      </c>
      <c r="L7" s="47">
        <v>4.3900000000000002E-2</v>
      </c>
      <c r="M7" s="47">
        <v>6.4100000000000004E-2</v>
      </c>
      <c r="N7" s="47">
        <v>0.1487</v>
      </c>
      <c r="O7" s="47">
        <v>0.15160000000000001</v>
      </c>
      <c r="P7" s="47">
        <v>0.1421</v>
      </c>
    </row>
    <row r="8" spans="1:16" ht="15" customHeight="1">
      <c r="A8" s="39" t="s">
        <v>306</v>
      </c>
      <c r="B8" s="50">
        <v>147.69999999999999</v>
      </c>
      <c r="C8" s="49">
        <v>8.5900000000000004E-2</v>
      </c>
      <c r="D8" s="49">
        <v>8.2299999999999998E-2</v>
      </c>
      <c r="E8" s="49">
        <v>9.2499999999999999E-2</v>
      </c>
      <c r="F8" s="49">
        <v>6.3299999999999995E-2</v>
      </c>
      <c r="G8" s="49">
        <v>8.3799999999999999E-2</v>
      </c>
      <c r="H8" s="49">
        <v>8.3799999999999999E-2</v>
      </c>
      <c r="I8" s="49">
        <v>8.3799999999999999E-2</v>
      </c>
      <c r="J8" s="48">
        <v>4.1099999999999998E-2</v>
      </c>
      <c r="K8" s="47">
        <v>8.5900000000000004E-2</v>
      </c>
      <c r="L8" s="47">
        <v>4.7100000000000003E-2</v>
      </c>
      <c r="M8" s="47">
        <v>5.5300000000000002E-2</v>
      </c>
      <c r="N8" s="47">
        <v>0.1555</v>
      </c>
      <c r="O8" s="47">
        <v>0.15570000000000001</v>
      </c>
      <c r="P8" s="47">
        <v>0.15329999999999999</v>
      </c>
    </row>
    <row r="9" spans="1:16" ht="15" customHeight="1">
      <c r="A9" s="39" t="s">
        <v>305</v>
      </c>
      <c r="B9" s="50">
        <v>184.6</v>
      </c>
      <c r="C9" s="49">
        <v>9.1499999999999998E-2</v>
      </c>
      <c r="D9" s="49">
        <v>9.1200000000000003E-2</v>
      </c>
      <c r="E9" s="49">
        <v>9.9299999999999999E-2</v>
      </c>
      <c r="F9" s="49">
        <v>6.25E-2</v>
      </c>
      <c r="G9" s="49">
        <v>9.2799999999999994E-2</v>
      </c>
      <c r="H9" s="49">
        <v>9.2799999999999994E-2</v>
      </c>
      <c r="I9" s="49">
        <v>9.2799999999999994E-2</v>
      </c>
      <c r="J9" s="48">
        <v>4.3799999999999999E-2</v>
      </c>
      <c r="K9" s="47">
        <v>9.1499999999999998E-2</v>
      </c>
      <c r="L9" s="47">
        <v>5.16E-2</v>
      </c>
      <c r="M9" s="47">
        <v>5.4199999999999998E-2</v>
      </c>
      <c r="N9" s="47">
        <v>0.1525</v>
      </c>
      <c r="O9" s="47">
        <v>0.1525</v>
      </c>
      <c r="P9" s="47">
        <v>0.15620000000000001</v>
      </c>
    </row>
    <row r="10" spans="1:16" ht="15" customHeight="1">
      <c r="A10" s="39" t="s">
        <v>304</v>
      </c>
      <c r="B10" s="50">
        <v>213.8</v>
      </c>
      <c r="C10" s="49">
        <v>9.4700000000000006E-2</v>
      </c>
      <c r="D10" s="49">
        <v>8.3799999999999999E-2</v>
      </c>
      <c r="E10" s="49">
        <v>8.6900000000000005E-2</v>
      </c>
      <c r="F10" s="49">
        <v>6.7599999999999993E-2</v>
      </c>
      <c r="G10" s="49">
        <v>9.9599999999999994E-2</v>
      </c>
      <c r="H10" s="49">
        <v>9.9599999999999994E-2</v>
      </c>
      <c r="I10" s="49">
        <v>9.9599999999999994E-2</v>
      </c>
      <c r="J10" s="48">
        <v>4.6100000000000002E-2</v>
      </c>
      <c r="K10" s="47">
        <v>9.4700000000000006E-2</v>
      </c>
      <c r="L10" s="47">
        <v>5.6899999999999999E-2</v>
      </c>
      <c r="M10" s="47">
        <v>5.79E-2</v>
      </c>
      <c r="N10" s="47">
        <v>0.14810000000000001</v>
      </c>
      <c r="O10" s="47">
        <v>0.14799999999999999</v>
      </c>
      <c r="P10" s="47">
        <v>0.1633</v>
      </c>
    </row>
    <row r="11" spans="1:16" ht="15" customHeight="1">
      <c r="A11" s="39" t="s">
        <v>303</v>
      </c>
      <c r="B11" s="50">
        <v>226.4</v>
      </c>
      <c r="C11" s="49">
        <v>9.7000000000000003E-2</v>
      </c>
      <c r="D11" s="49">
        <v>7.8799999999999995E-2</v>
      </c>
      <c r="E11" s="49">
        <v>7.9000000000000001E-2</v>
      </c>
      <c r="F11" s="49">
        <v>7.7799999999999994E-2</v>
      </c>
      <c r="G11" s="49">
        <v>0.1048</v>
      </c>
      <c r="H11" s="49">
        <v>0.1048</v>
      </c>
      <c r="I11" s="49">
        <v>0.1045</v>
      </c>
      <c r="J11" s="48">
        <v>4.6600000000000003E-2</v>
      </c>
      <c r="K11" s="47">
        <v>9.7000000000000003E-2</v>
      </c>
      <c r="L11" s="47">
        <v>5.9900000000000002E-2</v>
      </c>
      <c r="M11" s="47">
        <v>6.1400000000000003E-2</v>
      </c>
      <c r="N11" s="47">
        <v>0.1381</v>
      </c>
      <c r="O11" s="47">
        <v>0.13800000000000001</v>
      </c>
      <c r="P11" s="47">
        <v>0.16900000000000001</v>
      </c>
    </row>
    <row r="12" spans="1:16" ht="15" customHeight="1">
      <c r="A12" s="39" t="s">
        <v>302</v>
      </c>
      <c r="B12" s="50">
        <v>228</v>
      </c>
      <c r="C12" s="49">
        <v>0.10440000000000001</v>
      </c>
      <c r="D12" s="49">
        <v>7.9299999999999995E-2</v>
      </c>
      <c r="E12" s="49">
        <v>7.5399999999999995E-2</v>
      </c>
      <c r="F12" s="49">
        <v>9.5799999999999996E-2</v>
      </c>
      <c r="G12" s="49">
        <v>0.1104</v>
      </c>
      <c r="H12" s="49">
        <v>0.1104</v>
      </c>
      <c r="I12" s="49">
        <v>0.11020000000000001</v>
      </c>
      <c r="J12" s="48">
        <v>5.1400000000000001E-2</v>
      </c>
      <c r="K12" s="47">
        <v>0.10440000000000001</v>
      </c>
      <c r="L12" s="47">
        <v>6.2399999999999997E-2</v>
      </c>
      <c r="M12" s="47">
        <v>6.6799999999999998E-2</v>
      </c>
      <c r="N12" s="47">
        <v>0.14019999999999999</v>
      </c>
      <c r="O12" s="47">
        <v>0.13980000000000001</v>
      </c>
      <c r="P12" s="47">
        <v>0.15959999999999999</v>
      </c>
    </row>
    <row r="13" spans="1:16" ht="15" customHeight="1">
      <c r="A13" s="39" t="s">
        <v>301</v>
      </c>
      <c r="B13" s="50">
        <v>238.9</v>
      </c>
      <c r="C13" s="49">
        <v>0.1158</v>
      </c>
      <c r="D13" s="49">
        <v>8.9599999999999999E-2</v>
      </c>
      <c r="E13" s="49">
        <v>8.1299999999999997E-2</v>
      </c>
      <c r="F13" s="49">
        <v>9.5399999999999999E-2</v>
      </c>
      <c r="G13" s="49">
        <v>0.1187</v>
      </c>
      <c r="H13" s="49">
        <v>0.1187</v>
      </c>
      <c r="I13" s="49">
        <v>0.1186</v>
      </c>
      <c r="J13" s="48">
        <v>0.1246</v>
      </c>
      <c r="K13" s="47">
        <v>0.1158</v>
      </c>
      <c r="L13" s="47">
        <v>6.6100000000000006E-2</v>
      </c>
      <c r="M13" s="47">
        <v>6.88E-2</v>
      </c>
      <c r="N13" s="47">
        <v>0.15609999999999999</v>
      </c>
      <c r="O13" s="47">
        <v>0.15570000000000001</v>
      </c>
      <c r="P13" s="47">
        <v>0.15809999999999999</v>
      </c>
    </row>
    <row r="14" spans="1:16" ht="15" customHeight="1">
      <c r="A14" s="39" t="s">
        <v>300</v>
      </c>
      <c r="B14" s="50">
        <v>261.89999999999998</v>
      </c>
      <c r="C14" s="49">
        <v>0.1268</v>
      </c>
      <c r="D14" s="49">
        <v>9.3200000000000005E-2</v>
      </c>
      <c r="E14" s="49">
        <v>7.6300000000000007E-2</v>
      </c>
      <c r="F14" s="49">
        <v>0.1033</v>
      </c>
      <c r="G14" s="49">
        <v>0.12959999999999999</v>
      </c>
      <c r="H14" s="49">
        <v>0.12959999999999999</v>
      </c>
      <c r="I14" s="49">
        <v>0.1295</v>
      </c>
      <c r="J14" s="48">
        <v>7.0000000000000007E-2</v>
      </c>
      <c r="K14" s="47">
        <v>0.1268</v>
      </c>
      <c r="L14" s="47">
        <v>7.1400000000000005E-2</v>
      </c>
      <c r="M14" s="47">
        <v>7.5700000000000003E-2</v>
      </c>
      <c r="N14" s="47">
        <v>0.1736</v>
      </c>
      <c r="O14" s="47">
        <v>0.17080000000000001</v>
      </c>
      <c r="P14" s="47">
        <v>0.184</v>
      </c>
    </row>
    <row r="15" spans="1:16" ht="15" customHeight="1">
      <c r="A15" s="39" t="s">
        <v>299</v>
      </c>
      <c r="B15" s="50">
        <v>276.5</v>
      </c>
      <c r="C15" s="49">
        <v>0.13109999999999999</v>
      </c>
      <c r="D15" s="49">
        <v>8.9599999999999999E-2</v>
      </c>
      <c r="E15" s="49">
        <v>7.5899999999999995E-2</v>
      </c>
      <c r="F15" s="49">
        <v>9.8699999999999996E-2</v>
      </c>
      <c r="G15" s="49">
        <v>0.1331</v>
      </c>
      <c r="H15" s="49">
        <v>0.1331</v>
      </c>
      <c r="I15" s="49">
        <v>0.13300000000000001</v>
      </c>
      <c r="J15" s="48">
        <v>7.3700000000000002E-2</v>
      </c>
      <c r="K15" s="47">
        <v>0.13109999999999999</v>
      </c>
      <c r="L15" s="47">
        <v>6.9400000000000003E-2</v>
      </c>
      <c r="M15" s="47">
        <v>7.3700000000000002E-2</v>
      </c>
      <c r="N15" s="47">
        <v>0.18229999999999999</v>
      </c>
      <c r="O15" s="47">
        <v>0.18</v>
      </c>
      <c r="P15" s="47">
        <v>0.18770000000000001</v>
      </c>
    </row>
    <row r="16" spans="1:16" ht="15" customHeight="1">
      <c r="A16" s="39" t="s">
        <v>298</v>
      </c>
      <c r="B16" s="50">
        <v>278.67500000000001</v>
      </c>
      <c r="C16" s="49">
        <v>0.1293</v>
      </c>
      <c r="D16" s="49">
        <v>9.4100000000000003E-2</v>
      </c>
      <c r="E16" s="49">
        <v>7.6700000000000004E-2</v>
      </c>
      <c r="F16" s="49">
        <v>0.1055</v>
      </c>
      <c r="G16" s="49">
        <v>0.1313</v>
      </c>
      <c r="H16" s="49">
        <v>0.13139999999999999</v>
      </c>
      <c r="I16" s="49">
        <v>0.13089999999999999</v>
      </c>
      <c r="J16" s="48">
        <v>6.9900000000000004E-2</v>
      </c>
      <c r="K16" s="47">
        <v>0.1293</v>
      </c>
      <c r="L16" s="47">
        <v>7.3099999999999998E-2</v>
      </c>
      <c r="M16" s="47">
        <v>7.8799999999999995E-2</v>
      </c>
      <c r="N16" s="47">
        <v>0.1804</v>
      </c>
      <c r="O16" s="47">
        <v>0.17929999999999999</v>
      </c>
      <c r="P16" s="47">
        <v>0.18210000000000001</v>
      </c>
    </row>
    <row r="17" spans="1:16" ht="15" customHeight="1">
      <c r="A17" s="39" t="s">
        <v>297</v>
      </c>
      <c r="B17" s="50">
        <v>327.05</v>
      </c>
      <c r="C17" s="49">
        <v>0.13619999999999999</v>
      </c>
      <c r="D17" s="49">
        <v>9.4700000000000006E-2</v>
      </c>
      <c r="E17" s="49">
        <v>8.1299999999999997E-2</v>
      </c>
      <c r="F17" s="49">
        <v>0.115</v>
      </c>
      <c r="G17" s="49">
        <v>0.13880000000000001</v>
      </c>
      <c r="H17" s="49">
        <v>0.1389</v>
      </c>
      <c r="I17" s="49">
        <v>0.13830000000000001</v>
      </c>
      <c r="J17" s="48">
        <v>8.3599999999999994E-2</v>
      </c>
      <c r="K17" s="47">
        <v>0.13619999999999999</v>
      </c>
      <c r="L17" s="47">
        <v>7.2099999999999997E-2</v>
      </c>
      <c r="M17" s="47">
        <v>8.0500000000000002E-2</v>
      </c>
      <c r="N17" s="47">
        <v>0.19239999999999999</v>
      </c>
      <c r="O17" s="47">
        <v>0.193</v>
      </c>
      <c r="P17" s="47">
        <v>0.1898</v>
      </c>
    </row>
    <row r="18" spans="1:16" ht="15" customHeight="1">
      <c r="A18" s="39" t="s">
        <v>296</v>
      </c>
      <c r="B18" s="50">
        <v>357.1</v>
      </c>
      <c r="C18" s="49">
        <v>0.14169999999999999</v>
      </c>
      <c r="D18" s="49">
        <v>9.4399999999999998E-2</v>
      </c>
      <c r="E18" s="49">
        <v>8.4500000000000006E-2</v>
      </c>
      <c r="F18" s="49">
        <v>0.1258</v>
      </c>
      <c r="G18" s="49">
        <v>0.14430000000000001</v>
      </c>
      <c r="H18" s="49">
        <v>0.14430000000000001</v>
      </c>
      <c r="I18" s="49">
        <v>0.14380000000000001</v>
      </c>
      <c r="J18" s="48">
        <v>8.3900000000000002E-2</v>
      </c>
      <c r="K18" s="47">
        <v>0.14169999999999999</v>
      </c>
      <c r="L18" s="47">
        <v>7.7700000000000005E-2</v>
      </c>
      <c r="M18" s="47">
        <v>8.7800000000000003E-2</v>
      </c>
      <c r="N18" s="47">
        <v>0.2019</v>
      </c>
      <c r="O18" s="47">
        <v>0.20180000000000001</v>
      </c>
      <c r="P18" s="47">
        <v>0.20250000000000001</v>
      </c>
    </row>
    <row r="19" spans="1:16" ht="15" customHeight="1">
      <c r="A19" s="39" t="s">
        <v>295</v>
      </c>
      <c r="B19" s="50">
        <v>382.05</v>
      </c>
      <c r="C19" s="49">
        <v>0.14430000000000001</v>
      </c>
      <c r="D19" s="49">
        <v>0.10150000000000001</v>
      </c>
      <c r="E19" s="49">
        <v>9.3299999999999994E-2</v>
      </c>
      <c r="F19" s="49">
        <v>0.12670000000000001</v>
      </c>
      <c r="G19" s="49">
        <v>0.1464</v>
      </c>
      <c r="H19" s="49">
        <v>0.14649999999999999</v>
      </c>
      <c r="I19" s="49">
        <v>0.14599999999999999</v>
      </c>
      <c r="J19" s="48">
        <v>8.7900000000000006E-2</v>
      </c>
      <c r="K19" s="47">
        <v>0.14430000000000001</v>
      </c>
      <c r="L19" s="47">
        <v>8.2199999999999995E-2</v>
      </c>
      <c r="M19" s="47">
        <v>9.2299999999999993E-2</v>
      </c>
      <c r="N19" s="47">
        <v>0.20449999999999999</v>
      </c>
      <c r="O19" s="47">
        <v>0.20419999999999999</v>
      </c>
      <c r="P19" s="47">
        <v>0.2089</v>
      </c>
    </row>
    <row r="20" spans="1:16" ht="15" customHeight="1">
      <c r="A20" s="39" t="s">
        <v>294</v>
      </c>
      <c r="B20" s="50">
        <v>387.15</v>
      </c>
      <c r="C20" s="49">
        <v>0.14599999999999999</v>
      </c>
      <c r="D20" s="49">
        <v>0.1046</v>
      </c>
      <c r="E20" s="49">
        <v>9.4899999999999998E-2</v>
      </c>
      <c r="F20" s="49">
        <v>0.13650000000000001</v>
      </c>
      <c r="G20" s="49">
        <v>0.14829999999999999</v>
      </c>
      <c r="H20" s="49">
        <v>0.14829999999999999</v>
      </c>
      <c r="I20" s="49">
        <v>0.14810000000000001</v>
      </c>
      <c r="J20" s="48">
        <v>8.4199999999999997E-2</v>
      </c>
      <c r="K20" s="47">
        <v>0.14599999999999999</v>
      </c>
      <c r="L20" s="47">
        <v>8.5099999999999995E-2</v>
      </c>
      <c r="M20" s="47">
        <v>9.8699999999999996E-2</v>
      </c>
      <c r="N20" s="47">
        <v>0.2026</v>
      </c>
      <c r="O20" s="47">
        <v>0.20230000000000001</v>
      </c>
      <c r="P20" s="47">
        <v>0.20730000000000001</v>
      </c>
    </row>
    <row r="21" spans="1:16" ht="15" customHeight="1">
      <c r="A21" s="39" t="s">
        <v>293</v>
      </c>
      <c r="B21" s="50">
        <v>406.32499999999999</v>
      </c>
      <c r="C21" s="49">
        <v>0.14710000000000001</v>
      </c>
      <c r="D21" s="49">
        <v>0.1081</v>
      </c>
      <c r="E21" s="49">
        <v>9.8000000000000004E-2</v>
      </c>
      <c r="F21" s="49">
        <v>0.13039999999999999</v>
      </c>
      <c r="G21" s="49">
        <v>0.1482</v>
      </c>
      <c r="H21" s="49">
        <v>0.1482</v>
      </c>
      <c r="I21" s="49">
        <v>0.14810000000000001</v>
      </c>
      <c r="J21" s="48">
        <v>8.5800000000000001E-2</v>
      </c>
      <c r="K21" s="47">
        <v>0.14710000000000001</v>
      </c>
      <c r="L21" s="47">
        <v>8.7400000000000005E-2</v>
      </c>
      <c r="M21" s="47">
        <v>9.5500000000000002E-2</v>
      </c>
      <c r="N21" s="47">
        <v>0.20830000000000001</v>
      </c>
      <c r="O21" s="47">
        <v>0.20860000000000001</v>
      </c>
      <c r="P21" s="47">
        <v>0.20330000000000001</v>
      </c>
    </row>
    <row r="22" spans="1:16" ht="15" customHeight="1">
      <c r="A22" s="39" t="s">
        <v>292</v>
      </c>
      <c r="B22" s="50">
        <v>438.25</v>
      </c>
      <c r="C22" s="49">
        <v>0.15090000000000001</v>
      </c>
      <c r="D22" s="49">
        <v>0.1129</v>
      </c>
      <c r="E22" s="49">
        <v>0.10390000000000001</v>
      </c>
      <c r="F22" s="49">
        <v>0.13009999999999999</v>
      </c>
      <c r="G22" s="49">
        <v>0.15</v>
      </c>
      <c r="H22" s="49">
        <v>0.15</v>
      </c>
      <c r="I22" s="49">
        <v>0.14990000000000001</v>
      </c>
      <c r="J22" s="48">
        <v>8.7099999999999997E-2</v>
      </c>
      <c r="K22" s="47">
        <v>0.15090000000000001</v>
      </c>
      <c r="L22" s="47">
        <v>8.8400000000000006E-2</v>
      </c>
      <c r="M22" s="47">
        <v>9.5200000000000007E-2</v>
      </c>
      <c r="N22" s="47">
        <v>0.21929999999999999</v>
      </c>
      <c r="O22" s="47">
        <v>0.2198</v>
      </c>
      <c r="P22" s="47">
        <v>0.2107</v>
      </c>
    </row>
    <row r="23" spans="1:16" ht="15" customHeight="1">
      <c r="A23" s="39" t="s">
        <v>291</v>
      </c>
      <c r="B23" s="50">
        <v>463.375</v>
      </c>
      <c r="C23" s="49">
        <v>0.1565</v>
      </c>
      <c r="D23" s="49">
        <v>0.11849999999999999</v>
      </c>
      <c r="E23" s="49">
        <v>0.10929999999999999</v>
      </c>
      <c r="F23" s="49">
        <v>0.1351</v>
      </c>
      <c r="G23" s="49">
        <v>0.1542</v>
      </c>
      <c r="H23" s="49">
        <v>0.1542</v>
      </c>
      <c r="I23" s="49">
        <v>0.15409999999999999</v>
      </c>
      <c r="J23" s="48">
        <v>9.5000000000000001E-2</v>
      </c>
      <c r="K23" s="47">
        <v>0.1565</v>
      </c>
      <c r="L23" s="47">
        <v>9.0399999999999994E-2</v>
      </c>
      <c r="M23" s="47">
        <v>9.8400000000000001E-2</v>
      </c>
      <c r="N23" s="47">
        <v>0.23150000000000001</v>
      </c>
      <c r="O23" s="47">
        <v>0.23219999999999999</v>
      </c>
      <c r="P23" s="47">
        <v>0.22120000000000001</v>
      </c>
    </row>
    <row r="24" spans="1:16" ht="15" customHeight="1">
      <c r="A24" s="39" t="s">
        <v>290</v>
      </c>
      <c r="B24" s="50">
        <v>473.47500000000002</v>
      </c>
      <c r="C24" s="49">
        <v>0.16120000000000001</v>
      </c>
      <c r="D24" s="49">
        <v>0.1255</v>
      </c>
      <c r="E24" s="49">
        <v>0.1144</v>
      </c>
      <c r="F24" s="49">
        <v>0.14399999999999999</v>
      </c>
      <c r="G24" s="49">
        <v>0.1588</v>
      </c>
      <c r="H24" s="49">
        <v>0.1588</v>
      </c>
      <c r="I24" s="49">
        <v>0.15870000000000001</v>
      </c>
      <c r="J24" s="48">
        <v>0.1053</v>
      </c>
      <c r="K24" s="47">
        <v>0.16120000000000001</v>
      </c>
      <c r="L24" s="47">
        <v>9.6799999999999997E-2</v>
      </c>
      <c r="M24" s="47">
        <v>0.107</v>
      </c>
      <c r="N24" s="47">
        <v>0.23880000000000001</v>
      </c>
      <c r="O24" s="47">
        <v>0.2397</v>
      </c>
      <c r="P24" s="47">
        <v>0.22800000000000001</v>
      </c>
    </row>
    <row r="25" spans="1:16" ht="15" customHeight="1">
      <c r="A25" s="39" t="s">
        <v>289</v>
      </c>
      <c r="B25" s="50">
        <v>504.6</v>
      </c>
      <c r="C25" s="49">
        <v>0.16370000000000001</v>
      </c>
      <c r="D25" s="49">
        <v>0.13070000000000001</v>
      </c>
      <c r="E25" s="49">
        <v>0.12230000000000001</v>
      </c>
      <c r="F25" s="49">
        <v>0.1419</v>
      </c>
      <c r="G25" s="49">
        <v>0.161</v>
      </c>
      <c r="H25" s="49">
        <v>0.161</v>
      </c>
      <c r="I25" s="49">
        <v>0.16089999999999999</v>
      </c>
      <c r="J25" s="48">
        <v>0.11260000000000001</v>
      </c>
      <c r="K25" s="47">
        <v>0.16370000000000001</v>
      </c>
      <c r="L25" s="47">
        <v>0.1016</v>
      </c>
      <c r="M25" s="47">
        <v>0.11070000000000001</v>
      </c>
      <c r="N25" s="47">
        <v>0.24299999999999999</v>
      </c>
      <c r="O25" s="47">
        <v>0.24399999999999999</v>
      </c>
      <c r="P25" s="47">
        <v>0.23169999999999999</v>
      </c>
    </row>
    <row r="26" spans="1:16" ht="15" customHeight="1">
      <c r="A26" s="39" t="s">
        <v>288</v>
      </c>
      <c r="B26" s="50">
        <v>534.32500000000005</v>
      </c>
      <c r="C26" s="49">
        <v>0.16589999999999999</v>
      </c>
      <c r="D26" s="49">
        <v>0.13270000000000001</v>
      </c>
      <c r="E26" s="49">
        <v>0.121</v>
      </c>
      <c r="F26" s="49">
        <v>0.1484</v>
      </c>
      <c r="G26" s="49">
        <v>0.16400000000000001</v>
      </c>
      <c r="H26" s="49">
        <v>0.1641</v>
      </c>
      <c r="I26" s="49">
        <v>0.16389999999999999</v>
      </c>
      <c r="J26" s="48">
        <v>0.1132</v>
      </c>
      <c r="K26" s="47">
        <v>0.16589999999999999</v>
      </c>
      <c r="L26" s="47">
        <v>0.1008</v>
      </c>
      <c r="M26" s="47">
        <v>0.1144</v>
      </c>
      <c r="N26" s="47">
        <v>0.2447</v>
      </c>
      <c r="O26" s="47">
        <v>0.24590000000000001</v>
      </c>
      <c r="P26" s="47">
        <v>0.23480000000000001</v>
      </c>
    </row>
    <row r="27" spans="1:16" ht="15" customHeight="1">
      <c r="A27" s="39" t="s">
        <v>287</v>
      </c>
      <c r="B27" s="50">
        <v>546.57500000000005</v>
      </c>
      <c r="C27" s="49">
        <v>0.16819999999999999</v>
      </c>
      <c r="D27" s="49">
        <v>0.13569999999999999</v>
      </c>
      <c r="E27" s="49">
        <v>0.12330000000000001</v>
      </c>
      <c r="F27" s="49">
        <v>0.15140000000000001</v>
      </c>
      <c r="G27" s="49">
        <v>0.1663</v>
      </c>
      <c r="H27" s="49">
        <v>0.1663</v>
      </c>
      <c r="I27" s="49">
        <v>0.16619999999999999</v>
      </c>
      <c r="J27" s="48">
        <v>0.1111</v>
      </c>
      <c r="K27" s="47">
        <v>0.16819999999999999</v>
      </c>
      <c r="L27" s="47">
        <v>0.10580000000000001</v>
      </c>
      <c r="M27" s="47">
        <v>0.1206</v>
      </c>
      <c r="N27" s="47">
        <v>0.24610000000000001</v>
      </c>
      <c r="O27" s="47">
        <v>0.24729999999999999</v>
      </c>
      <c r="P27" s="47">
        <v>0.2366</v>
      </c>
    </row>
    <row r="28" spans="1:16" ht="15" customHeight="1">
      <c r="A28" s="39" t="s">
        <v>252</v>
      </c>
      <c r="B28" s="50">
        <v>585.67499999999995</v>
      </c>
      <c r="C28" s="49">
        <v>0.1699</v>
      </c>
      <c r="D28" s="49">
        <v>0.13589999999999999</v>
      </c>
      <c r="E28" s="49">
        <v>0.1234</v>
      </c>
      <c r="F28" s="49">
        <v>0.15040000000000001</v>
      </c>
      <c r="G28" s="49">
        <v>0.1678</v>
      </c>
      <c r="H28" s="49">
        <v>0.1678</v>
      </c>
      <c r="I28" s="49">
        <v>0.16769999999999999</v>
      </c>
      <c r="J28" s="48">
        <v>0.1115</v>
      </c>
      <c r="K28" s="47">
        <v>0.1699</v>
      </c>
      <c r="L28" s="47">
        <v>0.1079</v>
      </c>
      <c r="M28" s="47">
        <v>0.1225</v>
      </c>
      <c r="N28" s="47">
        <v>0.24809999999999999</v>
      </c>
      <c r="O28" s="47">
        <v>0.24940000000000001</v>
      </c>
      <c r="P28" s="47">
        <v>0.2387</v>
      </c>
    </row>
    <row r="29" spans="1:16" ht="15" customHeight="1">
      <c r="A29" s="39" t="s">
        <v>251</v>
      </c>
      <c r="B29" s="50">
        <v>618.20000000000005</v>
      </c>
      <c r="C29" s="49">
        <v>0.1719</v>
      </c>
      <c r="D29" s="49">
        <v>0.14180000000000001</v>
      </c>
      <c r="E29" s="49">
        <v>0.129</v>
      </c>
      <c r="F29" s="49">
        <v>0.156</v>
      </c>
      <c r="G29" s="49">
        <v>0.16980000000000001</v>
      </c>
      <c r="H29" s="49">
        <v>0.16980000000000001</v>
      </c>
      <c r="I29" s="49">
        <v>0.16969999999999999</v>
      </c>
      <c r="J29" s="48">
        <v>0.11550000000000001</v>
      </c>
      <c r="K29" s="47">
        <v>0.1719</v>
      </c>
      <c r="L29" s="47">
        <v>0.1114</v>
      </c>
      <c r="M29" s="47">
        <v>0.1303</v>
      </c>
      <c r="N29" s="47">
        <v>0.25209999999999999</v>
      </c>
      <c r="O29" s="47">
        <v>0.25359999999999999</v>
      </c>
      <c r="P29" s="47">
        <v>0.24099999999999999</v>
      </c>
    </row>
    <row r="30" spans="1:16" ht="15" customHeight="1">
      <c r="A30" s="39" t="s">
        <v>250</v>
      </c>
      <c r="B30" s="50">
        <v>661.7</v>
      </c>
      <c r="C30" s="49">
        <v>0.1741</v>
      </c>
      <c r="D30" s="49">
        <v>0.14399999999999999</v>
      </c>
      <c r="E30" s="49">
        <v>0.13070000000000001</v>
      </c>
      <c r="F30" s="49">
        <v>0.15790000000000001</v>
      </c>
      <c r="G30" s="49">
        <v>0.17219999999999999</v>
      </c>
      <c r="H30" s="49">
        <v>0.17219999999999999</v>
      </c>
      <c r="I30" s="49">
        <v>0.1721</v>
      </c>
      <c r="J30" s="48">
        <v>0.11749999999999999</v>
      </c>
      <c r="K30" s="47">
        <v>0.1741</v>
      </c>
      <c r="L30" s="47">
        <v>0.115</v>
      </c>
      <c r="M30" s="47">
        <v>0.1366</v>
      </c>
      <c r="N30" s="47">
        <v>0.2525</v>
      </c>
      <c r="O30" s="47">
        <v>0.25380000000000003</v>
      </c>
      <c r="P30" s="47">
        <v>0.24460000000000001</v>
      </c>
    </row>
    <row r="31" spans="1:16" ht="15" customHeight="1">
      <c r="A31" s="39" t="s">
        <v>249</v>
      </c>
      <c r="B31" s="50">
        <v>709.32500000000005</v>
      </c>
      <c r="C31" s="49">
        <v>0.17710000000000001</v>
      </c>
      <c r="D31" s="49">
        <v>0.14599999999999999</v>
      </c>
      <c r="E31" s="49">
        <v>0.1303</v>
      </c>
      <c r="F31" s="49">
        <v>0.1605</v>
      </c>
      <c r="G31" s="49">
        <v>0.17460000000000001</v>
      </c>
      <c r="H31" s="49">
        <v>0.17469999999999999</v>
      </c>
      <c r="I31" s="49">
        <v>0.17449999999999999</v>
      </c>
      <c r="J31" s="48">
        <v>0.1207</v>
      </c>
      <c r="K31" s="47">
        <v>0.17710000000000001</v>
      </c>
      <c r="L31" s="47">
        <v>0.1215</v>
      </c>
      <c r="M31" s="47">
        <v>0.1424</v>
      </c>
      <c r="N31" s="47">
        <v>0.25309999999999999</v>
      </c>
      <c r="O31" s="47">
        <v>0.2545</v>
      </c>
      <c r="P31" s="47">
        <v>0.24679999999999999</v>
      </c>
    </row>
    <row r="32" spans="1:16" ht="15" customHeight="1">
      <c r="A32" s="39" t="s">
        <v>248</v>
      </c>
      <c r="B32" s="50">
        <v>780.47500000000002</v>
      </c>
      <c r="C32" s="49">
        <v>0.18090000000000001</v>
      </c>
      <c r="D32" s="49">
        <v>0.15</v>
      </c>
      <c r="E32" s="49">
        <v>0.13650000000000001</v>
      </c>
      <c r="F32" s="49">
        <v>0.16220000000000001</v>
      </c>
      <c r="G32" s="49">
        <v>0.17780000000000001</v>
      </c>
      <c r="H32" s="49">
        <v>0.17780000000000001</v>
      </c>
      <c r="I32" s="49">
        <v>0.1777</v>
      </c>
      <c r="J32" s="48">
        <v>0.1174</v>
      </c>
      <c r="K32" s="47">
        <v>0.18090000000000001</v>
      </c>
      <c r="L32" s="47">
        <v>0.12559999999999999</v>
      </c>
      <c r="M32" s="47">
        <v>0.1464</v>
      </c>
      <c r="N32" s="47">
        <v>0.25519999999999998</v>
      </c>
      <c r="O32" s="47">
        <v>0.25659999999999999</v>
      </c>
      <c r="P32" s="47">
        <v>0.2482</v>
      </c>
    </row>
    <row r="33" spans="1:16" ht="15" customHeight="1">
      <c r="A33" s="39" t="s">
        <v>247</v>
      </c>
      <c r="B33" s="50">
        <v>836.52499999999998</v>
      </c>
      <c r="C33" s="49">
        <v>0.18640000000000001</v>
      </c>
      <c r="D33" s="49">
        <v>0.15340000000000001</v>
      </c>
      <c r="E33" s="49">
        <v>0.1409</v>
      </c>
      <c r="F33" s="49">
        <v>0.16550000000000001</v>
      </c>
      <c r="G33" s="49">
        <v>0.18260000000000001</v>
      </c>
      <c r="H33" s="49">
        <v>0.18260000000000001</v>
      </c>
      <c r="I33" s="49">
        <v>0.1825</v>
      </c>
      <c r="J33" s="48">
        <v>0.11890000000000001</v>
      </c>
      <c r="K33" s="47">
        <v>0.18640000000000001</v>
      </c>
      <c r="L33" s="47">
        <v>0.1288</v>
      </c>
      <c r="M33" s="47">
        <v>0.14849999999999999</v>
      </c>
      <c r="N33" s="47">
        <v>0.25900000000000001</v>
      </c>
      <c r="O33" s="47">
        <v>0.26</v>
      </c>
      <c r="P33" s="47">
        <v>0.252</v>
      </c>
    </row>
    <row r="34" spans="1:16" ht="15" customHeight="1">
      <c r="A34" s="39" t="s">
        <v>246</v>
      </c>
      <c r="B34" s="50">
        <v>897.57500000000005</v>
      </c>
      <c r="C34" s="49">
        <v>0.19289999999999999</v>
      </c>
      <c r="D34" s="49">
        <v>0.15890000000000001</v>
      </c>
      <c r="E34" s="49">
        <v>0.14760000000000001</v>
      </c>
      <c r="F34" s="49">
        <v>0.1701</v>
      </c>
      <c r="G34" s="49">
        <v>0.18820000000000001</v>
      </c>
      <c r="H34" s="49">
        <v>0.18820000000000001</v>
      </c>
      <c r="I34" s="49">
        <v>0.18809999999999999</v>
      </c>
      <c r="J34" s="48">
        <v>0.1231</v>
      </c>
      <c r="K34" s="47">
        <v>0.19289999999999999</v>
      </c>
      <c r="L34" s="47">
        <v>0.13350000000000001</v>
      </c>
      <c r="M34" s="47">
        <v>0.1517</v>
      </c>
      <c r="N34" s="47">
        <v>0.26469999999999999</v>
      </c>
      <c r="O34" s="47">
        <v>0.26550000000000001</v>
      </c>
      <c r="P34" s="47">
        <v>0.25769999999999998</v>
      </c>
    </row>
    <row r="35" spans="1:16" ht="15" customHeight="1">
      <c r="A35" s="39" t="s">
        <v>245</v>
      </c>
      <c r="B35" s="50">
        <v>980.27499999999998</v>
      </c>
      <c r="C35" s="49">
        <v>0.20169999999999999</v>
      </c>
      <c r="D35" s="49">
        <v>0.16900000000000001</v>
      </c>
      <c r="E35" s="49">
        <v>0.156</v>
      </c>
      <c r="F35" s="49">
        <v>0.18140000000000001</v>
      </c>
      <c r="G35" s="49">
        <v>0.19620000000000001</v>
      </c>
      <c r="H35" s="49">
        <v>0.19620000000000001</v>
      </c>
      <c r="I35" s="49">
        <v>0.1961</v>
      </c>
      <c r="J35" s="48">
        <v>0.1305</v>
      </c>
      <c r="K35" s="47">
        <v>0.20169999999999999</v>
      </c>
      <c r="L35" s="47">
        <v>0.14280000000000001</v>
      </c>
      <c r="M35" s="47">
        <v>0.1633</v>
      </c>
      <c r="N35" s="47">
        <v>0.27479999999999999</v>
      </c>
      <c r="O35" s="47">
        <v>0.27550000000000002</v>
      </c>
      <c r="P35" s="47">
        <v>0.26769999999999999</v>
      </c>
    </row>
    <row r="36" spans="1:16" ht="15" customHeight="1">
      <c r="A36" s="39" t="s">
        <v>244</v>
      </c>
      <c r="B36" s="50">
        <v>1046.675</v>
      </c>
      <c r="C36" s="49">
        <v>0.21249999999999999</v>
      </c>
      <c r="D36" s="49">
        <v>0.1784</v>
      </c>
      <c r="E36" s="49">
        <v>0.16389999999999999</v>
      </c>
      <c r="F36" s="49">
        <v>0.1905</v>
      </c>
      <c r="G36" s="49">
        <v>0.20549999999999999</v>
      </c>
      <c r="H36" s="49">
        <v>0.20549999999999999</v>
      </c>
      <c r="I36" s="49">
        <v>0.2054</v>
      </c>
      <c r="J36" s="48">
        <v>0.13930000000000001</v>
      </c>
      <c r="K36" s="47">
        <v>0.21249999999999999</v>
      </c>
      <c r="L36" s="47">
        <v>0.15459999999999999</v>
      </c>
      <c r="M36" s="47">
        <v>0.17330000000000001</v>
      </c>
      <c r="N36" s="47">
        <v>0.28899999999999998</v>
      </c>
      <c r="O36" s="47">
        <v>0.28970000000000001</v>
      </c>
      <c r="P36" s="47">
        <v>0.28260000000000002</v>
      </c>
    </row>
    <row r="37" spans="1:16" ht="15" customHeight="1">
      <c r="A37" s="39" t="s">
        <v>243</v>
      </c>
      <c r="B37" s="50">
        <v>1116.55</v>
      </c>
      <c r="C37" s="49">
        <v>0.2233</v>
      </c>
      <c r="D37" s="49">
        <v>0.19070000000000001</v>
      </c>
      <c r="E37" s="49">
        <v>0.17419999999999999</v>
      </c>
      <c r="F37" s="49">
        <v>0.20219999999999999</v>
      </c>
      <c r="G37" s="49">
        <v>0.2147</v>
      </c>
      <c r="H37" s="49">
        <v>0.2147</v>
      </c>
      <c r="I37" s="49">
        <v>0.21460000000000001</v>
      </c>
      <c r="J37" s="48">
        <v>0.14910000000000001</v>
      </c>
      <c r="K37" s="47">
        <v>0.2233</v>
      </c>
      <c r="L37" s="47">
        <v>0.17030000000000001</v>
      </c>
      <c r="M37" s="47">
        <v>0.18990000000000001</v>
      </c>
      <c r="N37" s="47">
        <v>0.30690000000000001</v>
      </c>
      <c r="O37" s="47">
        <v>0.30790000000000001</v>
      </c>
      <c r="P37" s="47">
        <v>0.30020000000000002</v>
      </c>
    </row>
    <row r="38" spans="1:16" ht="15" customHeight="1">
      <c r="A38" s="39" t="s">
        <v>242</v>
      </c>
      <c r="B38" s="50">
        <v>1216.25</v>
      </c>
      <c r="C38" s="49">
        <v>0.2339</v>
      </c>
      <c r="D38" s="49">
        <v>0.20319999999999999</v>
      </c>
      <c r="E38" s="49">
        <v>0.1908</v>
      </c>
      <c r="F38" s="49">
        <v>0.21029999999999999</v>
      </c>
      <c r="G38" s="49">
        <v>0.22289999999999999</v>
      </c>
      <c r="H38" s="49">
        <v>0.22289999999999999</v>
      </c>
      <c r="I38" s="49">
        <v>0.2228</v>
      </c>
      <c r="J38" s="48">
        <v>0.15609999999999999</v>
      </c>
      <c r="K38" s="47">
        <v>0.2339</v>
      </c>
      <c r="L38" s="47">
        <v>0.18329999999999999</v>
      </c>
      <c r="M38" s="47">
        <v>0.2021</v>
      </c>
      <c r="N38" s="47">
        <v>0.33019999999999999</v>
      </c>
      <c r="O38" s="47">
        <v>0.33329999999999999</v>
      </c>
      <c r="P38" s="47">
        <v>0.31469999999999998</v>
      </c>
    </row>
    <row r="39" spans="1:16" ht="15" customHeight="1">
      <c r="A39" s="39" t="s">
        <v>241</v>
      </c>
      <c r="B39" s="50">
        <v>1352.7249999999999</v>
      </c>
      <c r="C39" s="49">
        <v>0.24399999999999999</v>
      </c>
      <c r="D39" s="49">
        <v>0.21240000000000001</v>
      </c>
      <c r="E39" s="49">
        <v>0.20419999999999999</v>
      </c>
      <c r="F39" s="49">
        <v>0.21629999999999999</v>
      </c>
      <c r="G39" s="49">
        <v>0.23119999999999999</v>
      </c>
      <c r="H39" s="49">
        <v>0.23119999999999999</v>
      </c>
      <c r="I39" s="49">
        <v>0.2311</v>
      </c>
      <c r="J39" s="48">
        <v>0.15939999999999999</v>
      </c>
      <c r="K39" s="47">
        <v>0.24399999999999999</v>
      </c>
      <c r="L39" s="47">
        <v>0.19400000000000001</v>
      </c>
      <c r="M39" s="47">
        <v>0.21390000000000001</v>
      </c>
      <c r="N39" s="47">
        <v>0.35149999999999998</v>
      </c>
      <c r="O39" s="47">
        <v>0.3569</v>
      </c>
      <c r="P39" s="47">
        <v>0.32800000000000001</v>
      </c>
    </row>
    <row r="40" spans="1:16" ht="15" customHeight="1">
      <c r="A40" s="39" t="s">
        <v>240</v>
      </c>
      <c r="B40" s="50">
        <v>1482.85</v>
      </c>
      <c r="C40" s="49">
        <v>0.26140000000000002</v>
      </c>
      <c r="D40" s="49">
        <v>0.23019999999999999</v>
      </c>
      <c r="E40" s="49">
        <v>0.21809999999999999</v>
      </c>
      <c r="F40" s="49">
        <v>0.23569999999999999</v>
      </c>
      <c r="G40" s="49">
        <v>0.24990000000000001</v>
      </c>
      <c r="H40" s="49">
        <v>0.24990000000000001</v>
      </c>
      <c r="I40" s="49">
        <v>0.24979999999999999</v>
      </c>
      <c r="J40" s="48">
        <v>0.1744</v>
      </c>
      <c r="K40" s="47">
        <v>0.26140000000000002</v>
      </c>
      <c r="L40" s="47">
        <v>0.20580000000000001</v>
      </c>
      <c r="M40" s="47">
        <v>0.2261</v>
      </c>
      <c r="N40" s="47">
        <v>0.3725</v>
      </c>
      <c r="O40" s="47">
        <v>0.37709999999999999</v>
      </c>
      <c r="P40" s="47">
        <v>0.3533</v>
      </c>
    </row>
    <row r="41" spans="1:16" ht="15" customHeight="1">
      <c r="A41" s="39" t="s">
        <v>239</v>
      </c>
      <c r="B41" s="50">
        <v>1606.925</v>
      </c>
      <c r="C41" s="49">
        <v>0.28839999999999999</v>
      </c>
      <c r="D41" s="49">
        <v>0.25259999999999999</v>
      </c>
      <c r="E41" s="49">
        <v>0.23749999999999999</v>
      </c>
      <c r="F41" s="49">
        <v>0.25840000000000002</v>
      </c>
      <c r="G41" s="49">
        <v>0.2757</v>
      </c>
      <c r="H41" s="49">
        <v>0.2757</v>
      </c>
      <c r="I41" s="49">
        <v>0.27560000000000001</v>
      </c>
      <c r="J41" s="48">
        <v>0.19339999999999999</v>
      </c>
      <c r="K41" s="47">
        <v>0.28839999999999999</v>
      </c>
      <c r="L41" s="47">
        <v>0.2213</v>
      </c>
      <c r="M41" s="47">
        <v>0.2412</v>
      </c>
      <c r="N41" s="47">
        <v>0.40489999999999998</v>
      </c>
      <c r="O41" s="47">
        <v>0.4083</v>
      </c>
      <c r="P41" s="47">
        <v>0.39240000000000003</v>
      </c>
    </row>
    <row r="42" spans="1:16" ht="15" customHeight="1">
      <c r="A42" s="39" t="s">
        <v>238</v>
      </c>
      <c r="B42" s="50">
        <v>1786.1</v>
      </c>
      <c r="C42" s="49">
        <v>0.3085</v>
      </c>
      <c r="D42" s="49">
        <v>0.27060000000000001</v>
      </c>
      <c r="E42" s="49">
        <v>0.2525</v>
      </c>
      <c r="F42" s="49">
        <v>0.27689999999999998</v>
      </c>
      <c r="G42" s="49">
        <v>0.29360000000000003</v>
      </c>
      <c r="H42" s="49">
        <v>0.29360000000000003</v>
      </c>
      <c r="I42" s="49">
        <v>0.29349999999999998</v>
      </c>
      <c r="J42" s="48">
        <v>0.20860000000000001</v>
      </c>
      <c r="K42" s="47">
        <v>0.3085</v>
      </c>
      <c r="L42" s="47">
        <v>0.2397</v>
      </c>
      <c r="M42" s="47">
        <v>0.26250000000000001</v>
      </c>
      <c r="N42" s="47">
        <v>0.43020000000000003</v>
      </c>
      <c r="O42" s="47">
        <v>0.43419999999999997</v>
      </c>
      <c r="P42" s="47">
        <v>0.41620000000000001</v>
      </c>
    </row>
    <row r="43" spans="1:16" ht="15" customHeight="1">
      <c r="A43" s="39" t="s">
        <v>1</v>
      </c>
      <c r="B43" s="50">
        <v>471.65</v>
      </c>
      <c r="C43" s="49">
        <v>0.31769999999999998</v>
      </c>
      <c r="D43" s="49">
        <v>0.27739999999999998</v>
      </c>
      <c r="E43" s="49">
        <v>0.25740000000000002</v>
      </c>
      <c r="F43" s="49">
        <v>0.28410000000000002</v>
      </c>
      <c r="G43" s="49">
        <v>0.30280000000000001</v>
      </c>
      <c r="H43" s="49">
        <v>0.30280000000000001</v>
      </c>
      <c r="I43" s="49">
        <v>0.30270000000000002</v>
      </c>
      <c r="J43" s="48">
        <v>0.21629999999999999</v>
      </c>
      <c r="K43" s="47">
        <v>0.31769999999999998</v>
      </c>
      <c r="L43" s="47">
        <v>0.24690000000000001</v>
      </c>
      <c r="M43" s="47">
        <v>0.26819999999999999</v>
      </c>
      <c r="N43" s="47">
        <v>0.44419999999999998</v>
      </c>
      <c r="O43" s="47">
        <v>0.44969999999999999</v>
      </c>
      <c r="P43" s="47">
        <v>0.4274</v>
      </c>
    </row>
    <row r="44" spans="1:16" ht="15" customHeight="1">
      <c r="A44" s="39" t="s">
        <v>237</v>
      </c>
      <c r="B44" s="50">
        <v>2024.325</v>
      </c>
      <c r="C44" s="49">
        <v>0.33079999999999998</v>
      </c>
      <c r="D44" s="49">
        <v>0.29039999999999999</v>
      </c>
      <c r="E44" s="49">
        <v>0.27250000000000002</v>
      </c>
      <c r="F44" s="49">
        <v>0.2964</v>
      </c>
      <c r="G44" s="49">
        <v>0.31569999999999998</v>
      </c>
      <c r="H44" s="49">
        <v>0.31580000000000003</v>
      </c>
      <c r="I44" s="49">
        <v>0.31559999999999999</v>
      </c>
      <c r="J44" s="48">
        <v>0.22370000000000001</v>
      </c>
      <c r="K44" s="47">
        <v>0.33079999999999998</v>
      </c>
      <c r="L44" s="47">
        <v>0.25840000000000002</v>
      </c>
      <c r="M44" s="47">
        <v>0.28199999999999997</v>
      </c>
      <c r="N44" s="47">
        <v>0.4632</v>
      </c>
      <c r="O44" s="47">
        <v>0.46960000000000002</v>
      </c>
      <c r="P44" s="47">
        <v>0.44090000000000001</v>
      </c>
    </row>
    <row r="45" spans="1:16" ht="15" customHeight="1">
      <c r="A45" s="39" t="s">
        <v>236</v>
      </c>
      <c r="B45" s="50">
        <v>2273.4499999999998</v>
      </c>
      <c r="C45" s="49">
        <v>0.35310000000000002</v>
      </c>
      <c r="D45" s="49">
        <v>0.3085</v>
      </c>
      <c r="E45" s="49">
        <v>0.29099999999999998</v>
      </c>
      <c r="F45" s="49">
        <v>0.31409999999999999</v>
      </c>
      <c r="G45" s="49">
        <v>0.33689999999999998</v>
      </c>
      <c r="H45" s="49">
        <v>0.33700000000000002</v>
      </c>
      <c r="I45" s="49">
        <v>0.33679999999999999</v>
      </c>
      <c r="J45" s="48">
        <v>0.2379</v>
      </c>
      <c r="K45" s="47">
        <v>0.35310000000000002</v>
      </c>
      <c r="L45" s="47">
        <v>0.27479999999999999</v>
      </c>
      <c r="M45" s="47">
        <v>0.29770000000000002</v>
      </c>
      <c r="N45" s="47">
        <v>0.49180000000000001</v>
      </c>
      <c r="O45" s="47">
        <v>0.50070000000000003</v>
      </c>
      <c r="P45" s="47">
        <v>0.46339999999999998</v>
      </c>
    </row>
    <row r="46" spans="1:16" ht="15" customHeight="1">
      <c r="A46" s="39" t="s">
        <v>235</v>
      </c>
      <c r="B46" s="50">
        <v>2565.5749999999998</v>
      </c>
      <c r="C46" s="49">
        <v>0.38159999999999999</v>
      </c>
      <c r="D46" s="49">
        <v>0.33539999999999998</v>
      </c>
      <c r="E46" s="49">
        <v>0.31480000000000002</v>
      </c>
      <c r="F46" s="49">
        <v>0.34200000000000003</v>
      </c>
      <c r="G46" s="49">
        <v>0.36480000000000001</v>
      </c>
      <c r="H46" s="49">
        <v>0.3649</v>
      </c>
      <c r="I46" s="49">
        <v>0.36470000000000002</v>
      </c>
      <c r="J46" s="48">
        <v>0.25969999999999999</v>
      </c>
      <c r="K46" s="47">
        <v>0.38159999999999999</v>
      </c>
      <c r="L46" s="47">
        <v>0.29249999999999998</v>
      </c>
      <c r="M46" s="47">
        <v>0.3211</v>
      </c>
      <c r="N46" s="47">
        <v>0.52569999999999995</v>
      </c>
      <c r="O46" s="47">
        <v>0.53500000000000003</v>
      </c>
      <c r="P46" s="47">
        <v>0.49440000000000001</v>
      </c>
    </row>
    <row r="47" spans="1:16" ht="15" customHeight="1">
      <c r="A47" s="39" t="s">
        <v>234</v>
      </c>
      <c r="B47" s="50">
        <v>2791.9</v>
      </c>
      <c r="C47" s="49">
        <v>0.41489999999999999</v>
      </c>
      <c r="D47" s="49">
        <v>0.37080000000000002</v>
      </c>
      <c r="E47" s="49">
        <v>0.34849999999999998</v>
      </c>
      <c r="F47" s="49">
        <v>0.37790000000000001</v>
      </c>
      <c r="G47" s="49">
        <v>0.40339999999999998</v>
      </c>
      <c r="H47" s="49">
        <v>0.40350000000000003</v>
      </c>
      <c r="I47" s="49">
        <v>0.40329999999999999</v>
      </c>
      <c r="J47" s="48">
        <v>0.28889999999999999</v>
      </c>
      <c r="K47" s="47">
        <v>0.41489999999999999</v>
      </c>
      <c r="L47" s="47">
        <v>0.3175</v>
      </c>
      <c r="M47" s="47">
        <v>0.34460000000000002</v>
      </c>
      <c r="N47" s="47">
        <v>0.56520000000000004</v>
      </c>
      <c r="O47" s="47">
        <v>0.57210000000000005</v>
      </c>
      <c r="P47" s="47">
        <v>0.53920000000000001</v>
      </c>
    </row>
    <row r="48" spans="1:16" ht="15" customHeight="1">
      <c r="A48" s="39" t="s">
        <v>233</v>
      </c>
      <c r="B48" s="50">
        <v>3133.2249999999999</v>
      </c>
      <c r="C48" s="49">
        <v>0.4556</v>
      </c>
      <c r="D48" s="49">
        <v>0.4118</v>
      </c>
      <c r="E48" s="49">
        <v>0.38650000000000001</v>
      </c>
      <c r="F48" s="49">
        <v>0.42009999999999997</v>
      </c>
      <c r="G48" s="49">
        <v>0.44269999999999998</v>
      </c>
      <c r="H48" s="49">
        <v>0.44269999999999998</v>
      </c>
      <c r="I48" s="49">
        <v>0.4425</v>
      </c>
      <c r="J48" s="48">
        <v>0.32300000000000001</v>
      </c>
      <c r="K48" s="47">
        <v>0.4556</v>
      </c>
      <c r="L48" s="47">
        <v>0.3463</v>
      </c>
      <c r="M48" s="47">
        <v>0.3755</v>
      </c>
      <c r="N48" s="47">
        <v>0.61550000000000005</v>
      </c>
      <c r="O48" s="47">
        <v>0.62229999999999996</v>
      </c>
      <c r="P48" s="47">
        <v>0.58709999999999996</v>
      </c>
    </row>
    <row r="49" spans="1:16" ht="15" customHeight="1">
      <c r="A49" s="39" t="s">
        <v>232</v>
      </c>
      <c r="B49" s="50">
        <v>3313.35</v>
      </c>
      <c r="C49" s="49">
        <v>0.48720000000000002</v>
      </c>
      <c r="D49" s="49">
        <v>0.44340000000000002</v>
      </c>
      <c r="E49" s="49">
        <v>0.42099999999999999</v>
      </c>
      <c r="F49" s="49">
        <v>0.45140000000000002</v>
      </c>
      <c r="G49" s="49">
        <v>0.47010000000000002</v>
      </c>
      <c r="H49" s="49">
        <v>0.47010000000000002</v>
      </c>
      <c r="I49" s="49">
        <v>0.46989999999999998</v>
      </c>
      <c r="J49" s="48">
        <v>0.35210000000000002</v>
      </c>
      <c r="K49" s="47">
        <v>0.48720000000000002</v>
      </c>
      <c r="L49" s="47">
        <v>0.36399999999999999</v>
      </c>
      <c r="M49" s="47">
        <v>0.39439999999999997</v>
      </c>
      <c r="N49" s="47">
        <v>0.66369999999999996</v>
      </c>
      <c r="O49" s="47">
        <v>0.67030000000000001</v>
      </c>
      <c r="P49" s="47">
        <v>0.62919999999999998</v>
      </c>
    </row>
    <row r="50" spans="1:16" ht="15" customHeight="1">
      <c r="A50" s="39" t="s">
        <v>231</v>
      </c>
      <c r="B50" s="50">
        <v>3536</v>
      </c>
      <c r="C50" s="49">
        <v>0.50849999999999995</v>
      </c>
      <c r="D50" s="49">
        <v>0.4652</v>
      </c>
      <c r="E50" s="49">
        <v>0.44169999999999998</v>
      </c>
      <c r="F50" s="49">
        <v>0.47399999999999998</v>
      </c>
      <c r="G50" s="49">
        <v>0.49159999999999998</v>
      </c>
      <c r="H50" s="49">
        <v>0.49159999999999998</v>
      </c>
      <c r="I50" s="49">
        <v>0.4914</v>
      </c>
      <c r="J50" s="48">
        <v>0.37019999999999997</v>
      </c>
      <c r="K50" s="47">
        <v>0.50849999999999995</v>
      </c>
      <c r="L50" s="47">
        <v>0.376</v>
      </c>
      <c r="M50" s="47">
        <v>0.40560000000000002</v>
      </c>
      <c r="N50" s="47">
        <v>0.70279999999999998</v>
      </c>
      <c r="O50" s="47">
        <v>0.71060000000000001</v>
      </c>
      <c r="P50" s="47">
        <v>0.65100000000000002</v>
      </c>
    </row>
    <row r="51" spans="1:16" ht="15" customHeight="1">
      <c r="A51" s="39" t="s">
        <v>230</v>
      </c>
      <c r="B51" s="50">
        <v>3949.1750000000002</v>
      </c>
      <c r="C51" s="49">
        <v>0.52669999999999995</v>
      </c>
      <c r="D51" s="49">
        <v>0.48749999999999999</v>
      </c>
      <c r="E51" s="49">
        <v>0.46450000000000002</v>
      </c>
      <c r="F51" s="49">
        <v>0.4965</v>
      </c>
      <c r="G51" s="49">
        <v>0.51049999999999995</v>
      </c>
      <c r="H51" s="49">
        <v>0.51049999999999995</v>
      </c>
      <c r="I51" s="49">
        <v>0.51029999999999998</v>
      </c>
      <c r="J51" s="48">
        <v>0.3896</v>
      </c>
      <c r="K51" s="47">
        <v>0.52669999999999995</v>
      </c>
      <c r="L51" s="47">
        <v>0.3861</v>
      </c>
      <c r="M51" s="47">
        <v>0.4284</v>
      </c>
      <c r="N51" s="47">
        <v>0.73140000000000005</v>
      </c>
      <c r="O51" s="47">
        <v>0.74150000000000005</v>
      </c>
      <c r="P51" s="47">
        <v>0.66890000000000005</v>
      </c>
    </row>
    <row r="52" spans="1:16" ht="15" customHeight="1">
      <c r="A52" s="39" t="s">
        <v>229</v>
      </c>
      <c r="B52" s="50">
        <v>4265.125</v>
      </c>
      <c r="C52" s="49">
        <v>0.54430000000000001</v>
      </c>
      <c r="D52" s="49">
        <v>0.50539999999999996</v>
      </c>
      <c r="E52" s="49">
        <v>0.48259999999999997</v>
      </c>
      <c r="F52" s="49">
        <v>0.51429999999999998</v>
      </c>
      <c r="G52" s="49">
        <v>0.52839999999999998</v>
      </c>
      <c r="H52" s="49">
        <v>0.52839999999999998</v>
      </c>
      <c r="I52" s="49">
        <v>0.52810000000000001</v>
      </c>
      <c r="J52" s="48">
        <v>0.40600000000000003</v>
      </c>
      <c r="K52" s="47">
        <v>0.54430000000000001</v>
      </c>
      <c r="L52" s="47">
        <v>0.40260000000000001</v>
      </c>
      <c r="M52" s="47">
        <v>0.44669999999999999</v>
      </c>
      <c r="N52" s="47">
        <v>0.73819999999999997</v>
      </c>
      <c r="O52" s="47">
        <v>0.74739999999999995</v>
      </c>
      <c r="P52" s="47">
        <v>0.68379999999999996</v>
      </c>
    </row>
    <row r="53" spans="1:16" ht="15" customHeight="1">
      <c r="A53" s="39" t="s">
        <v>228</v>
      </c>
      <c r="B53" s="50">
        <v>4526.25</v>
      </c>
      <c r="C53" s="49">
        <v>0.55659999999999998</v>
      </c>
      <c r="D53" s="49">
        <v>0.5161</v>
      </c>
      <c r="E53" s="49">
        <v>0.49349999999999999</v>
      </c>
      <c r="F53" s="49">
        <v>0.5252</v>
      </c>
      <c r="G53" s="49">
        <v>0.54220000000000002</v>
      </c>
      <c r="H53" s="49">
        <v>0.54220000000000002</v>
      </c>
      <c r="I53" s="49">
        <v>0.54190000000000005</v>
      </c>
      <c r="J53" s="48">
        <v>0.42059999999999997</v>
      </c>
      <c r="K53" s="47">
        <v>0.55659999999999998</v>
      </c>
      <c r="L53" s="47">
        <v>0.40749999999999997</v>
      </c>
      <c r="M53" s="47">
        <v>0.44669999999999999</v>
      </c>
      <c r="N53" s="47">
        <v>0.73299999999999998</v>
      </c>
      <c r="O53" s="47">
        <v>0.7389</v>
      </c>
      <c r="P53" s="47">
        <v>0.69210000000000005</v>
      </c>
    </row>
    <row r="54" spans="1:16" ht="15" customHeight="1">
      <c r="A54" s="39" t="s">
        <v>227</v>
      </c>
      <c r="B54" s="50">
        <v>4767.6499999999996</v>
      </c>
      <c r="C54" s="49">
        <v>0.56899999999999995</v>
      </c>
      <c r="D54" s="49">
        <v>0.53080000000000005</v>
      </c>
      <c r="E54" s="49">
        <v>0.50070000000000003</v>
      </c>
      <c r="F54" s="49">
        <v>0.54359999999999997</v>
      </c>
      <c r="G54" s="49">
        <v>0.55600000000000005</v>
      </c>
      <c r="H54" s="49">
        <v>0.55610000000000004</v>
      </c>
      <c r="I54" s="49">
        <v>0.55579999999999996</v>
      </c>
      <c r="J54" s="48">
        <v>0.44209999999999999</v>
      </c>
      <c r="K54" s="47">
        <v>0.56899999999999995</v>
      </c>
      <c r="L54" s="47">
        <v>0.40910000000000002</v>
      </c>
      <c r="M54" s="47">
        <v>0.45619999999999999</v>
      </c>
      <c r="N54" s="47">
        <v>0.7258</v>
      </c>
      <c r="O54" s="47">
        <v>0.72950000000000004</v>
      </c>
      <c r="P54" s="47">
        <v>0.7016</v>
      </c>
    </row>
    <row r="55" spans="1:16" ht="15" customHeight="1">
      <c r="A55" s="39" t="s">
        <v>226</v>
      </c>
      <c r="B55" s="50">
        <v>5138.55</v>
      </c>
      <c r="C55" s="49">
        <v>0.58740000000000003</v>
      </c>
      <c r="D55" s="49">
        <v>0.54910000000000003</v>
      </c>
      <c r="E55" s="49">
        <v>0.51329999999999998</v>
      </c>
      <c r="F55" s="49">
        <v>0.56379999999999997</v>
      </c>
      <c r="G55" s="49">
        <v>0.57709999999999995</v>
      </c>
      <c r="H55" s="49">
        <v>0.57720000000000005</v>
      </c>
      <c r="I55" s="49">
        <v>0.57669999999999999</v>
      </c>
      <c r="J55" s="48">
        <v>0.45900000000000002</v>
      </c>
      <c r="K55" s="47">
        <v>0.58740000000000003</v>
      </c>
      <c r="L55" s="47">
        <v>0.42199999999999999</v>
      </c>
      <c r="M55" s="47">
        <v>0.47399999999999998</v>
      </c>
      <c r="N55" s="47">
        <v>0.72719999999999996</v>
      </c>
      <c r="O55" s="47">
        <v>0.72819999999999996</v>
      </c>
      <c r="P55" s="47">
        <v>0.72160000000000002</v>
      </c>
    </row>
    <row r="56" spans="1:16" ht="15" customHeight="1">
      <c r="A56" s="39" t="s">
        <v>225</v>
      </c>
      <c r="B56" s="50">
        <v>5554.6750000000002</v>
      </c>
      <c r="C56" s="49">
        <v>0.61119999999999997</v>
      </c>
      <c r="D56" s="49">
        <v>0.57089999999999996</v>
      </c>
      <c r="E56" s="49">
        <v>0.53310000000000002</v>
      </c>
      <c r="F56" s="49">
        <v>0.58589999999999998</v>
      </c>
      <c r="G56" s="49">
        <v>0.6028</v>
      </c>
      <c r="H56" s="49">
        <v>0.60289999999999999</v>
      </c>
      <c r="I56" s="49">
        <v>0.60189999999999999</v>
      </c>
      <c r="J56" s="48">
        <v>0.47820000000000001</v>
      </c>
      <c r="K56" s="47">
        <v>0.61119999999999997</v>
      </c>
      <c r="L56" s="47">
        <v>0.43280000000000002</v>
      </c>
      <c r="M56" s="47">
        <v>0.48209999999999997</v>
      </c>
      <c r="N56" s="47">
        <v>0.74370000000000003</v>
      </c>
      <c r="O56" s="47">
        <v>0.74339999999999995</v>
      </c>
      <c r="P56" s="47">
        <v>0.74550000000000005</v>
      </c>
    </row>
    <row r="57" spans="1:16" ht="15" customHeight="1">
      <c r="A57" s="39" t="s">
        <v>224</v>
      </c>
      <c r="B57" s="50">
        <v>5898.75</v>
      </c>
      <c r="C57" s="49">
        <v>0.63360000000000005</v>
      </c>
      <c r="D57" s="49">
        <v>0.58740000000000003</v>
      </c>
      <c r="E57" s="49">
        <v>0.55149999999999999</v>
      </c>
      <c r="F57" s="49">
        <v>0.59970000000000001</v>
      </c>
      <c r="G57" s="49">
        <v>0.62729999999999997</v>
      </c>
      <c r="H57" s="49">
        <v>0.62749999999999995</v>
      </c>
      <c r="I57" s="49">
        <v>0.62609999999999999</v>
      </c>
      <c r="J57" s="48">
        <v>0.50139999999999996</v>
      </c>
      <c r="K57" s="47">
        <v>0.63360000000000005</v>
      </c>
      <c r="L57" s="47">
        <v>0.44450000000000001</v>
      </c>
      <c r="M57" s="47">
        <v>0.48359999999999997</v>
      </c>
      <c r="N57" s="47">
        <v>0.75700000000000001</v>
      </c>
      <c r="O57" s="47">
        <v>0.75570000000000004</v>
      </c>
      <c r="P57" s="47">
        <v>0.76459999999999995</v>
      </c>
    </row>
    <row r="58" spans="1:16" ht="15" customHeight="1">
      <c r="A58" s="39" t="s">
        <v>223</v>
      </c>
      <c r="B58" s="50">
        <v>6093.1750000000002</v>
      </c>
      <c r="C58" s="49">
        <v>0.65620000000000001</v>
      </c>
      <c r="D58" s="49">
        <v>0.61370000000000002</v>
      </c>
      <c r="E58" s="49">
        <v>0.57869999999999999</v>
      </c>
      <c r="F58" s="49">
        <v>0.62350000000000005</v>
      </c>
      <c r="G58" s="49">
        <v>0.65229999999999999</v>
      </c>
      <c r="H58" s="49">
        <v>0.65249999999999997</v>
      </c>
      <c r="I58" s="49">
        <v>0.65080000000000005</v>
      </c>
      <c r="J58" s="48">
        <v>0.52249999999999996</v>
      </c>
      <c r="K58" s="47">
        <v>0.65620000000000001</v>
      </c>
      <c r="L58" s="47">
        <v>0.47120000000000001</v>
      </c>
      <c r="M58" s="47">
        <v>0.50870000000000004</v>
      </c>
      <c r="N58" s="47">
        <v>0.77490000000000003</v>
      </c>
      <c r="O58" s="47">
        <v>0.7732</v>
      </c>
      <c r="P58" s="47">
        <v>0.78420000000000001</v>
      </c>
    </row>
    <row r="59" spans="1:16" ht="15" customHeight="1">
      <c r="A59" s="39" t="s">
        <v>222</v>
      </c>
      <c r="B59" s="50">
        <v>6416.25</v>
      </c>
      <c r="C59" s="49">
        <v>0.67259999999999998</v>
      </c>
      <c r="D59" s="49">
        <v>0.63849999999999996</v>
      </c>
      <c r="E59" s="49">
        <v>0.58789999999999998</v>
      </c>
      <c r="F59" s="49">
        <v>0.65400000000000003</v>
      </c>
      <c r="G59" s="49">
        <v>0.66930000000000001</v>
      </c>
      <c r="H59" s="49">
        <v>0.66959999999999997</v>
      </c>
      <c r="I59" s="49">
        <v>0.66749999999999998</v>
      </c>
      <c r="J59" s="48">
        <v>0.53779999999999994</v>
      </c>
      <c r="K59" s="47">
        <v>0.67259999999999998</v>
      </c>
      <c r="L59" s="47">
        <v>0.48799999999999999</v>
      </c>
      <c r="M59" s="47">
        <v>0.55349999999999999</v>
      </c>
      <c r="N59" s="47">
        <v>0.78680000000000005</v>
      </c>
      <c r="O59" s="47">
        <v>0.78590000000000004</v>
      </c>
      <c r="P59" s="47">
        <v>0.79069999999999996</v>
      </c>
    </row>
    <row r="60" spans="1:16" ht="15" customHeight="1">
      <c r="A60" s="39" t="s">
        <v>221</v>
      </c>
      <c r="B60" s="50">
        <v>6775.3249999999998</v>
      </c>
      <c r="C60" s="49">
        <v>0.68840000000000001</v>
      </c>
      <c r="D60" s="49">
        <v>0.65739999999999998</v>
      </c>
      <c r="E60" s="49">
        <v>0.59379999999999999</v>
      </c>
      <c r="F60" s="49">
        <v>0.67620000000000002</v>
      </c>
      <c r="G60" s="49">
        <v>0.6865</v>
      </c>
      <c r="H60" s="49">
        <v>0.68700000000000006</v>
      </c>
      <c r="I60" s="49">
        <v>0.68430000000000002</v>
      </c>
      <c r="J60" s="48">
        <v>0.55459999999999998</v>
      </c>
      <c r="K60" s="47">
        <v>0.68840000000000001</v>
      </c>
      <c r="L60" s="47">
        <v>0.51339999999999997</v>
      </c>
      <c r="M60" s="47">
        <v>0.59619999999999995</v>
      </c>
      <c r="N60" s="47">
        <v>0.80569999999999997</v>
      </c>
      <c r="O60" s="47">
        <v>0.80630000000000002</v>
      </c>
      <c r="P60" s="47">
        <v>0.80349999999999999</v>
      </c>
    </row>
    <row r="61" spans="1:16" ht="15" customHeight="1">
      <c r="A61" s="39" t="s">
        <v>220</v>
      </c>
      <c r="B61" s="50">
        <v>7176.85</v>
      </c>
      <c r="C61" s="49">
        <v>0.70340000000000003</v>
      </c>
      <c r="D61" s="49">
        <v>0.66900000000000004</v>
      </c>
      <c r="E61" s="49">
        <v>0.59940000000000004</v>
      </c>
      <c r="F61" s="49">
        <v>0.68810000000000004</v>
      </c>
      <c r="G61" s="49">
        <v>0.70089999999999997</v>
      </c>
      <c r="H61" s="49">
        <v>0.70150000000000001</v>
      </c>
      <c r="I61" s="49">
        <v>0.69789999999999996</v>
      </c>
      <c r="J61" s="48">
        <v>0.56889999999999996</v>
      </c>
      <c r="K61" s="47">
        <v>0.70340000000000003</v>
      </c>
      <c r="L61" s="47">
        <v>0.53659999999999997</v>
      </c>
      <c r="M61" s="47">
        <v>0.6028</v>
      </c>
      <c r="N61" s="47">
        <v>0.82499999999999996</v>
      </c>
      <c r="O61" s="47">
        <v>0.82699999999999996</v>
      </c>
      <c r="P61" s="47">
        <v>0.81740000000000002</v>
      </c>
    </row>
    <row r="62" spans="1:16" ht="15" customHeight="1">
      <c r="A62" s="39" t="s">
        <v>219</v>
      </c>
      <c r="B62" s="50">
        <v>7560.4250000000002</v>
      </c>
      <c r="C62" s="49">
        <v>0.71830000000000005</v>
      </c>
      <c r="D62" s="49">
        <v>0.68889999999999996</v>
      </c>
      <c r="E62" s="49">
        <v>0.61099999999999999</v>
      </c>
      <c r="F62" s="49">
        <v>0.7087</v>
      </c>
      <c r="G62" s="49">
        <v>0.71609999999999996</v>
      </c>
      <c r="H62" s="49">
        <v>0.7167</v>
      </c>
      <c r="I62" s="49">
        <v>0.71299999999999997</v>
      </c>
      <c r="J62" s="48">
        <v>0.58840000000000003</v>
      </c>
      <c r="K62" s="47">
        <v>0.71830000000000005</v>
      </c>
      <c r="L62" s="47">
        <v>0.55359999999999998</v>
      </c>
      <c r="M62" s="47">
        <v>0.6431</v>
      </c>
      <c r="N62" s="47">
        <v>0.84599999999999997</v>
      </c>
      <c r="O62" s="47">
        <v>0.84789999999999999</v>
      </c>
      <c r="P62" s="47">
        <v>0.84040000000000004</v>
      </c>
    </row>
    <row r="63" spans="1:16" ht="15" customHeight="1">
      <c r="A63" s="39" t="s">
        <v>218</v>
      </c>
      <c r="B63" s="50">
        <v>7951.3249999999998</v>
      </c>
      <c r="C63" s="49">
        <v>0.73180000000000001</v>
      </c>
      <c r="D63" s="49">
        <v>0.70340000000000003</v>
      </c>
      <c r="E63" s="49">
        <v>0.62429999999999997</v>
      </c>
      <c r="F63" s="49">
        <v>0.72209999999999996</v>
      </c>
      <c r="G63" s="49">
        <v>0.73060000000000003</v>
      </c>
      <c r="H63" s="49">
        <v>0.73119999999999996</v>
      </c>
      <c r="I63" s="49">
        <v>0.72740000000000005</v>
      </c>
      <c r="J63" s="48">
        <v>0.60560000000000003</v>
      </c>
      <c r="K63" s="47">
        <v>0.73180000000000001</v>
      </c>
      <c r="L63" s="47">
        <v>0.57989999999999997</v>
      </c>
      <c r="M63" s="47">
        <v>0.66239999999999999</v>
      </c>
      <c r="N63" s="47">
        <v>0.85670000000000002</v>
      </c>
      <c r="O63" s="47">
        <v>0.86029999999999995</v>
      </c>
      <c r="P63" s="47">
        <v>0.84719999999999995</v>
      </c>
    </row>
    <row r="64" spans="1:16" ht="15" customHeight="1">
      <c r="A64" s="39" t="s">
        <v>217</v>
      </c>
      <c r="B64" s="50">
        <v>8451.0249999999996</v>
      </c>
      <c r="C64" s="49">
        <v>0.74480000000000002</v>
      </c>
      <c r="D64" s="49">
        <v>0.71809999999999996</v>
      </c>
      <c r="E64" s="49">
        <v>0.63390000000000002</v>
      </c>
      <c r="F64" s="49">
        <v>0.73799999999999999</v>
      </c>
      <c r="G64" s="49">
        <v>0.74529999999999996</v>
      </c>
      <c r="H64" s="49">
        <v>0.74590000000000001</v>
      </c>
      <c r="I64" s="49">
        <v>0.74209999999999998</v>
      </c>
      <c r="J64" s="48">
        <v>0.61739999999999995</v>
      </c>
      <c r="K64" s="47">
        <v>0.74480000000000002</v>
      </c>
      <c r="L64" s="47">
        <v>0.59419999999999995</v>
      </c>
      <c r="M64" s="47">
        <v>0.67720000000000002</v>
      </c>
      <c r="N64" s="47">
        <v>0.85499999999999998</v>
      </c>
      <c r="O64" s="47">
        <v>0.85719999999999996</v>
      </c>
      <c r="P64" s="47">
        <v>0.84919999999999995</v>
      </c>
    </row>
    <row r="65" spans="1:16" ht="15" customHeight="1">
      <c r="A65" s="39" t="s">
        <v>216</v>
      </c>
      <c r="B65" s="50">
        <v>8930.7999999999993</v>
      </c>
      <c r="C65" s="49">
        <v>0.75409999999999999</v>
      </c>
      <c r="D65" s="49">
        <v>0.72409999999999997</v>
      </c>
      <c r="E65" s="49">
        <v>0.64600000000000002</v>
      </c>
      <c r="F65" s="49">
        <v>0.74150000000000005</v>
      </c>
      <c r="G65" s="49">
        <v>0.75229999999999997</v>
      </c>
      <c r="H65" s="49">
        <v>0.75280000000000002</v>
      </c>
      <c r="I65" s="49">
        <v>0.75</v>
      </c>
      <c r="J65" s="48">
        <v>0.62509999999999999</v>
      </c>
      <c r="K65" s="47">
        <v>0.75409999999999999</v>
      </c>
      <c r="L65" s="47">
        <v>0.60650000000000004</v>
      </c>
      <c r="M65" s="47">
        <v>0.66310000000000002</v>
      </c>
      <c r="N65" s="47">
        <v>0.85570000000000002</v>
      </c>
      <c r="O65" s="47">
        <v>0.85719999999999996</v>
      </c>
      <c r="P65" s="47">
        <v>0.85050000000000003</v>
      </c>
    </row>
    <row r="66" spans="1:16" ht="15" customHeight="1">
      <c r="A66" s="39" t="s">
        <v>215</v>
      </c>
      <c r="B66" s="50">
        <v>9479.625</v>
      </c>
      <c r="C66" s="49">
        <v>0.76349999999999996</v>
      </c>
      <c r="D66" s="49">
        <v>0.73280000000000001</v>
      </c>
      <c r="E66" s="49">
        <v>0.65880000000000005</v>
      </c>
      <c r="F66" s="49">
        <v>0.749</v>
      </c>
      <c r="G66" s="49">
        <v>0.76100000000000001</v>
      </c>
      <c r="H66" s="49">
        <v>0.76139999999999997</v>
      </c>
      <c r="I66" s="49">
        <v>0.75900000000000001</v>
      </c>
      <c r="J66" s="48">
        <v>0.64019999999999999</v>
      </c>
      <c r="K66" s="47">
        <v>0.76349999999999996</v>
      </c>
      <c r="L66" s="47">
        <v>0.62509999999999999</v>
      </c>
      <c r="M66" s="47">
        <v>0.68210000000000004</v>
      </c>
      <c r="N66" s="47">
        <v>0.86429999999999996</v>
      </c>
      <c r="O66" s="47">
        <v>0.86750000000000005</v>
      </c>
      <c r="P66" s="47">
        <v>0.85619999999999996</v>
      </c>
    </row>
    <row r="67" spans="1:16" ht="15" customHeight="1">
      <c r="A67" s="39" t="s">
        <v>214</v>
      </c>
      <c r="B67" s="50">
        <v>10117.075000000001</v>
      </c>
      <c r="C67" s="49">
        <v>0.77939999999999998</v>
      </c>
      <c r="D67" s="49">
        <v>0.75160000000000005</v>
      </c>
      <c r="E67" s="49">
        <v>0.68200000000000005</v>
      </c>
      <c r="F67" s="49">
        <v>0.76700000000000002</v>
      </c>
      <c r="G67" s="49">
        <v>0.7792</v>
      </c>
      <c r="H67" s="49">
        <v>0.77969999999999995</v>
      </c>
      <c r="I67" s="49">
        <v>0.77690000000000003</v>
      </c>
      <c r="J67" s="48">
        <v>0.66439999999999999</v>
      </c>
      <c r="K67" s="47">
        <v>0.77939999999999998</v>
      </c>
      <c r="L67" s="47">
        <v>0.65749999999999997</v>
      </c>
      <c r="M67" s="47">
        <v>0.70820000000000005</v>
      </c>
      <c r="N67" s="47">
        <v>0.87649999999999995</v>
      </c>
      <c r="O67" s="47">
        <v>0.87819999999999998</v>
      </c>
      <c r="P67" s="47">
        <v>0.87280000000000002</v>
      </c>
    </row>
    <row r="68" spans="1:16" ht="15" customHeight="1">
      <c r="A68" s="39" t="s">
        <v>213</v>
      </c>
      <c r="B68" s="50">
        <v>10525.725</v>
      </c>
      <c r="C68" s="49">
        <v>0.79830000000000001</v>
      </c>
      <c r="D68" s="49">
        <v>0.77159999999999995</v>
      </c>
      <c r="E68" s="49">
        <v>0.70540000000000003</v>
      </c>
      <c r="F68" s="49">
        <v>0.78610000000000002</v>
      </c>
      <c r="G68" s="49">
        <v>0.79720000000000002</v>
      </c>
      <c r="H68" s="49">
        <v>0.79759999999999998</v>
      </c>
      <c r="I68" s="49">
        <v>0.79510000000000003</v>
      </c>
      <c r="J68" s="48">
        <v>0.68579999999999997</v>
      </c>
      <c r="K68" s="47">
        <v>0.79830000000000001</v>
      </c>
      <c r="L68" s="47">
        <v>0.67210000000000003</v>
      </c>
      <c r="M68" s="47">
        <v>0.73070000000000002</v>
      </c>
      <c r="N68" s="47">
        <v>0.88070000000000004</v>
      </c>
      <c r="O68" s="47">
        <v>0.88</v>
      </c>
      <c r="P68" s="47">
        <v>0.8821</v>
      </c>
    </row>
    <row r="69" spans="1:16" ht="15" customHeight="1">
      <c r="A69" s="39" t="s">
        <v>212</v>
      </c>
      <c r="B69" s="50">
        <v>10828.875</v>
      </c>
      <c r="C69" s="49">
        <v>0.81089999999999995</v>
      </c>
      <c r="D69" s="49">
        <v>0.78359999999999996</v>
      </c>
      <c r="E69" s="49">
        <v>0.72840000000000005</v>
      </c>
      <c r="F69" s="49">
        <v>0.79630000000000001</v>
      </c>
      <c r="G69" s="49">
        <v>0.80640000000000001</v>
      </c>
      <c r="H69" s="49">
        <v>0.80689999999999995</v>
      </c>
      <c r="I69" s="49">
        <v>0.80449999999999999</v>
      </c>
      <c r="J69" s="48">
        <v>0.69950000000000001</v>
      </c>
      <c r="K69" s="47">
        <v>0.81089999999999995</v>
      </c>
      <c r="L69" s="47">
        <v>0.71009999999999995</v>
      </c>
      <c r="M69" s="47">
        <v>0.75670000000000004</v>
      </c>
      <c r="N69" s="47">
        <v>0.87619999999999998</v>
      </c>
      <c r="O69" s="47">
        <v>0.87390000000000001</v>
      </c>
      <c r="P69" s="47">
        <v>0.88139999999999996</v>
      </c>
    </row>
    <row r="70" spans="1:16" ht="15" customHeight="1">
      <c r="A70" s="39" t="s">
        <v>211</v>
      </c>
      <c r="B70" s="50">
        <v>11278.75</v>
      </c>
      <c r="C70" s="49">
        <v>0.82640000000000002</v>
      </c>
      <c r="D70" s="49">
        <v>0.80640000000000001</v>
      </c>
      <c r="E70" s="49">
        <v>0.77549999999999997</v>
      </c>
      <c r="F70" s="49">
        <v>0.81389999999999996</v>
      </c>
      <c r="G70" s="49">
        <v>0.82310000000000005</v>
      </c>
      <c r="H70" s="49">
        <v>0.8236</v>
      </c>
      <c r="I70" s="49">
        <v>0.82120000000000004</v>
      </c>
      <c r="J70" s="48">
        <v>0.71960000000000002</v>
      </c>
      <c r="K70" s="47">
        <v>0.82640000000000002</v>
      </c>
      <c r="L70" s="47">
        <v>0.74860000000000004</v>
      </c>
      <c r="M70" s="47">
        <v>0.7893</v>
      </c>
      <c r="N70" s="47">
        <v>0.8831</v>
      </c>
      <c r="O70" s="47">
        <v>0.88219999999999998</v>
      </c>
      <c r="P70" s="47">
        <v>0.88539999999999996</v>
      </c>
    </row>
    <row r="71" spans="1:16" ht="15" customHeight="1">
      <c r="A71" s="39" t="s">
        <v>210</v>
      </c>
      <c r="B71" s="50">
        <v>12028.424999999999</v>
      </c>
      <c r="C71" s="49">
        <v>0.84660000000000002</v>
      </c>
      <c r="D71" s="49">
        <v>0.82779999999999998</v>
      </c>
      <c r="E71" s="49">
        <v>0.80479999999999996</v>
      </c>
      <c r="F71" s="49">
        <v>0.8337</v>
      </c>
      <c r="G71" s="49">
        <v>0.84199999999999997</v>
      </c>
      <c r="H71" s="49">
        <v>0.84240000000000004</v>
      </c>
      <c r="I71" s="49">
        <v>0.84040000000000004</v>
      </c>
      <c r="J71" s="48">
        <v>0.74639999999999995</v>
      </c>
      <c r="K71" s="47">
        <v>0.84660000000000002</v>
      </c>
      <c r="L71" s="47">
        <v>0.78459999999999996</v>
      </c>
      <c r="M71" s="47">
        <v>0.81530000000000002</v>
      </c>
      <c r="N71" s="47">
        <v>0.89500000000000002</v>
      </c>
      <c r="O71" s="47">
        <v>0.89429999999999998</v>
      </c>
      <c r="P71" s="47">
        <v>0.89710000000000001</v>
      </c>
    </row>
    <row r="72" spans="1:16" ht="15" customHeight="1">
      <c r="A72" s="39" t="s">
        <v>209</v>
      </c>
      <c r="B72" s="50">
        <v>12839.95</v>
      </c>
      <c r="C72" s="49">
        <v>0.87229999999999996</v>
      </c>
      <c r="D72" s="49">
        <v>0.85619999999999996</v>
      </c>
      <c r="E72" s="49">
        <v>0.84319999999999995</v>
      </c>
      <c r="F72" s="49">
        <v>0.85960000000000003</v>
      </c>
      <c r="G72" s="49">
        <v>0.86570000000000003</v>
      </c>
      <c r="H72" s="49">
        <v>0.8659</v>
      </c>
      <c r="I72" s="49">
        <v>0.86450000000000005</v>
      </c>
      <c r="J72" s="48">
        <v>0.79</v>
      </c>
      <c r="K72" s="47">
        <v>0.87229999999999996</v>
      </c>
      <c r="L72" s="47">
        <v>0.82130000000000003</v>
      </c>
      <c r="M72" s="47">
        <v>0.84450000000000003</v>
      </c>
      <c r="N72" s="47">
        <v>0.91169999999999995</v>
      </c>
      <c r="O72" s="47">
        <v>0.91080000000000005</v>
      </c>
      <c r="P72" s="47">
        <v>0.91469999999999996</v>
      </c>
    </row>
    <row r="73" spans="1:16" ht="15" customHeight="1">
      <c r="A73" s="39" t="s">
        <v>208</v>
      </c>
      <c r="B73" s="50">
        <v>13636.75</v>
      </c>
      <c r="C73" s="49">
        <v>0.90069999999999995</v>
      </c>
      <c r="D73" s="49">
        <v>0.88629999999999998</v>
      </c>
      <c r="E73" s="49">
        <v>0.87939999999999996</v>
      </c>
      <c r="F73" s="49">
        <v>0.8881</v>
      </c>
      <c r="G73" s="49">
        <v>0.89259999999999995</v>
      </c>
      <c r="H73" s="49">
        <v>0.89280000000000004</v>
      </c>
      <c r="I73" s="49">
        <v>0.89170000000000005</v>
      </c>
      <c r="J73" s="48">
        <v>0.83069999999999999</v>
      </c>
      <c r="K73" s="47">
        <v>0.90069999999999995</v>
      </c>
      <c r="L73" s="47">
        <v>0.85150000000000003</v>
      </c>
      <c r="M73" s="47">
        <v>0.87209999999999999</v>
      </c>
      <c r="N73" s="47">
        <v>0.92659999999999998</v>
      </c>
      <c r="O73" s="47">
        <v>0.9264</v>
      </c>
      <c r="P73" s="47">
        <v>0.9274</v>
      </c>
    </row>
    <row r="74" spans="1:16" ht="15" customHeight="1">
      <c r="A74" s="39" t="s">
        <v>207</v>
      </c>
      <c r="B74" s="50">
        <v>14305.375</v>
      </c>
      <c r="C74" s="49">
        <v>0.9254</v>
      </c>
      <c r="D74" s="49">
        <v>0.91100000000000003</v>
      </c>
      <c r="E74" s="49">
        <v>0.9083</v>
      </c>
      <c r="F74" s="49">
        <v>0.91169999999999995</v>
      </c>
      <c r="G74" s="49">
        <v>0.91249999999999998</v>
      </c>
      <c r="H74" s="49">
        <v>0.91249999999999998</v>
      </c>
      <c r="I74" s="49">
        <v>0.91210000000000002</v>
      </c>
      <c r="J74" s="48">
        <v>0.87570000000000003</v>
      </c>
      <c r="K74" s="47">
        <v>0.9254</v>
      </c>
      <c r="L74" s="47">
        <v>0.88229999999999997</v>
      </c>
      <c r="M74" s="47">
        <v>0.90429999999999999</v>
      </c>
      <c r="N74" s="47">
        <v>0.93959999999999999</v>
      </c>
      <c r="O74" s="47">
        <v>0.94010000000000005</v>
      </c>
      <c r="P74" s="47">
        <v>0.93810000000000004</v>
      </c>
    </row>
    <row r="75" spans="1:16" ht="15" customHeight="1">
      <c r="A75" s="39" t="s">
        <v>206</v>
      </c>
      <c r="B75" s="50">
        <v>14796.575000000001</v>
      </c>
      <c r="C75" s="49">
        <v>0.94469999999999998</v>
      </c>
      <c r="D75" s="49">
        <v>0.94269999999999998</v>
      </c>
      <c r="E75" s="49">
        <v>0.94330000000000003</v>
      </c>
      <c r="F75" s="49">
        <v>0.9425</v>
      </c>
      <c r="G75" s="49">
        <v>0.94450000000000001</v>
      </c>
      <c r="H75" s="49">
        <v>0.94450000000000001</v>
      </c>
      <c r="I75" s="49">
        <v>0.94420000000000004</v>
      </c>
      <c r="J75" s="48">
        <v>0.91890000000000005</v>
      </c>
      <c r="K75" s="47">
        <v>0.94469999999999998</v>
      </c>
      <c r="L75" s="47">
        <v>0.91080000000000005</v>
      </c>
      <c r="M75" s="47">
        <v>0.92659999999999998</v>
      </c>
      <c r="N75" s="47">
        <v>0.95689999999999997</v>
      </c>
      <c r="O75" s="47">
        <v>0.95709999999999995</v>
      </c>
      <c r="P75" s="47">
        <v>0.95599999999999996</v>
      </c>
    </row>
    <row r="76" spans="1:16" ht="15" customHeight="1">
      <c r="A76" s="39" t="s">
        <v>205</v>
      </c>
      <c r="B76" s="50">
        <v>14467.3</v>
      </c>
      <c r="C76" s="49">
        <v>0.95430000000000004</v>
      </c>
      <c r="D76" s="49">
        <v>0.94130000000000003</v>
      </c>
      <c r="E76" s="49">
        <v>0.94120000000000004</v>
      </c>
      <c r="F76" s="49">
        <v>0.94130000000000003</v>
      </c>
      <c r="G76" s="49">
        <v>0.94199999999999995</v>
      </c>
      <c r="H76" s="49">
        <v>0.94199999999999995</v>
      </c>
      <c r="I76" s="49">
        <v>0.94210000000000005</v>
      </c>
      <c r="J76" s="48">
        <v>0.93230000000000002</v>
      </c>
      <c r="K76" s="47">
        <v>0.95430000000000004</v>
      </c>
      <c r="L76" s="47">
        <v>0.92779999999999996</v>
      </c>
      <c r="M76" s="47">
        <v>0.93379999999999996</v>
      </c>
      <c r="N76" s="47">
        <v>0.96430000000000005</v>
      </c>
      <c r="O76" s="47">
        <v>0.96550000000000002</v>
      </c>
      <c r="P76" s="47">
        <v>0.96079999999999999</v>
      </c>
    </row>
    <row r="77" spans="1:16" ht="15" customHeight="1">
      <c r="A77" s="39" t="s">
        <v>204</v>
      </c>
      <c r="B77" s="50">
        <v>14884.4</v>
      </c>
      <c r="C77" s="49">
        <v>0.96260000000000001</v>
      </c>
      <c r="D77" s="49">
        <v>0.95820000000000005</v>
      </c>
      <c r="E77" s="49">
        <v>0.95840000000000003</v>
      </c>
      <c r="F77" s="49">
        <v>0.95820000000000005</v>
      </c>
      <c r="G77" s="49">
        <v>0.95840000000000003</v>
      </c>
      <c r="H77" s="49">
        <v>0.95840000000000003</v>
      </c>
      <c r="I77" s="49">
        <v>0.95820000000000005</v>
      </c>
      <c r="J77" s="48">
        <v>0.94730000000000003</v>
      </c>
      <c r="K77" s="47">
        <v>0.96260000000000001</v>
      </c>
      <c r="L77" s="47">
        <v>0.95509999999999995</v>
      </c>
      <c r="M77" s="47">
        <v>0.96350000000000002</v>
      </c>
      <c r="N77" s="47">
        <v>0.9698</v>
      </c>
      <c r="O77" s="47">
        <v>0.96970000000000001</v>
      </c>
      <c r="P77" s="47">
        <v>0.97030000000000005</v>
      </c>
    </row>
    <row r="78" spans="1:16" ht="15" customHeight="1">
      <c r="A78" s="39" t="s">
        <v>203</v>
      </c>
      <c r="B78" s="50">
        <v>15466.525</v>
      </c>
      <c r="C78" s="49">
        <v>0.98199999999999998</v>
      </c>
      <c r="D78" s="49">
        <v>0.98089999999999999</v>
      </c>
      <c r="E78" s="49">
        <v>0.98650000000000004</v>
      </c>
      <c r="F78" s="49">
        <v>0.97960000000000003</v>
      </c>
      <c r="G78" s="49">
        <v>0.97960000000000003</v>
      </c>
      <c r="H78" s="49">
        <v>0.97960000000000003</v>
      </c>
      <c r="I78" s="49">
        <v>0.97940000000000005</v>
      </c>
      <c r="J78" s="48">
        <v>0.97409999999999997</v>
      </c>
      <c r="K78" s="47">
        <v>0.98199999999999998</v>
      </c>
      <c r="L78" s="47">
        <v>0.98860000000000003</v>
      </c>
      <c r="M78" s="47">
        <v>0.98709999999999998</v>
      </c>
      <c r="N78" s="47">
        <v>0.98950000000000005</v>
      </c>
      <c r="O78" s="47">
        <v>0.98870000000000002</v>
      </c>
      <c r="P78" s="47">
        <v>0.99170000000000003</v>
      </c>
    </row>
    <row r="79" spans="1:16" ht="15" customHeight="1">
      <c r="A79" s="39" t="s">
        <v>202</v>
      </c>
      <c r="B79" s="50">
        <v>16109.424999999999</v>
      </c>
      <c r="C79" s="49">
        <v>1</v>
      </c>
      <c r="D79" s="49">
        <v>1</v>
      </c>
      <c r="E79" s="49">
        <v>1</v>
      </c>
      <c r="F79" s="49">
        <v>1</v>
      </c>
      <c r="G79" s="49">
        <v>1</v>
      </c>
      <c r="H79" s="49">
        <v>1</v>
      </c>
      <c r="I79" s="49">
        <v>1</v>
      </c>
      <c r="J79" s="48">
        <v>1</v>
      </c>
      <c r="K79" s="47">
        <v>1</v>
      </c>
      <c r="L79" s="47">
        <v>1</v>
      </c>
      <c r="M79" s="47">
        <v>1</v>
      </c>
      <c r="N79" s="47">
        <v>1</v>
      </c>
      <c r="O79" s="47">
        <v>1</v>
      </c>
      <c r="P79" s="47">
        <v>1</v>
      </c>
    </row>
    <row r="80" spans="1:16" ht="15" customHeight="1">
      <c r="A80" s="39" t="s">
        <v>201</v>
      </c>
      <c r="B80" s="50">
        <v>16665.05</v>
      </c>
      <c r="C80" s="49">
        <v>1.0183</v>
      </c>
      <c r="D80" s="49">
        <v>1.0142</v>
      </c>
      <c r="E80" s="49">
        <v>1.0069999999999999</v>
      </c>
      <c r="F80" s="49">
        <v>1.0159</v>
      </c>
      <c r="G80" s="49">
        <v>1.0147999999999999</v>
      </c>
      <c r="H80" s="49">
        <v>1.0147999999999999</v>
      </c>
      <c r="I80" s="49">
        <v>1.0147999999999999</v>
      </c>
      <c r="J80" s="48">
        <v>1.0266</v>
      </c>
      <c r="K80" s="47">
        <v>1.0183</v>
      </c>
      <c r="L80" s="47">
        <v>1.0081</v>
      </c>
      <c r="M80" s="47">
        <v>1.0125</v>
      </c>
      <c r="N80" s="47">
        <v>1.004</v>
      </c>
      <c r="O80" s="47">
        <v>1.0031000000000001</v>
      </c>
      <c r="P80" s="47">
        <v>1.0065</v>
      </c>
    </row>
    <row r="81" spans="1:16" ht="15" customHeight="1">
      <c r="A81" s="39" t="s">
        <v>200</v>
      </c>
      <c r="B81" s="50">
        <v>17370.825000000001</v>
      </c>
      <c r="C81" s="49">
        <v>1.038</v>
      </c>
      <c r="D81" s="49">
        <v>1.0304</v>
      </c>
      <c r="E81" s="49">
        <v>1.0234000000000001</v>
      </c>
      <c r="F81" s="49">
        <v>1.0318000000000001</v>
      </c>
      <c r="G81" s="49">
        <v>1.0304</v>
      </c>
      <c r="H81" s="49">
        <v>1.0304</v>
      </c>
      <c r="I81" s="49">
        <v>1.0305</v>
      </c>
      <c r="J81" s="48">
        <v>1.0511999999999999</v>
      </c>
      <c r="K81" s="47">
        <v>1.038</v>
      </c>
      <c r="L81" s="47">
        <v>1.0428999999999999</v>
      </c>
      <c r="M81" s="47">
        <v>1.0329999999999999</v>
      </c>
      <c r="N81" s="47">
        <v>1.018</v>
      </c>
      <c r="O81" s="47">
        <v>1.0162</v>
      </c>
      <c r="P81" s="47">
        <v>1.0235000000000001</v>
      </c>
    </row>
    <row r="82" spans="1:16" ht="15" customHeight="1">
      <c r="A82" s="39" t="s">
        <v>199</v>
      </c>
      <c r="B82" s="50">
        <v>18086.125</v>
      </c>
      <c r="C82" s="49">
        <v>1.0499000000000001</v>
      </c>
      <c r="D82" s="49">
        <v>1.0359</v>
      </c>
      <c r="E82" s="49">
        <v>1.0277000000000001</v>
      </c>
      <c r="F82" s="49">
        <v>1.0374000000000001</v>
      </c>
      <c r="G82" s="49">
        <v>1.0350999999999999</v>
      </c>
      <c r="H82" s="49">
        <v>1.0350999999999999</v>
      </c>
      <c r="I82" s="49">
        <v>1.0353000000000001</v>
      </c>
      <c r="J82" s="48">
        <v>1.0605</v>
      </c>
      <c r="K82" s="47">
        <v>1.0499000000000001</v>
      </c>
      <c r="L82" s="47">
        <v>1.056</v>
      </c>
      <c r="M82" s="47">
        <v>1.0483</v>
      </c>
      <c r="N82" s="47">
        <v>1.0208999999999999</v>
      </c>
      <c r="O82" s="47">
        <v>1.0186999999999999</v>
      </c>
      <c r="P82" s="47">
        <v>1.0269999999999999</v>
      </c>
    </row>
    <row r="83" spans="1:16" ht="15" customHeight="1">
      <c r="A83" s="39" t="s">
        <v>198</v>
      </c>
      <c r="B83" s="50">
        <v>18536.125</v>
      </c>
      <c r="C83" s="49">
        <v>1.0586</v>
      </c>
      <c r="D83" s="49">
        <v>1.0424</v>
      </c>
      <c r="E83" s="49">
        <v>1.0314000000000001</v>
      </c>
      <c r="F83" s="49">
        <v>1.0444</v>
      </c>
      <c r="G83" s="49">
        <v>1.0421</v>
      </c>
      <c r="H83" s="49">
        <v>1.0421</v>
      </c>
      <c r="I83" s="49">
        <v>1.0422</v>
      </c>
      <c r="J83" s="48">
        <v>1.0644</v>
      </c>
      <c r="K83" s="47">
        <v>1.0586</v>
      </c>
      <c r="L83" s="47">
        <v>1.0694999999999999</v>
      </c>
      <c r="M83" s="47">
        <v>1.0570999999999999</v>
      </c>
      <c r="N83" s="47">
        <v>1.0185</v>
      </c>
      <c r="O83" s="47">
        <v>1.0164</v>
      </c>
      <c r="P83" s="47">
        <v>1.0246</v>
      </c>
    </row>
    <row r="84" spans="1:16" ht="15" customHeight="1">
      <c r="A84" s="39" t="s">
        <v>197</v>
      </c>
      <c r="B84" s="50">
        <v>19245.650000000001</v>
      </c>
      <c r="C84" s="49">
        <v>1.0774999999999999</v>
      </c>
      <c r="D84" s="49">
        <v>1.06</v>
      </c>
      <c r="E84" s="49">
        <v>1.0454000000000001</v>
      </c>
      <c r="F84" s="49">
        <v>1.0627</v>
      </c>
      <c r="G84" s="49">
        <v>1.0603</v>
      </c>
      <c r="H84" s="49">
        <v>1.0603</v>
      </c>
      <c r="I84" s="49">
        <v>1.0604</v>
      </c>
      <c r="J84" s="48">
        <v>1.0844</v>
      </c>
      <c r="K84" s="47">
        <v>1.0774999999999999</v>
      </c>
      <c r="L84" s="47">
        <v>1.0962000000000001</v>
      </c>
      <c r="M84" s="47">
        <v>1.0773999999999999</v>
      </c>
      <c r="N84" s="47">
        <v>1.0256000000000001</v>
      </c>
      <c r="O84" s="47">
        <v>1.0224</v>
      </c>
      <c r="P84" s="47">
        <v>1.0370999999999999</v>
      </c>
    </row>
    <row r="85" spans="1:16" ht="15" customHeight="1">
      <c r="A85" s="39" t="s">
        <v>196</v>
      </c>
      <c r="B85" s="50">
        <v>20301.95</v>
      </c>
      <c r="C85" s="49">
        <v>1.1028</v>
      </c>
      <c r="D85" s="49">
        <v>1.0842000000000001</v>
      </c>
      <c r="E85" s="49">
        <v>1.0727</v>
      </c>
      <c r="F85" s="49">
        <v>1.0863</v>
      </c>
      <c r="G85" s="49">
        <v>1.0825</v>
      </c>
      <c r="H85" s="49">
        <v>1.0824</v>
      </c>
      <c r="I85" s="49">
        <v>1.0827</v>
      </c>
      <c r="J85" s="48">
        <v>1.1211</v>
      </c>
      <c r="K85" s="47">
        <v>1.1028</v>
      </c>
      <c r="L85" s="47">
        <v>1.1348</v>
      </c>
      <c r="M85" s="47">
        <v>1.1113999999999999</v>
      </c>
      <c r="N85" s="47">
        <v>1.0386</v>
      </c>
      <c r="O85" s="47">
        <v>1.0342</v>
      </c>
      <c r="P85" s="47">
        <v>1.0577000000000001</v>
      </c>
    </row>
    <row r="86" spans="1:16" ht="15" customHeight="1">
      <c r="A86" s="39" t="s">
        <v>195</v>
      </c>
      <c r="B86" s="50">
        <v>21159.15</v>
      </c>
      <c r="C86" s="49">
        <v>1.1244000000000001</v>
      </c>
      <c r="D86" s="49">
        <v>1.1034999999999999</v>
      </c>
      <c r="E86" s="49">
        <v>1.0948</v>
      </c>
      <c r="F86" s="49">
        <v>1.1051</v>
      </c>
      <c r="G86" s="49">
        <v>1.1002000000000001</v>
      </c>
      <c r="H86" s="49">
        <v>1.1002000000000001</v>
      </c>
      <c r="I86" s="49">
        <v>1.1005</v>
      </c>
      <c r="J86" s="48">
        <v>1.151</v>
      </c>
      <c r="K86" s="47">
        <v>1.1244000000000001</v>
      </c>
      <c r="L86" s="47">
        <v>1.1742999999999999</v>
      </c>
      <c r="M86" s="47">
        <v>1.1417999999999999</v>
      </c>
      <c r="N86" s="47">
        <v>1.052</v>
      </c>
      <c r="O86" s="47">
        <v>1.0465</v>
      </c>
      <c r="P86" s="47">
        <v>1.0774999999999999</v>
      </c>
    </row>
    <row r="87" spans="1:16" ht="15" customHeight="1">
      <c r="A87" s="39" t="s">
        <v>194</v>
      </c>
      <c r="B87" s="50">
        <v>21060.9</v>
      </c>
      <c r="C87" s="49">
        <v>1.1394</v>
      </c>
      <c r="D87" s="49">
        <v>1.1244000000000001</v>
      </c>
      <c r="E87" s="49">
        <v>1.1063000000000001</v>
      </c>
      <c r="F87" s="49">
        <v>1.1267</v>
      </c>
      <c r="G87" s="49">
        <v>1.1131</v>
      </c>
      <c r="H87" s="49">
        <v>1.1131</v>
      </c>
      <c r="I87" s="49">
        <v>1.1133999999999999</v>
      </c>
      <c r="J87" s="48">
        <v>1.1729000000000001</v>
      </c>
      <c r="K87" s="47">
        <v>1.1394</v>
      </c>
      <c r="L87" s="47">
        <v>1.1773</v>
      </c>
      <c r="M87" s="47">
        <v>1.1709000000000001</v>
      </c>
      <c r="N87" s="47">
        <v>1.0630999999999999</v>
      </c>
      <c r="O87" s="47">
        <v>1.0558000000000001</v>
      </c>
      <c r="P87" s="47">
        <v>1.0883</v>
      </c>
    </row>
    <row r="88" spans="1:16" ht="15" customHeight="1">
      <c r="A88" s="39" t="s">
        <v>193</v>
      </c>
      <c r="B88" s="50">
        <v>22653.974999999999</v>
      </c>
      <c r="C88" s="49">
        <v>1.1777</v>
      </c>
      <c r="D88" s="49">
        <v>1.1561999999999999</v>
      </c>
      <c r="E88" s="49">
        <v>1.1382000000000001</v>
      </c>
      <c r="F88" s="49">
        <v>1.1585000000000001</v>
      </c>
      <c r="G88" s="49">
        <v>1.1453</v>
      </c>
      <c r="H88" s="49">
        <v>1.1452</v>
      </c>
      <c r="I88" s="49">
        <v>1.1456999999999999</v>
      </c>
      <c r="J88" s="48">
        <v>1.2271000000000001</v>
      </c>
      <c r="K88" s="47">
        <v>1.1777</v>
      </c>
      <c r="L88" s="47">
        <v>1.2075</v>
      </c>
      <c r="M88" s="47">
        <v>1.1978</v>
      </c>
      <c r="N88" s="47">
        <v>1.0819000000000001</v>
      </c>
      <c r="O88" s="47">
        <v>1.0749</v>
      </c>
      <c r="P88" s="47">
        <v>1.1108</v>
      </c>
    </row>
    <row r="89" spans="1:16" ht="15" customHeight="1">
      <c r="A89" s="39" t="s">
        <v>192</v>
      </c>
      <c r="B89" s="50">
        <v>25000.400000000001</v>
      </c>
      <c r="C89" s="49">
        <v>1.2593000000000001</v>
      </c>
      <c r="D89" s="49">
        <v>1.2241</v>
      </c>
      <c r="E89" s="49">
        <v>1.1980999999999999</v>
      </c>
      <c r="F89" s="49">
        <v>1.2278</v>
      </c>
      <c r="G89" s="49">
        <v>1.2171000000000001</v>
      </c>
      <c r="H89" s="49">
        <v>1.2170000000000001</v>
      </c>
      <c r="I89" s="49">
        <v>1.2178</v>
      </c>
      <c r="J89" s="48">
        <v>1.3212999999999999</v>
      </c>
      <c r="K89" s="47">
        <v>1.2593000000000001</v>
      </c>
      <c r="L89" s="47">
        <v>1.2626999999999999</v>
      </c>
      <c r="M89" s="47">
        <v>1.25</v>
      </c>
      <c r="N89" s="47">
        <v>1.1335</v>
      </c>
      <c r="O89" s="47">
        <v>1.1262000000000001</v>
      </c>
      <c r="P89" s="47">
        <v>1.1637</v>
      </c>
    </row>
    <row r="90" spans="1:16" ht="15" customHeight="1">
      <c r="A90" s="39" t="s">
        <v>191</v>
      </c>
      <c r="B90" s="50">
        <v>26335.7</v>
      </c>
      <c r="C90" s="49">
        <v>1.3203</v>
      </c>
      <c r="D90" s="49">
        <v>1.2906</v>
      </c>
      <c r="E90" s="49">
        <v>1.2565</v>
      </c>
      <c r="F90" s="49">
        <v>1.2957000000000001</v>
      </c>
      <c r="G90" s="49">
        <v>1.2843</v>
      </c>
      <c r="H90" s="49">
        <v>1.2841</v>
      </c>
      <c r="I90" s="49">
        <v>1.2853000000000001</v>
      </c>
      <c r="J90" s="48">
        <v>1.4048</v>
      </c>
      <c r="K90" s="47">
        <v>1.3203</v>
      </c>
      <c r="L90" s="47">
        <v>1.3238000000000001</v>
      </c>
      <c r="M90" s="47">
        <v>1.3097000000000001</v>
      </c>
      <c r="N90" s="47">
        <v>1.1909000000000001</v>
      </c>
      <c r="O90" s="47">
        <v>1.1808000000000001</v>
      </c>
      <c r="P90" s="47">
        <v>1.2201</v>
      </c>
    </row>
    <row r="91" spans="1:16" ht="15" customHeight="1">
      <c r="A91" s="39" t="s">
        <v>190</v>
      </c>
      <c r="B91" s="50">
        <v>27237.5</v>
      </c>
      <c r="C91" s="49">
        <v>1.3514999999999999</v>
      </c>
      <c r="D91" s="49">
        <v>1.3233999999999999</v>
      </c>
      <c r="E91" s="49">
        <v>1.2859</v>
      </c>
      <c r="F91" s="49">
        <v>1.3292999999999999</v>
      </c>
      <c r="G91" s="49">
        <v>1.3171999999999999</v>
      </c>
      <c r="H91" s="49">
        <v>1.3169</v>
      </c>
      <c r="I91" s="49">
        <v>1.3186</v>
      </c>
      <c r="J91" s="48">
        <v>1.4538</v>
      </c>
      <c r="K91" s="47">
        <v>1.3514999999999999</v>
      </c>
      <c r="L91" s="47">
        <v>1.3551</v>
      </c>
      <c r="M91" s="47">
        <v>1.3403</v>
      </c>
      <c r="N91" s="47">
        <v>1.2183999999999999</v>
      </c>
      <c r="O91" s="47">
        <v>1.2087000000000001</v>
      </c>
      <c r="P91" s="47">
        <v>1.2488999999999999</v>
      </c>
    </row>
    <row r="92" spans="1:16" ht="15" customHeight="1">
      <c r="A92" s="39" t="s">
        <v>189</v>
      </c>
      <c r="B92" s="50">
        <v>28432</v>
      </c>
      <c r="C92" s="49">
        <v>1.3802000000000001</v>
      </c>
      <c r="D92" s="49">
        <v>1.3531</v>
      </c>
      <c r="E92" s="49">
        <v>1.3131999999999999</v>
      </c>
      <c r="F92" s="49">
        <v>1.3593</v>
      </c>
      <c r="G92" s="49">
        <v>1.3478000000000001</v>
      </c>
      <c r="H92" s="49">
        <v>1.3474999999999999</v>
      </c>
      <c r="I92" s="49">
        <v>1.3492999999999999</v>
      </c>
      <c r="J92" s="48">
        <v>1.504</v>
      </c>
      <c r="K92" s="47">
        <v>1.3802000000000001</v>
      </c>
      <c r="L92" s="47">
        <v>1.3838999999999999</v>
      </c>
      <c r="M92" s="47">
        <v>1.3687</v>
      </c>
      <c r="N92" s="47">
        <v>1.2435</v>
      </c>
      <c r="O92" s="47">
        <v>1.2343</v>
      </c>
      <c r="P92" s="47">
        <v>1.2754000000000001</v>
      </c>
    </row>
    <row r="93" spans="1:16" ht="15" customHeight="1">
      <c r="A93" s="39" t="s">
        <v>188</v>
      </c>
      <c r="B93" s="50">
        <v>29679</v>
      </c>
      <c r="C93" s="49">
        <v>1.409</v>
      </c>
      <c r="D93" s="49">
        <v>1.3837999999999999</v>
      </c>
      <c r="E93" s="49">
        <v>1.3406</v>
      </c>
      <c r="F93" s="49">
        <v>1.3904000000000001</v>
      </c>
      <c r="G93" s="49">
        <v>1.3787</v>
      </c>
      <c r="H93" s="49">
        <v>1.3784000000000001</v>
      </c>
      <c r="I93" s="49">
        <v>1.3802000000000001</v>
      </c>
      <c r="J93" s="48">
        <v>1.5526</v>
      </c>
      <c r="K93" s="47">
        <v>1.409</v>
      </c>
      <c r="L93" s="47">
        <v>1.4128000000000001</v>
      </c>
      <c r="M93" s="47">
        <v>1.3973</v>
      </c>
      <c r="N93" s="47">
        <v>1.2694000000000001</v>
      </c>
      <c r="O93" s="47">
        <v>1.2601</v>
      </c>
      <c r="P93" s="47">
        <v>1.3021</v>
      </c>
    </row>
    <row r="94" spans="1:16" ht="15" customHeight="1">
      <c r="A94" s="39" t="s">
        <v>187</v>
      </c>
      <c r="B94" s="50">
        <v>30908.799999999999</v>
      </c>
      <c r="C94" s="49">
        <v>1.4387000000000001</v>
      </c>
      <c r="D94" s="49">
        <v>1.4151</v>
      </c>
      <c r="E94" s="49">
        <v>1.3688</v>
      </c>
      <c r="F94" s="49">
        <v>1.4219999999999999</v>
      </c>
      <c r="G94" s="49">
        <v>1.4104000000000001</v>
      </c>
      <c r="H94" s="49">
        <v>1.4100999999999999</v>
      </c>
      <c r="I94" s="49">
        <v>1.4118999999999999</v>
      </c>
      <c r="J94" s="48">
        <v>1.6017999999999999</v>
      </c>
      <c r="K94" s="47">
        <v>1.4387000000000001</v>
      </c>
      <c r="L94" s="47">
        <v>1.4424999999999999</v>
      </c>
      <c r="M94" s="47">
        <v>1.4267000000000001</v>
      </c>
      <c r="N94" s="47">
        <v>1.2959000000000001</v>
      </c>
      <c r="O94" s="47">
        <v>1.2866</v>
      </c>
      <c r="P94" s="47">
        <v>1.3294999999999999</v>
      </c>
    </row>
    <row r="95" spans="1:16" ht="15" customHeight="1">
      <c r="A95" s="39" t="s">
        <v>186</v>
      </c>
      <c r="B95" s="50">
        <v>32188.2</v>
      </c>
      <c r="C95" s="49">
        <v>1.4688000000000001</v>
      </c>
      <c r="D95" s="49">
        <v>1.4464999999999999</v>
      </c>
      <c r="E95" s="49">
        <v>1.3975</v>
      </c>
      <c r="F95" s="49">
        <v>1.4535</v>
      </c>
      <c r="G95" s="49">
        <v>1.4428000000000001</v>
      </c>
      <c r="H95" s="49">
        <v>1.4424999999999999</v>
      </c>
      <c r="I95" s="49">
        <v>1.4442999999999999</v>
      </c>
      <c r="J95" s="48">
        <v>1.6516999999999999</v>
      </c>
      <c r="K95" s="47">
        <v>1.4688000000000001</v>
      </c>
      <c r="L95" s="47">
        <v>1.4726999999999999</v>
      </c>
      <c r="M95" s="47">
        <v>1.4565999999999999</v>
      </c>
      <c r="N95" s="47">
        <v>1.3227</v>
      </c>
      <c r="O95" s="47">
        <v>1.3136000000000001</v>
      </c>
      <c r="P95" s="47">
        <v>1.3573</v>
      </c>
    </row>
    <row r="96" spans="1:16" ht="13.95" customHeight="1">
      <c r="A96" s="141" t="s">
        <v>362</v>
      </c>
      <c r="B96" s="141"/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</row>
  </sheetData>
  <mergeCells count="16">
    <mergeCell ref="A96:P96"/>
    <mergeCell ref="A1:P1"/>
    <mergeCell ref="A3:A5"/>
    <mergeCell ref="B3:B5"/>
    <mergeCell ref="C3:C5"/>
    <mergeCell ref="E4:E5"/>
    <mergeCell ref="F4:F5"/>
    <mergeCell ref="D4:D5"/>
    <mergeCell ref="J4:J5"/>
    <mergeCell ref="G4:I4"/>
    <mergeCell ref="D3:P3"/>
    <mergeCell ref="K4:K5"/>
    <mergeCell ref="L4:L5"/>
    <mergeCell ref="M4:M5"/>
    <mergeCell ref="A2:P2"/>
    <mergeCell ref="N4:P4"/>
  </mergeCells>
  <printOptions gridLines="1"/>
  <pageMargins left="0.7" right="0.7" top="0.75" bottom="0.75" header="0.3" footer="0.3"/>
  <pageSetup orientation="landscape" useFirstPageNumber="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730C1-0C0A-4C4B-9E08-6C94A89EDE8C}">
  <dimension ref="A1:I83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4"/>
  <sheetData>
    <row r="1" spans="1:9">
      <c r="A1" s="67" t="s">
        <v>0</v>
      </c>
      <c r="B1" s="67" t="s">
        <v>26</v>
      </c>
      <c r="C1" s="1" t="s">
        <v>450</v>
      </c>
      <c r="D1" s="67" t="s">
        <v>28</v>
      </c>
      <c r="E1" s="1" t="s">
        <v>451</v>
      </c>
      <c r="F1" s="67" t="s">
        <v>30</v>
      </c>
      <c r="G1" s="1" t="s">
        <v>452</v>
      </c>
      <c r="H1" s="67" t="s">
        <v>453</v>
      </c>
      <c r="I1" s="1" t="s">
        <v>449</v>
      </c>
    </row>
    <row r="2" spans="1:9">
      <c r="A2">
        <f>Debt!A2</f>
        <v>1942</v>
      </c>
      <c r="B2" s="8">
        <f>Debt!C2</f>
        <v>45.872037914691944</v>
      </c>
      <c r="C2" s="8">
        <v>43.007234599864589</v>
      </c>
      <c r="D2" s="8">
        <f>Debt!G2</f>
        <v>32.583480995260658</v>
      </c>
      <c r="E2" s="8">
        <v>34.240582716316858</v>
      </c>
      <c r="F2" s="8">
        <f>Debt!I2</f>
        <v>9.0416385553554512</v>
      </c>
      <c r="G2" s="8">
        <v>8.7666539634394045</v>
      </c>
      <c r="H2" s="8"/>
      <c r="I2" s="8"/>
    </row>
    <row r="3" spans="1:9">
      <c r="A3">
        <f>Debt!A3</f>
        <v>1943</v>
      </c>
      <c r="B3" s="8">
        <f>Debt!C3</f>
        <v>69.212351029252446</v>
      </c>
      <c r="C3" s="8">
        <v>67.269353534127845</v>
      </c>
      <c r="D3" s="8">
        <f>Debt!G3</f>
        <v>48.374072491874323</v>
      </c>
      <c r="E3" s="8">
        <v>51.630386201516799</v>
      </c>
      <c r="F3" s="8">
        <f>Debt!I3</f>
        <v>15.697604452009751</v>
      </c>
      <c r="G3" s="8">
        <v>15.638968442036836</v>
      </c>
      <c r="H3" s="8"/>
      <c r="I3" s="8"/>
    </row>
    <row r="4" spans="1:9">
      <c r="A4">
        <f>Debt!A4</f>
        <v>1944</v>
      </c>
      <c r="B4" s="8">
        <f>Debt!C4</f>
        <v>86.434050514499532</v>
      </c>
      <c r="C4" s="8">
        <v>86.472705915809172</v>
      </c>
      <c r="D4" s="8">
        <f>Debt!G4</f>
        <v>61.808583727782974</v>
      </c>
      <c r="E4" s="8">
        <v>65.669524235734329</v>
      </c>
      <c r="F4" s="8">
        <f>Debt!I4</f>
        <v>20.873349992792328</v>
      </c>
      <c r="G4" s="8">
        <v>20.803187427502341</v>
      </c>
      <c r="H4" s="8"/>
      <c r="I4" s="8"/>
    </row>
    <row r="5" spans="1:9">
      <c r="A5">
        <f>Debt!A5</f>
        <v>1945</v>
      </c>
      <c r="B5" s="8">
        <f>Debt!C5</f>
        <v>103.87897526501766</v>
      </c>
      <c r="C5" s="8">
        <v>104.30615248056536</v>
      </c>
      <c r="D5" s="8">
        <f>Debt!G5</f>
        <v>75.238628705830394</v>
      </c>
      <c r="E5" s="8">
        <v>79.50718100353356</v>
      </c>
      <c r="F5" s="8">
        <f>Debt!I5</f>
        <v>24.827683953754416</v>
      </c>
      <c r="G5" s="8">
        <v>24.798971477031802</v>
      </c>
      <c r="H5" s="8"/>
      <c r="I5" s="8"/>
    </row>
    <row r="6" spans="1:9">
      <c r="A6">
        <f>Debt!A6</f>
        <v>1946</v>
      </c>
      <c r="B6" s="8">
        <f>Debt!C6</f>
        <v>106.07938596491229</v>
      </c>
      <c r="C6" s="8">
        <v>107.82814854736841</v>
      </c>
      <c r="D6" s="8">
        <f>Debt!G6</f>
        <v>77.833541899122807</v>
      </c>
      <c r="E6" s="8">
        <v>83.160513122807018</v>
      </c>
      <c r="F6" s="8">
        <f>Debt!I6</f>
        <v>24.624143723004384</v>
      </c>
      <c r="G6" s="8">
        <v>24.667639017543859</v>
      </c>
      <c r="H6" s="8"/>
      <c r="I6" s="8"/>
    </row>
    <row r="7" spans="1:9">
      <c r="A7">
        <f>Debt!A7</f>
        <v>1947</v>
      </c>
      <c r="B7" s="8">
        <f>Debt!C7</f>
        <v>93.904981163666804</v>
      </c>
      <c r="C7" s="8">
        <v>95.351416659690244</v>
      </c>
      <c r="D7" s="8">
        <f>Debt!G7</f>
        <v>66.130492846379241</v>
      </c>
      <c r="E7" s="8">
        <v>70.616048140644622</v>
      </c>
      <c r="F7" s="8">
        <f>Debt!I7</f>
        <v>24.700798505274172</v>
      </c>
      <c r="G7" s="8">
        <v>24.735371948095437</v>
      </c>
      <c r="H7" s="8"/>
      <c r="I7" s="8"/>
    </row>
    <row r="8" spans="1:9">
      <c r="A8">
        <f>Debt!A8</f>
        <v>1948</v>
      </c>
      <c r="B8" s="8">
        <f>Debt!C8</f>
        <v>82.577319587628878</v>
      </c>
      <c r="C8" s="8">
        <v>83.963376946926317</v>
      </c>
      <c r="D8" s="8">
        <f>Debt!G8</f>
        <v>59.16117611302024</v>
      </c>
      <c r="E8" s="8">
        <v>61.224030228331429</v>
      </c>
      <c r="F8" s="8">
        <f>Debt!I8</f>
        <v>22.669093218549065</v>
      </c>
      <c r="G8" s="8">
        <v>22.739348282550594</v>
      </c>
      <c r="H8" s="8"/>
      <c r="I8" s="8"/>
    </row>
    <row r="9" spans="1:9">
      <c r="A9">
        <f>Debt!A9</f>
        <v>1949</v>
      </c>
      <c r="B9" s="8">
        <f>Debt!C9</f>
        <v>77.512477396021694</v>
      </c>
      <c r="C9" s="8">
        <v>78.525181870524406</v>
      </c>
      <c r="D9" s="8">
        <f>Debt!G9</f>
        <v>54.167851352622066</v>
      </c>
      <c r="E9" s="8">
        <v>55.784539474864381</v>
      </c>
      <c r="F9" s="8">
        <f>Debt!I9</f>
        <v>22.681638601385174</v>
      </c>
      <c r="G9" s="8">
        <v>22.740642395660036</v>
      </c>
      <c r="H9" s="8"/>
      <c r="I9" s="8"/>
    </row>
    <row r="10" spans="1:9">
      <c r="A10">
        <f>Debt!A10</f>
        <v>1950</v>
      </c>
      <c r="B10" s="8">
        <f>Debt!C10</f>
        <v>78.594420023324659</v>
      </c>
      <c r="C10" s="8">
        <v>79.992893548398669</v>
      </c>
      <c r="D10" s="8">
        <f>Debt!G10</f>
        <v>53.811705355701086</v>
      </c>
      <c r="E10" s="8">
        <v>55.73141578684848</v>
      </c>
      <c r="F10" s="8">
        <f>Debt!I10</f>
        <v>24.192975499014981</v>
      </c>
      <c r="G10" s="8">
        <v>24.261477761550193</v>
      </c>
      <c r="H10" s="8"/>
      <c r="I10" s="8"/>
    </row>
    <row r="11" spans="1:9">
      <c r="A11">
        <f>Debt!A11</f>
        <v>1951</v>
      </c>
      <c r="B11" s="8">
        <f>Debt!C11</f>
        <v>65.533098914539053</v>
      </c>
      <c r="C11" s="8">
        <v>66.745846059012379</v>
      </c>
      <c r="D11" s="8">
        <f>Debt!G11</f>
        <v>41.999118027824487</v>
      </c>
      <c r="E11" s="8">
        <v>42.169976309432812</v>
      </c>
      <c r="F11" s="8">
        <f>Debt!I11</f>
        <v>22.790244912771747</v>
      </c>
      <c r="G11" s="8">
        <v>24.575872254395353</v>
      </c>
      <c r="H11" s="8"/>
      <c r="I11" s="8"/>
    </row>
    <row r="12" spans="1:9">
      <c r="A12">
        <f>Debt!A12</f>
        <v>1952</v>
      </c>
      <c r="B12" s="8">
        <f>Debt!C12</f>
        <v>60.139456734808171</v>
      </c>
      <c r="C12" s="8">
        <v>61.193684843461213</v>
      </c>
      <c r="D12" s="8">
        <f>Debt!G12</f>
        <v>38.670687952954353</v>
      </c>
      <c r="E12" s="8">
        <v>39.31875998431812</v>
      </c>
      <c r="F12" s="8">
        <f>Debt!I12</f>
        <v>20.845312082833942</v>
      </c>
      <c r="G12" s="8">
        <v>21.874924859143096</v>
      </c>
      <c r="H12" s="8"/>
      <c r="I12" s="8"/>
    </row>
    <row r="13" spans="1:9">
      <c r="A13">
        <f>Debt!A13</f>
        <v>1953</v>
      </c>
      <c r="B13" s="8">
        <f>Debt!C13</f>
        <v>57.160842821620207</v>
      </c>
      <c r="C13" s="8">
        <v>57.229091145138064</v>
      </c>
      <c r="D13" s="8">
        <f>Debt!G13</f>
        <v>37.652132320376914</v>
      </c>
      <c r="E13" s="8">
        <v>38.171507955503209</v>
      </c>
      <c r="F13" s="8">
        <f>Debt!I13</f>
        <v>18.979440992011515</v>
      </c>
      <c r="G13" s="8">
        <v>19.057583189634862</v>
      </c>
      <c r="H13" s="8"/>
      <c r="I13" s="8"/>
    </row>
    <row r="14" spans="1:9">
      <c r="A14">
        <f>Debt!A14</f>
        <v>1954</v>
      </c>
      <c r="B14" s="8">
        <f>Debt!C14</f>
        <v>57.987601704765588</v>
      </c>
      <c r="C14" s="8">
        <v>56.657484373498647</v>
      </c>
      <c r="D14" s="8">
        <f>Debt!G14</f>
        <v>37.920427568126044</v>
      </c>
      <c r="E14" s="8">
        <v>38.836233257393779</v>
      </c>
      <c r="F14" s="8">
        <f>Debt!I14</f>
        <v>18.794135586682163</v>
      </c>
      <c r="G14" s="8">
        <v>17.82125323208059</v>
      </c>
      <c r="H14" s="8"/>
      <c r="I14" s="8"/>
    </row>
    <row r="15" spans="1:9">
      <c r="A15">
        <f>Debt!A15</f>
        <v>1955</v>
      </c>
      <c r="B15" s="8">
        <f>Debt!C15</f>
        <v>55.772103611640929</v>
      </c>
      <c r="C15" s="8">
        <v>53.409517429643763</v>
      </c>
      <c r="D15" s="8">
        <f>Debt!G15</f>
        <v>37.268267815172585</v>
      </c>
      <c r="E15" s="8">
        <v>38.197613043745768</v>
      </c>
      <c r="F15" s="8">
        <f>Debt!I15</f>
        <v>17.158313642212512</v>
      </c>
      <c r="G15" s="8">
        <v>15.211904385897986</v>
      </c>
      <c r="H15" s="8"/>
      <c r="I15" s="8"/>
    </row>
    <row r="16" spans="1:9">
      <c r="A16">
        <f>Debt!A16</f>
        <v>1956</v>
      </c>
      <c r="B16" s="8">
        <f>Debt!C16</f>
        <v>50.691614375356529</v>
      </c>
      <c r="C16" s="8">
        <v>48.112033777980606</v>
      </c>
      <c r="D16" s="8">
        <f>Debt!G16</f>
        <v>34.230672378779239</v>
      </c>
      <c r="E16" s="8">
        <v>35.357116882144894</v>
      </c>
      <c r="F16" s="8">
        <f>Debt!I16</f>
        <v>15.140347961394182</v>
      </c>
      <c r="G16" s="8">
        <v>12.754917830462064</v>
      </c>
      <c r="H16" s="8"/>
      <c r="I16" s="8"/>
    </row>
    <row r="17" spans="1:9">
      <c r="A17">
        <f>Debt!A17</f>
        <v>1957</v>
      </c>
      <c r="B17" s="8">
        <f>Debt!C17</f>
        <v>47.330995414081464</v>
      </c>
      <c r="C17" s="8">
        <v>44.760585916806043</v>
      </c>
      <c r="D17" s="8">
        <f>Debt!G17</f>
        <v>32.411182854059888</v>
      </c>
      <c r="E17" s="8">
        <v>33.602377409225788</v>
      </c>
      <c r="F17" s="8">
        <f>Debt!I17</f>
        <v>13.546758484281629</v>
      </c>
      <c r="G17" s="8">
        <v>11.158210275478824</v>
      </c>
      <c r="H17" s="8"/>
      <c r="I17" s="8"/>
    </row>
    <row r="18" spans="1:9">
      <c r="A18">
        <f>Debt!A18</f>
        <v>1958</v>
      </c>
      <c r="B18" s="8">
        <f>Debt!C18</f>
        <v>47.803157505676118</v>
      </c>
      <c r="C18" s="8">
        <v>44.23028411806326</v>
      </c>
      <c r="D18" s="8">
        <f>Debt!G18</f>
        <v>33.924099783515501</v>
      </c>
      <c r="E18" s="8">
        <v>34.363847795976554</v>
      </c>
      <c r="F18" s="8">
        <f>Debt!I18</f>
        <v>12.424443013755742</v>
      </c>
      <c r="G18" s="8">
        <v>9.8664337268071183</v>
      </c>
      <c r="H18" s="8"/>
      <c r="I18" s="8"/>
    </row>
    <row r="19" spans="1:9">
      <c r="A19">
        <f>Debt!A19</f>
        <v>1959</v>
      </c>
      <c r="B19" s="8">
        <f>Debt!C19</f>
        <v>46.512286959968293</v>
      </c>
      <c r="C19" s="8">
        <v>43.391510931430837</v>
      </c>
      <c r="D19" s="8">
        <f>Debt!G19</f>
        <v>33.889511860879907</v>
      </c>
      <c r="E19" s="8">
        <v>35.029293964328176</v>
      </c>
      <c r="F19" s="8">
        <f>Debt!I19</f>
        <v>11.148120606206897</v>
      </c>
      <c r="G19" s="8">
        <v>8.3622169671026558</v>
      </c>
      <c r="H19" s="8"/>
      <c r="I19" s="8"/>
    </row>
    <row r="20" spans="1:9">
      <c r="A20">
        <f>Debt!A20</f>
        <v>1960</v>
      </c>
      <c r="B20" s="8">
        <f>Debt!C20</f>
        <v>44.325083048706304</v>
      </c>
      <c r="C20" s="8">
        <v>40.960331160248906</v>
      </c>
      <c r="D20" s="8">
        <f>Debt!G20</f>
        <v>32.941361558976276</v>
      </c>
      <c r="E20" s="8">
        <v>34.011607922519062</v>
      </c>
      <c r="F20" s="8">
        <f>Debt!I20</f>
        <v>9.7159286212099367</v>
      </c>
      <c r="G20" s="8">
        <v>6.948720938005895</v>
      </c>
      <c r="H20" s="8">
        <v>21.733458316567628</v>
      </c>
      <c r="I20" s="8">
        <v>20.649417597155288</v>
      </c>
    </row>
    <row r="21" spans="1:9">
      <c r="A21">
        <f>Debt!A21</f>
        <v>1961</v>
      </c>
      <c r="B21" s="8">
        <f>Debt!C21</f>
        <v>43.60920276265837</v>
      </c>
      <c r="D21" s="8">
        <f>Debt!G21</f>
        <v>32.684463751543703</v>
      </c>
      <c r="F21" s="8">
        <f>Debt!I21</f>
        <v>9.3355191636975707</v>
      </c>
      <c r="H21" s="8">
        <v>20.979574212139227</v>
      </c>
      <c r="I21" s="8">
        <v>20.437268057997528</v>
      </c>
    </row>
    <row r="22" spans="1:9">
      <c r="A22">
        <f>Debt!A22</f>
        <v>1962</v>
      </c>
      <c r="B22" s="8">
        <f>Debt!C22</f>
        <v>42.346011012933793</v>
      </c>
      <c r="D22" s="8">
        <f>Debt!G22</f>
        <v>31.913626098091946</v>
      </c>
      <c r="F22" s="8">
        <f>Debt!I22</f>
        <v>8.7192007751893108</v>
      </c>
      <c r="H22" s="8">
        <v>19.70053863490844</v>
      </c>
      <c r="I22" s="8">
        <v>20.342681280915183</v>
      </c>
    </row>
    <row r="23" spans="1:9">
      <c r="A23">
        <f>Debt!A23</f>
        <v>1963</v>
      </c>
      <c r="B23" s="8">
        <f>Debt!C23</f>
        <v>41.083468133290197</v>
      </c>
      <c r="D23" s="8">
        <f>Debt!G23</f>
        <v>31.114336840828212</v>
      </c>
      <c r="F23" s="8">
        <f>Debt!I23</f>
        <v>8.3079908405208673</v>
      </c>
      <c r="H23" s="8">
        <v>18.300037261404078</v>
      </c>
      <c r="I23" s="8">
        <v>18.955030444516339</v>
      </c>
    </row>
    <row r="24" spans="1:9">
      <c r="A24">
        <f>Debt!A24</f>
        <v>1964</v>
      </c>
      <c r="B24" s="8">
        <f>Debt!C24</f>
        <v>38.816533172132381</v>
      </c>
      <c r="D24" s="8">
        <f>Debt!G24</f>
        <v>29.374161213540877</v>
      </c>
      <c r="F24" s="8">
        <f>Debt!I24</f>
        <v>7.8620697135318123</v>
      </c>
      <c r="H24" s="8">
        <v>16.447759520930934</v>
      </c>
      <c r="I24" s="8">
        <v>17.381139847060602</v>
      </c>
    </row>
    <row r="25" spans="1:9">
      <c r="A25">
        <f>Debt!A25</f>
        <v>1965</v>
      </c>
      <c r="B25" s="8">
        <f>Debt!C25</f>
        <v>36.764247700278432</v>
      </c>
      <c r="D25" s="8">
        <f>Debt!G25</f>
        <v>27.646261156733516</v>
      </c>
      <c r="F25" s="8">
        <f>Debt!I25</f>
        <v>7.550421108575053</v>
      </c>
      <c r="H25" s="8">
        <v>14.599068403059245</v>
      </c>
      <c r="I25" s="8">
        <v>15.803193465336765</v>
      </c>
    </row>
    <row r="26" spans="1:9">
      <c r="A26">
        <f>Debt!A26</f>
        <v>1966</v>
      </c>
      <c r="B26" s="8">
        <f>Debt!C26</f>
        <v>33.788910599314519</v>
      </c>
      <c r="D26" s="8">
        <f>Debt!G26</f>
        <v>25.078869989429514</v>
      </c>
      <c r="F26" s="8">
        <f>Debt!I26</f>
        <v>6.8008905733405944</v>
      </c>
      <c r="H26" s="8">
        <v>12.637984631154104</v>
      </c>
      <c r="I26" s="8">
        <v>14.051955211890196</v>
      </c>
    </row>
    <row r="27" spans="1:9">
      <c r="A27">
        <f>Debt!A27</f>
        <v>1967</v>
      </c>
      <c r="B27" s="8">
        <f>Debt!C27</f>
        <v>31.873046232927887</v>
      </c>
      <c r="D27" s="8">
        <f>Debt!G27</f>
        <v>23.08808364962195</v>
      </c>
      <c r="F27" s="8">
        <f>Debt!I27</f>
        <v>6.3789102160760276</v>
      </c>
      <c r="H27" s="8">
        <v>10.515954902722571</v>
      </c>
      <c r="I27" s="8">
        <v>12.638833337437614</v>
      </c>
    </row>
    <row r="28" spans="1:9">
      <c r="A28">
        <f>Debt!A28</f>
        <v>1968</v>
      </c>
      <c r="B28" s="8">
        <f>Debt!C28</f>
        <v>32.258585633512524</v>
      </c>
      <c r="D28" s="8">
        <f>Debt!G28</f>
        <v>23.303913962621507</v>
      </c>
      <c r="F28" s="8">
        <f>Debt!I28</f>
        <v>6.2596550911489288</v>
      </c>
      <c r="H28" s="8">
        <v>10.305557279335989</v>
      </c>
      <c r="I28" s="8">
        <v>12.567417408016043</v>
      </c>
    </row>
    <row r="29" spans="1:9">
      <c r="A29">
        <f>Debt!A29</f>
        <v>1969</v>
      </c>
      <c r="B29" s="8">
        <f>Debt!C29</f>
        <v>28.370406263548492</v>
      </c>
      <c r="D29" s="8">
        <f>Debt!G29</f>
        <v>21.433108847007219</v>
      </c>
      <c r="F29" s="8">
        <f>Debt!I29</f>
        <v>5.7903682718635077</v>
      </c>
      <c r="H29" s="8">
        <v>8.9416141133865494</v>
      </c>
      <c r="I29" s="8">
        <v>10.974369313100915</v>
      </c>
    </row>
    <row r="30" spans="1:9">
      <c r="A30">
        <f>Debt!A30</f>
        <v>1970</v>
      </c>
      <c r="B30" s="8">
        <f>Debt!C30</f>
        <v>27.056918336637448</v>
      </c>
      <c r="D30" s="8">
        <f>Debt!G30</f>
        <v>20.600970325077032</v>
      </c>
      <c r="F30" s="8">
        <f>Debt!I30</f>
        <v>5.5444359408097066</v>
      </c>
      <c r="H30" s="8">
        <v>7.8111358492368694</v>
      </c>
      <c r="I30" s="8">
        <v>9.6679484546779086</v>
      </c>
    </row>
    <row r="31" spans="1:9">
      <c r="A31">
        <f>Debt!A31</f>
        <v>1971</v>
      </c>
      <c r="B31" s="8">
        <f>Debt!C31</f>
        <v>27.140477363306616</v>
      </c>
      <c r="D31" s="8">
        <f>Debt!G31</f>
        <v>20.364700555281896</v>
      </c>
      <c r="F31" s="8">
        <f>Debt!I31</f>
        <v>5.90888385637186</v>
      </c>
      <c r="H31" s="8">
        <v>6.733873453942949</v>
      </c>
      <c r="I31" s="8">
        <v>9.287716959562939</v>
      </c>
    </row>
    <row r="32" spans="1:9">
      <c r="A32">
        <f>Debt!A32</f>
        <v>1972</v>
      </c>
      <c r="B32" s="8">
        <f>Debt!C32</f>
        <v>26.505817060637206</v>
      </c>
      <c r="D32" s="8">
        <f>Debt!G32</f>
        <v>19.51357210688592</v>
      </c>
      <c r="F32" s="8">
        <f>Debt!I32</f>
        <v>6.2901907585743073</v>
      </c>
      <c r="H32" s="8">
        <v>5.8647334635149031</v>
      </c>
      <c r="I32" s="8">
        <v>8.5515313042548815</v>
      </c>
    </row>
    <row r="33" spans="1:9">
      <c r="A33">
        <f>Debt!A33</f>
        <v>1973</v>
      </c>
      <c r="B33" s="8">
        <f>Debt!C33</f>
        <v>25.201722449130457</v>
      </c>
      <c r="D33" s="8">
        <f>Debt!G33</f>
        <v>17.955608124341609</v>
      </c>
      <c r="F33" s="8">
        <f>Debt!I33</f>
        <v>6.6227741029196627</v>
      </c>
      <c r="H33" s="8">
        <v>5.0126226690569036</v>
      </c>
      <c r="I33" s="8">
        <v>7.5569685261971209</v>
      </c>
    </row>
    <row r="34" spans="1:9">
      <c r="A34">
        <f>Debt!A34</f>
        <v>1974</v>
      </c>
      <c r="B34" s="8">
        <f>Debt!C34</f>
        <v>23.178271571635701</v>
      </c>
      <c r="D34" s="8">
        <f>Debt!G34</f>
        <v>16.498573355362982</v>
      </c>
      <c r="F34" s="8">
        <f>Debt!I34</f>
        <v>6.0482060859918407</v>
      </c>
      <c r="H34" s="8">
        <v>4.0356135145159646</v>
      </c>
      <c r="I34" s="8">
        <v>6.57315285133358</v>
      </c>
    </row>
    <row r="35" spans="1:9">
      <c r="A35">
        <f>Debt!A35</f>
        <v>1975</v>
      </c>
      <c r="B35" s="8">
        <f>Debt!C35</f>
        <v>24.562440686404159</v>
      </c>
      <c r="D35" s="8">
        <f>Debt!G35</f>
        <v>18.356177170683139</v>
      </c>
      <c r="F35" s="8">
        <f>Debt!I35</f>
        <v>5.7068002551456978</v>
      </c>
      <c r="H35" s="8">
        <v>5.0917746627876213</v>
      </c>
      <c r="I35" s="8">
        <v>7.4314609241875011</v>
      </c>
    </row>
    <row r="36" spans="1:9">
      <c r="A36">
        <f>Debt!A36</f>
        <v>1976</v>
      </c>
      <c r="B36" s="8">
        <f>Debt!C36</f>
        <v>26.728850568277252</v>
      </c>
      <c r="D36" s="8">
        <f>Debt!G36</f>
        <v>20.735513129164101</v>
      </c>
      <c r="F36" s="8">
        <f>Debt!I36</f>
        <v>5.3420861094003698</v>
      </c>
      <c r="H36" s="8">
        <v>6.6392699176977779</v>
      </c>
      <c r="I36" s="8">
        <v>8.9459153418061703</v>
      </c>
    </row>
    <row r="37" spans="1:9" hidden="1">
      <c r="A37" t="str">
        <f>Debt!A37</f>
        <v>TQ</v>
      </c>
      <c r="B37" s="8">
        <f>Debt!C37</f>
        <v>26.264655994911479</v>
      </c>
      <c r="D37" s="8">
        <f>Debt!G37</f>
        <v>81.891868970635002</v>
      </c>
      <c r="F37" s="8">
        <f>Debt!I37</f>
        <v>20.445669458284748</v>
      </c>
      <c r="H37" s="8">
        <v>53.899872787024272</v>
      </c>
      <c r="I37" s="8">
        <v>37.091698172797628</v>
      </c>
    </row>
    <row r="38" spans="1:9">
      <c r="A38">
        <f>Debt!A38</f>
        <v>1977</v>
      </c>
      <c r="B38" s="8">
        <f>Debt!C38</f>
        <v>27.125288676472405</v>
      </c>
      <c r="D38" s="8">
        <f>Debt!G38</f>
        <v>21.196201202870093</v>
      </c>
      <c r="F38" s="8">
        <f>Debt!I38</f>
        <v>5.4708606572561225</v>
      </c>
      <c r="H38" s="8">
        <v>8.4266607387647738</v>
      </c>
      <c r="I38" s="8">
        <v>10.520099365072308</v>
      </c>
    </row>
    <row r="39" spans="1:9">
      <c r="A39">
        <f>Debt!A39</f>
        <v>1978</v>
      </c>
      <c r="B39" s="8">
        <f>Debt!C39</f>
        <v>26.705051793529655</v>
      </c>
      <c r="D39" s="8">
        <f>Debt!G39</f>
        <v>20.652664452704038</v>
      </c>
      <c r="F39" s="8">
        <f>Debt!I39</f>
        <v>5.618465328025688</v>
      </c>
      <c r="H39" s="8">
        <v>8.6021245244012405</v>
      </c>
      <c r="I39" s="8">
        <v>10.718555564098617</v>
      </c>
    </row>
    <row r="40" spans="1:9">
      <c r="A40">
        <f>Debt!A40</f>
        <v>1979</v>
      </c>
      <c r="B40" s="8">
        <f>Debt!C40</f>
        <v>24.957602096995799</v>
      </c>
      <c r="D40" s="8">
        <f>Debt!G40</f>
        <v>19.298831645927326</v>
      </c>
      <c r="F40" s="8">
        <f>Debt!I40</f>
        <v>5.2982664704793274</v>
      </c>
      <c r="H40" s="8">
        <v>8.5420227434395812</v>
      </c>
      <c r="I40" s="8">
        <v>10.27356418611812</v>
      </c>
    </row>
    <row r="41" spans="1:9">
      <c r="A41">
        <f>Debt!A41</f>
        <v>1980</v>
      </c>
      <c r="B41" s="8">
        <f>Debt!C41</f>
        <v>25.499588094129443</v>
      </c>
      <c r="D41" s="8">
        <f>Debt!G41</f>
        <v>20.886707976646729</v>
      </c>
      <c r="F41" s="8">
        <f>Debt!I41</f>
        <v>4.4497295748415056</v>
      </c>
      <c r="H41" s="8">
        <v>9.4518428310469567</v>
      </c>
      <c r="I41" s="8">
        <v>11.031161347612736</v>
      </c>
    </row>
    <row r="42" spans="1:9">
      <c r="A42">
        <f>Debt!A42</f>
        <v>1981</v>
      </c>
      <c r="B42" s="8">
        <f>Debt!C42</f>
        <v>25.194807267272541</v>
      </c>
      <c r="D42" s="8">
        <f>Debt!G42</f>
        <v>21.517541829903696</v>
      </c>
      <c r="F42" s="8">
        <f>Debt!I42</f>
        <v>3.6456366842470618</v>
      </c>
      <c r="H42" s="8">
        <v>10.419775151800462</v>
      </c>
      <c r="I42" s="8">
        <v>11.917337442922229</v>
      </c>
    </row>
    <row r="43" spans="1:9">
      <c r="A43">
        <f>Debt!A43</f>
        <v>1982</v>
      </c>
      <c r="B43" s="8">
        <f>Debt!C43</f>
        <v>27.904537703532679</v>
      </c>
      <c r="D43" s="8">
        <f>Debt!G43</f>
        <v>24.642039023948573</v>
      </c>
      <c r="F43" s="8">
        <f>Debt!I43</f>
        <v>3.2596013098525658</v>
      </c>
      <c r="H43" s="8">
        <v>12.313398825961642</v>
      </c>
      <c r="I43" s="8">
        <v>13.750554906906906</v>
      </c>
    </row>
    <row r="44" spans="1:9">
      <c r="A44">
        <f>Debt!A44</f>
        <v>1983</v>
      </c>
      <c r="B44" s="8">
        <f>Debt!C44</f>
        <v>32.162556561085978</v>
      </c>
      <c r="D44" s="8">
        <f>Debt!G44</f>
        <v>28.792788461538461</v>
      </c>
      <c r="F44" s="8">
        <f>Debt!I44</f>
        <v>3.354496606334842</v>
      </c>
      <c r="H44" s="8">
        <v>15.022878959276015</v>
      </c>
      <c r="I44" s="8">
        <v>16.595446269683258</v>
      </c>
    </row>
    <row r="45" spans="1:9">
      <c r="A45">
        <f>Debt!A45</f>
        <v>1984</v>
      </c>
      <c r="B45" s="8">
        <f>Debt!C45</f>
        <v>33.094886906759008</v>
      </c>
      <c r="D45" s="8">
        <f>Debt!G45</f>
        <v>29.665917565061058</v>
      </c>
      <c r="F45" s="8">
        <f>Debt!I45</f>
        <v>3.1633189210404709</v>
      </c>
      <c r="H45" s="8">
        <v>16.705843625567365</v>
      </c>
      <c r="I45" s="8">
        <v>18.463451094266524</v>
      </c>
    </row>
    <row r="46" spans="1:9">
      <c r="A46">
        <f>Debt!A46</f>
        <v>1985</v>
      </c>
      <c r="B46" s="8">
        <f>Debt!C46</f>
        <v>35.339175287945842</v>
      </c>
      <c r="D46" s="8">
        <f>Debt!G46</f>
        <v>31.746900735617363</v>
      </c>
      <c r="F46" s="8">
        <f>Debt!I46</f>
        <v>3.5267665074294423</v>
      </c>
      <c r="H46" s="8">
        <v>18.759661205709094</v>
      </c>
      <c r="I46" s="8">
        <v>20.586290245655167</v>
      </c>
    </row>
    <row r="47" spans="1:9">
      <c r="A47">
        <f>Debt!A47</f>
        <v>1986</v>
      </c>
      <c r="B47" s="8">
        <f>Debt!C47</f>
        <v>38.456183374758353</v>
      </c>
      <c r="D47" s="8">
        <f>Debt!G47</f>
        <v>33.769367578017125</v>
      </c>
      <c r="F47" s="8">
        <f>Debt!I47</f>
        <v>4.3378072355702848</v>
      </c>
      <c r="H47" s="8">
        <v>20.620138083402377</v>
      </c>
      <c r="I47" s="8">
        <v>22.856029127158241</v>
      </c>
    </row>
    <row r="48" spans="1:9">
      <c r="A48">
        <f>Debt!A48</f>
        <v>1987</v>
      </c>
      <c r="B48" s="8">
        <f>Debt!C48</f>
        <v>39.636990970394223</v>
      </c>
      <c r="D48" s="8">
        <f>Debt!G48</f>
        <v>34.476733820645386</v>
      </c>
      <c r="F48" s="8">
        <f>Debt!I48</f>
        <v>4.8678908896416475</v>
      </c>
      <c r="H48" s="8">
        <v>22.097385504388953</v>
      </c>
      <c r="I48" s="8">
        <v>24.556794810357303</v>
      </c>
    </row>
    <row r="49" spans="1:9">
      <c r="A49">
        <f>Debt!A49</f>
        <v>1988</v>
      </c>
      <c r="B49" s="8">
        <f>Debt!C49</f>
        <v>39.92597133432583</v>
      </c>
      <c r="D49" s="8">
        <f>Debt!G49</f>
        <v>34.505239805003356</v>
      </c>
      <c r="F49" s="8">
        <f>Debt!I49</f>
        <v>5.0862792032771891</v>
      </c>
      <c r="H49" s="8">
        <v>22.400190715279603</v>
      </c>
      <c r="I49" s="8">
        <v>24.581641640073563</v>
      </c>
    </row>
    <row r="50" spans="1:9">
      <c r="A50">
        <f>Debt!A50</f>
        <v>1989</v>
      </c>
      <c r="B50" s="8">
        <f>Debt!C50</f>
        <v>39.439139103547909</v>
      </c>
      <c r="D50" s="8">
        <f>Debt!G50</f>
        <v>33.572945311831923</v>
      </c>
      <c r="F50" s="8">
        <f>Debt!I50</f>
        <v>5.0360462133248118</v>
      </c>
      <c r="H50" s="8">
        <v>22.273490348220193</v>
      </c>
      <c r="I50" s="8">
        <v>24.217833653418065</v>
      </c>
    </row>
    <row r="51" spans="1:9">
      <c r="A51">
        <f>Debt!A51</f>
        <v>1990</v>
      </c>
      <c r="B51" s="8">
        <f>Debt!C51</f>
        <v>40.882525958889595</v>
      </c>
      <c r="D51" s="8">
        <f>Debt!G51</f>
        <v>34.957033269760544</v>
      </c>
      <c r="F51" s="8">
        <f>Debt!I51</f>
        <v>5.7326552235643149</v>
      </c>
      <c r="H51" s="8">
        <v>22.804848484848485</v>
      </c>
      <c r="I51" s="8">
        <v>24.940419045526593</v>
      </c>
    </row>
    <row r="52" spans="1:9">
      <c r="A52">
        <f>Debt!A52</f>
        <v>1991</v>
      </c>
      <c r="B52" s="8">
        <f>Debt!C52</f>
        <v>44.131327263700783</v>
      </c>
      <c r="D52" s="8">
        <f>Debt!G52</f>
        <v>38.803119884132656</v>
      </c>
      <c r="F52" s="8">
        <f>Debt!I52</f>
        <v>5.9713203707426752</v>
      </c>
      <c r="H52" s="8">
        <v>25.293857471679377</v>
      </c>
      <c r="I52" s="8">
        <v>27.535184052846013</v>
      </c>
    </row>
    <row r="53" spans="1:9">
      <c r="A53">
        <f>Debt!A53</f>
        <v>1992</v>
      </c>
      <c r="B53" s="8">
        <f>Debt!C53</f>
        <v>46.752183908045971</v>
      </c>
      <c r="D53" s="8">
        <f>Debt!G53</f>
        <v>41.409764270407166</v>
      </c>
      <c r="F53" s="8">
        <f>Debt!I53</f>
        <v>5.8214221702707967</v>
      </c>
      <c r="H53" s="8">
        <v>27.164699006428989</v>
      </c>
      <c r="I53" s="8">
        <v>29.047075052998245</v>
      </c>
    </row>
    <row r="54" spans="1:9">
      <c r="A54">
        <f>Debt!A54</f>
        <v>1993</v>
      </c>
      <c r="B54" s="8">
        <f>Debt!C54</f>
        <v>47.944504507163863</v>
      </c>
      <c r="D54" s="8">
        <f>Debt!G54</f>
        <v>42.605838096327481</v>
      </c>
      <c r="F54" s="8">
        <f>Debt!I54</f>
        <v>5.7586905425201005</v>
      </c>
      <c r="H54" s="8">
        <v>28.174973156269257</v>
      </c>
      <c r="I54" s="8">
        <v>30.352284805230745</v>
      </c>
    </row>
    <row r="55" spans="1:9">
      <c r="A55">
        <f>Debt!A55</f>
        <v>1994</v>
      </c>
      <c r="B55" s="8">
        <f>Debt!C55</f>
        <v>47.835261988198162</v>
      </c>
      <c r="D55" s="8">
        <f>Debt!G55</f>
        <v>42.848547761204429</v>
      </c>
      <c r="F55" s="8">
        <f>Debt!I55</f>
        <v>5.3816785915826584</v>
      </c>
      <c r="H55" s="8">
        <v>28.213923935988632</v>
      </c>
      <c r="I55" s="8">
        <v>30.547746958623911</v>
      </c>
    </row>
    <row r="56" spans="1:9">
      <c r="A56">
        <f>Debt!A56</f>
        <v>1995</v>
      </c>
      <c r="B56" s="8">
        <f>Debt!C56</f>
        <v>47.674277570374677</v>
      </c>
      <c r="D56" s="8">
        <f>Debt!G56</f>
        <v>42.906701673517034</v>
      </c>
      <c r="F56" s="8">
        <f>Debt!I56</f>
        <v>4.9060072681099278</v>
      </c>
      <c r="H56" s="8">
        <v>28.223241418306507</v>
      </c>
      <c r="I56" s="8">
        <v>30.518666532741218</v>
      </c>
    </row>
    <row r="57" spans="1:9">
      <c r="A57">
        <f>Debt!A57</f>
        <v>1996</v>
      </c>
      <c r="B57" s="8">
        <f>Debt!C57</f>
        <v>46.961644757320322</v>
      </c>
      <c r="D57" s="8">
        <f>Debt!G57</f>
        <v>42.783624112962301</v>
      </c>
      <c r="F57" s="8">
        <f>Debt!I57</f>
        <v>4.4888493427196101</v>
      </c>
      <c r="H57" s="8">
        <v>28.381709966577898</v>
      </c>
      <c r="I57" s="8">
        <v>30.60712547868437</v>
      </c>
    </row>
    <row r="58" spans="1:9">
      <c r="A58">
        <f>Debt!A58</f>
        <v>1997</v>
      </c>
      <c r="B58" s="8">
        <f>Debt!C58</f>
        <v>44.637709626938744</v>
      </c>
      <c r="D58" s="8">
        <f>Debt!G58</f>
        <v>40.508246041160689</v>
      </c>
      <c r="F58" s="8">
        <f>Debt!I58</f>
        <v>4.3865211616342394</v>
      </c>
      <c r="H58" s="8">
        <v>27.339086087190601</v>
      </c>
      <c r="I58" s="8">
        <v>29.475466676101419</v>
      </c>
    </row>
    <row r="59" spans="1:9">
      <c r="A59">
        <f>Debt!A59</f>
        <v>1998</v>
      </c>
      <c r="B59" s="8">
        <f>Debt!C59</f>
        <v>41.665908989116318</v>
      </c>
      <c r="D59" s="8">
        <f>Debt!G59</f>
        <v>37.11622698974336</v>
      </c>
      <c r="F59" s="8">
        <f>Debt!I59</f>
        <v>4.7400568818023023</v>
      </c>
      <c r="H59" s="8">
        <v>24.982453979486721</v>
      </c>
      <c r="I59" s="8">
        <v>25.979923950732299</v>
      </c>
    </row>
    <row r="60" spans="1:9">
      <c r="A60">
        <f>Debt!A60</f>
        <v>1999</v>
      </c>
      <c r="B60" s="8">
        <f>Debt!C60</f>
        <v>38.317581127945459</v>
      </c>
      <c r="D60" s="8">
        <f>Debt!G60</f>
        <v>33.934644039189315</v>
      </c>
      <c r="F60" s="8">
        <f>Debt!I60</f>
        <v>4.4969394886401091</v>
      </c>
      <c r="H60" s="8">
        <v>21.864715112675871</v>
      </c>
      <c r="I60" s="8">
        <v>23.967540709595582</v>
      </c>
    </row>
    <row r="61" spans="1:9">
      <c r="A61">
        <f>Debt!A61</f>
        <v>2000</v>
      </c>
      <c r="B61" s="8">
        <f>Debt!C61</f>
        <v>33.703456779751065</v>
      </c>
      <c r="D61" s="8">
        <f>Debt!G61</f>
        <v>29.428364215941862</v>
      </c>
      <c r="F61" s="8">
        <f>Debt!I61</f>
        <v>3.8953057084186877</v>
      </c>
      <c r="H61" s="8">
        <v>18.272511363215159</v>
      </c>
      <c r="I61" s="8">
        <v>20.426852961987532</v>
      </c>
    </row>
    <row r="62" spans="1:9">
      <c r="A62">
        <f>Debt!A62</f>
        <v>2001</v>
      </c>
      <c r="B62" s="8">
        <f>Debt!C62</f>
        <v>31.538112576568363</v>
      </c>
      <c r="D62" s="8">
        <f>Debt!G62</f>
        <v>27.696193725372837</v>
      </c>
      <c r="F62" s="8">
        <f>Debt!I62</f>
        <v>4.0290331069831291</v>
      </c>
      <c r="H62" s="8">
        <v>15.709627479342277</v>
      </c>
      <c r="I62" s="8">
        <v>17.321780469088825</v>
      </c>
    </row>
    <row r="63" spans="1:9">
      <c r="A63">
        <f>Debt!A63</f>
        <v>2002</v>
      </c>
      <c r="B63" s="8">
        <f>Debt!C63</f>
        <v>32.694319585367829</v>
      </c>
      <c r="D63" s="8">
        <f>Debt!G63</f>
        <v>28.824386669898765</v>
      </c>
      <c r="F63" s="8">
        <f>Debt!I63</f>
        <v>3.9876935692765869</v>
      </c>
      <c r="H63" s="8">
        <v>15.208309284205423</v>
      </c>
      <c r="I63" s="8">
        <v>16.9347789749166</v>
      </c>
    </row>
    <row r="64" spans="1:9">
      <c r="A64">
        <f>Debt!A64</f>
        <v>2003</v>
      </c>
      <c r="B64" s="8">
        <f>Debt!C64</f>
        <v>34.697488640141863</v>
      </c>
      <c r="D64" s="8">
        <f>Debt!G64</f>
        <v>30.680081267427685</v>
      </c>
      <c r="F64" s="8">
        <f>Debt!I64</f>
        <v>4.1118070548598027</v>
      </c>
      <c r="H64" s="8">
        <v>16.73652089061288</v>
      </c>
      <c r="I64" s="8">
        <v>18.862249468992577</v>
      </c>
    </row>
    <row r="65" spans="1:9">
      <c r="A65">
        <f>Debt!A65</f>
        <v>2004</v>
      </c>
      <c r="B65" s="8">
        <f>Debt!C65</f>
        <v>35.711608128246219</v>
      </c>
      <c r="D65" s="8">
        <f>Debt!G65</f>
        <v>31.973056178961585</v>
      </c>
      <c r="F65" s="8">
        <f>Debt!I65</f>
        <v>3.8366568017082865</v>
      </c>
      <c r="H65" s="8">
        <v>18.18961099806716</v>
      </c>
      <c r="I65" s="8">
        <v>20.308169608839062</v>
      </c>
    </row>
    <row r="66" spans="1:9">
      <c r="A66">
        <f>Debt!A66</f>
        <v>2005</v>
      </c>
      <c r="B66" s="8">
        <f>Debt!C66</f>
        <v>35.765030237656688</v>
      </c>
      <c r="D66" s="8">
        <f>Debt!G66</f>
        <v>31.667204615282767</v>
      </c>
      <c r="F66" s="8">
        <f>Debt!I66</f>
        <v>4.1681324833277387</v>
      </c>
      <c r="H66" s="8">
        <v>18.867385441532097</v>
      </c>
      <c r="I66" s="8">
        <v>20.949505126484137</v>
      </c>
    </row>
    <row r="67" spans="1:9">
      <c r="A67">
        <f>Debt!A67</f>
        <v>2006</v>
      </c>
      <c r="B67" s="8">
        <f>Debt!C67</f>
        <v>35.411458008689756</v>
      </c>
      <c r="D67" s="8">
        <f>Debt!G67</f>
        <v>31.41366973313502</v>
      </c>
      <c r="F67" s="8">
        <f>Debt!I67</f>
        <v>4.101536061441986</v>
      </c>
      <c r="H67" s="8">
        <v>19.143131591715694</v>
      </c>
      <c r="I67" s="8">
        <v>20.984941742042643</v>
      </c>
    </row>
    <row r="68" spans="1:9">
      <c r="A68">
        <f>Debt!A68</f>
        <v>2007</v>
      </c>
      <c r="B68" s="8">
        <f>Debt!C68</f>
        <v>35.197462492245045</v>
      </c>
      <c r="D68" s="8">
        <f>Debt!G68</f>
        <v>30.956231740267004</v>
      </c>
      <c r="F68" s="8">
        <f>Debt!I68</f>
        <v>4.3403316208897005</v>
      </c>
      <c r="H68" s="8">
        <v>18.866227227977035</v>
      </c>
      <c r="I68" s="8">
        <v>20.576930780772962</v>
      </c>
    </row>
    <row r="69" spans="1:9">
      <c r="A69">
        <f>Debt!A69</f>
        <v>2008</v>
      </c>
      <c r="B69" s="8">
        <f>Debt!C69</f>
        <v>39.218873286554491</v>
      </c>
      <c r="D69" s="8">
        <f>Debt!G69</f>
        <v>35.211872890424779</v>
      </c>
      <c r="F69" s="8">
        <f>Debt!I69</f>
        <v>4.0451260728868679</v>
      </c>
      <c r="H69" s="8">
        <v>22.003968338864709</v>
      </c>
      <c r="I69" s="8">
        <v>22.125863698268013</v>
      </c>
    </row>
    <row r="70" spans="1:9">
      <c r="A70">
        <f>Debt!A70</f>
        <v>2009</v>
      </c>
      <c r="B70" s="8">
        <f>Debt!C70</f>
        <v>52.150069467004897</v>
      </c>
      <c r="D70" s="8">
        <f>Debt!G70</f>
        <v>48.301598106709825</v>
      </c>
      <c r="F70" s="8">
        <f>Debt!I70</f>
        <v>3.8979300369979883</v>
      </c>
      <c r="H70" s="8">
        <v>29.295620234542934</v>
      </c>
      <c r="I70" s="8">
        <v>29.386782166568743</v>
      </c>
    </row>
    <row r="71" spans="1:9">
      <c r="A71">
        <f>Debt!A71</f>
        <v>2010</v>
      </c>
      <c r="B71" s="8">
        <f>Debt!C71</f>
        <v>60.592848888769446</v>
      </c>
      <c r="D71" s="8">
        <f>Debt!G71</f>
        <v>56.945045154585806</v>
      </c>
      <c r="F71" s="8">
        <f>Debt!I71</f>
        <v>3.6741847139794013</v>
      </c>
      <c r="H71" s="8">
        <v>39.545228785770135</v>
      </c>
      <c r="I71" s="8">
        <v>39.531616012899413</v>
      </c>
    </row>
    <row r="72" spans="1:9">
      <c r="A72">
        <f>Debt!A72</f>
        <v>2011</v>
      </c>
      <c r="B72" s="8">
        <f>Debt!C72</f>
        <v>65.484567477180562</v>
      </c>
      <c r="D72" s="8">
        <f>Debt!G72</f>
        <v>62.097335379067829</v>
      </c>
      <c r="F72" s="8">
        <f>Debt!I72</f>
        <v>3.3797588791166082</v>
      </c>
      <c r="H72" s="8">
        <v>41.85644071397661</v>
      </c>
      <c r="I72" s="8">
        <v>41.975694176060877</v>
      </c>
    </row>
    <row r="73" spans="1:9">
      <c r="A73">
        <f>Debt!A73</f>
        <v>2012</v>
      </c>
      <c r="B73" s="8">
        <f>Debt!C73</f>
        <v>70.028141910713757</v>
      </c>
      <c r="D73" s="8">
        <f>Debt!G73</f>
        <v>66.608028268643977</v>
      </c>
      <c r="F73" s="8">
        <f>Debt!I73</f>
        <v>3.3484457369495186</v>
      </c>
      <c r="H73" s="8">
        <v>46.424414730606472</v>
      </c>
      <c r="I73" s="8">
        <v>46.06252533433068</v>
      </c>
    </row>
    <row r="74" spans="1:9">
      <c r="A74">
        <f>Debt!A74</f>
        <v>2013</v>
      </c>
      <c r="B74" s="8">
        <f>Debt!C74</f>
        <v>71.903252615503703</v>
      </c>
      <c r="D74" s="8">
        <f>Debt!G74</f>
        <v>69.471139424685674</v>
      </c>
      <c r="F74" s="8">
        <f>Debt!I74</f>
        <v>2.393512728268202</v>
      </c>
      <c r="H74" s="8">
        <v>48.009559098194011</v>
      </c>
      <c r="I74" s="8">
        <v>47.577918878419204</v>
      </c>
    </row>
    <row r="75" spans="1:9">
      <c r="A75">
        <f>Debt!A75</f>
        <v>2014</v>
      </c>
      <c r="B75" s="8">
        <f>Debt!C75</f>
        <v>73.57105376399798</v>
      </c>
      <c r="D75" s="8">
        <f>Debt!G75</f>
        <v>70.644614392790558</v>
      </c>
      <c r="F75" s="8">
        <f>Debt!I75</f>
        <v>2.9556369733477825</v>
      </c>
      <c r="H75" s="8">
        <v>48.528894178005132</v>
      </c>
      <c r="I75" s="8">
        <v>47.286494307092497</v>
      </c>
    </row>
    <row r="76" spans="1:9">
      <c r="A76">
        <f>Debt!A76</f>
        <v>2015</v>
      </c>
      <c r="B76" s="8">
        <f>Debt!C76</f>
        <v>72.523506278984584</v>
      </c>
      <c r="D76" s="8">
        <f>Debt!G76</f>
        <v>70.948682239095433</v>
      </c>
      <c r="F76" s="8">
        <f>Debt!I76</f>
        <v>1.6143858495514103</v>
      </c>
      <c r="H76" s="8">
        <v>49.935864066601326</v>
      </c>
      <c r="I76" s="8">
        <v>47.915962658535207</v>
      </c>
    </row>
    <row r="77" spans="1:9">
      <c r="A77">
        <f>Debt!A77</f>
        <v>2016</v>
      </c>
      <c r="B77" s="8">
        <f>Debt!C77</f>
        <v>76.432501399294623</v>
      </c>
      <c r="D77" s="8">
        <f>Debt!G77</f>
        <v>73.5768846489037</v>
      </c>
      <c r="F77" s="8">
        <f>Debt!I77</f>
        <v>2.8869024365747427</v>
      </c>
      <c r="H77" s="8">
        <v>51.506688867962424</v>
      </c>
      <c r="I77" s="8">
        <v>49.3008305240065</v>
      </c>
    </row>
    <row r="78" spans="1:9">
      <c r="A78">
        <f>Debt!A78</f>
        <v>2017</v>
      </c>
      <c r="B78" s="8">
        <f>Debt!C78</f>
        <v>76.201318219961394</v>
      </c>
      <c r="D78" s="8">
        <f>Debt!G78</f>
        <v>73.65652530841983</v>
      </c>
      <c r="F78" s="8">
        <f>Debt!I78</f>
        <v>2.5863065430520145</v>
      </c>
      <c r="H78" s="8">
        <v>51.592795607422453</v>
      </c>
      <c r="I78" s="8">
        <v>49.472754599195142</v>
      </c>
    </row>
    <row r="79" spans="1:9">
      <c r="A79">
        <f>Debt!A79</f>
        <v>2018</v>
      </c>
      <c r="B79" s="8">
        <f>Debt!C79</f>
        <v>77.576621950108233</v>
      </c>
      <c r="D79" s="8">
        <f>Debt!G79</f>
        <v>75.116320518818142</v>
      </c>
      <c r="F79" s="8">
        <f>Debt!I79</f>
        <v>2.5173773482949668</v>
      </c>
      <c r="H79" s="8">
        <v>52.799480804899034</v>
      </c>
      <c r="I79" s="8">
        <v>50.182010433795767</v>
      </c>
    </row>
    <row r="80" spans="1:9">
      <c r="A80">
        <f>Debt!A80</f>
        <v>2019</v>
      </c>
      <c r="B80" s="8">
        <f>Debt!C80</f>
        <v>79.401582766793567</v>
      </c>
      <c r="D80" s="8">
        <f>Debt!G80</f>
        <v>77.142214963583129</v>
      </c>
      <c r="F80" s="8">
        <f>Debt!I80</f>
        <v>2.2990354401098343</v>
      </c>
      <c r="H80" s="8">
        <v>56.0651727563111</v>
      </c>
      <c r="I80" s="8">
        <v>53.501720690594844</v>
      </c>
    </row>
    <row r="81" spans="1:9">
      <c r="A81">
        <f>Debt!A81</f>
        <v>2020</v>
      </c>
      <c r="B81" s="8">
        <f>Debt!C81</f>
        <v>99.789985233299618</v>
      </c>
      <c r="D81" s="8">
        <f>Debt!G81</f>
        <v>96.638556707339191</v>
      </c>
      <c r="F81" s="8">
        <f>Debt!I81</f>
        <v>3.1622688380164665</v>
      </c>
      <c r="H81" s="8">
        <v>51.847576696513443</v>
      </c>
      <c r="I81" s="8">
        <v>50.54896679370777</v>
      </c>
    </row>
    <row r="82" spans="1:9">
      <c r="A82">
        <f>Debt!A82</f>
        <v>2021</v>
      </c>
      <c r="B82" s="8">
        <f>Debt!C82</f>
        <v>98.361620863446703</v>
      </c>
      <c r="D82" s="8">
        <f>Debt!G82</f>
        <v>96.475189266975448</v>
      </c>
      <c r="F82" s="8">
        <f>Debt!I82</f>
        <v>1.8867989851091034</v>
      </c>
      <c r="H82" s="8">
        <v>56.394801062256406</v>
      </c>
      <c r="I82" s="8">
        <v>54.419756600879097</v>
      </c>
    </row>
    <row r="83" spans="1:9">
      <c r="A83">
        <f>Debt!A83</f>
        <v>2022</v>
      </c>
      <c r="B83" s="8">
        <f>Debt!C83</f>
        <v>97.007875873986009</v>
      </c>
      <c r="D83" s="8">
        <f>Debt!G83</f>
        <v>0</v>
      </c>
      <c r="F83" s="8">
        <f>Debt!I83</f>
        <v>0</v>
      </c>
      <c r="H83" s="8">
        <v>57.831538868305699</v>
      </c>
      <c r="I83" s="8">
        <v>55.549396132541887</v>
      </c>
    </row>
  </sheetData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A82E-07D1-46D6-B51A-102D652C741B}">
  <dimension ref="A1:L82"/>
  <sheetViews>
    <sheetView zoomScale="80" zoomScaleNormal="80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C3" sqref="C3"/>
    </sheetView>
  </sheetViews>
  <sheetFormatPr defaultRowHeight="14.4"/>
  <cols>
    <col min="7" max="7" width="8.88671875" customWidth="1"/>
    <col min="8" max="8" width="10" customWidth="1"/>
    <col min="9" max="10" width="8.88671875" customWidth="1"/>
  </cols>
  <sheetData>
    <row r="1" spans="1:12">
      <c r="A1" t="str">
        <f>debt_series_1776_2021!A2</f>
        <v>Year</v>
      </c>
      <c r="B1" s="126" t="s">
        <v>528</v>
      </c>
      <c r="C1" s="126" t="s">
        <v>527</v>
      </c>
      <c r="D1" t="s">
        <v>529</v>
      </c>
      <c r="E1" t="s">
        <v>530</v>
      </c>
      <c r="F1" s="126" t="s">
        <v>537</v>
      </c>
      <c r="G1" t="s">
        <v>539</v>
      </c>
      <c r="H1" t="s">
        <v>16</v>
      </c>
      <c r="I1" t="s">
        <v>538</v>
      </c>
      <c r="J1" t="s">
        <v>540</v>
      </c>
      <c r="K1" s="127" t="s">
        <v>541</v>
      </c>
      <c r="L1" s="127" t="s">
        <v>542</v>
      </c>
    </row>
    <row r="2" spans="1:12">
      <c r="A2">
        <f>debt_series_1776_2021!A1990</f>
        <v>1942</v>
      </c>
      <c r="B2" s="8">
        <f>debt_series_1776_2021!C1990</f>
        <v>5.4865746056002873</v>
      </c>
      <c r="C2" s="8">
        <f>debt_series_1776_2021!D1990</f>
        <v>4.2948032659286532</v>
      </c>
      <c r="F2" s="8"/>
      <c r="G2">
        <f>debt_series_1776_2021!$E$1990</f>
        <v>61480301576.260002</v>
      </c>
      <c r="H2">
        <f>GDP!B2</f>
        <v>147700000000</v>
      </c>
      <c r="I2" s="8">
        <f>G2/H2*100</f>
        <v>41.625119550616112</v>
      </c>
      <c r="J2" s="8">
        <f>Debt!C2</f>
        <v>45.872037914691944</v>
      </c>
      <c r="K2" s="8"/>
      <c r="L2" s="8"/>
    </row>
    <row r="3" spans="1:12">
      <c r="A3">
        <f>debt_series_1776_2021!A2002</f>
        <v>1943</v>
      </c>
      <c r="B3" s="8">
        <f>debt_series_1776_2021!C2002</f>
        <v>4.8588018414655831</v>
      </c>
      <c r="C3" s="8">
        <f>debt_series_1776_2021!D2002</f>
        <v>3.6683920838932274</v>
      </c>
      <c r="F3" s="8"/>
      <c r="G3">
        <f>debt_series_1776_2021!$E$2002</f>
        <v>118276315638.41</v>
      </c>
      <c r="H3">
        <f>GDP!B3</f>
        <v>184600000000</v>
      </c>
      <c r="I3" s="8">
        <f t="shared" ref="I3:I66" si="0">G3/H3*100</f>
        <v>64.071676943884071</v>
      </c>
      <c r="J3" s="8">
        <f>Debt!C3</f>
        <v>69.212351029252446</v>
      </c>
      <c r="K3" s="8"/>
      <c r="L3" s="8"/>
    </row>
    <row r="4" spans="1:12">
      <c r="A4">
        <f>debt_series_1776_2021!A2014</f>
        <v>1944</v>
      </c>
      <c r="B4" s="8">
        <f>debt_series_1776_2021!C2014</f>
        <v>8.5081954940134885</v>
      </c>
      <c r="C4" s="8">
        <f>debt_series_1776_2021!D2014</f>
        <v>6.3602711003505963</v>
      </c>
      <c r="F4" s="8"/>
      <c r="G4">
        <f>debt_series_1776_2021!$E$2014</f>
        <v>176773974294.59</v>
      </c>
      <c r="H4">
        <f>GDP!B4</f>
        <v>213800000000</v>
      </c>
      <c r="I4" s="8">
        <f t="shared" si="0"/>
        <v>82.681933720575302</v>
      </c>
      <c r="J4" s="8">
        <f>Debt!C4</f>
        <v>86.434050514499532</v>
      </c>
      <c r="K4" s="8"/>
      <c r="L4" s="8"/>
    </row>
    <row r="5" spans="1:12">
      <c r="A5">
        <f>debt_series_1776_2021!A2026</f>
        <v>1945</v>
      </c>
      <c r="B5" s="8">
        <f>debt_series_1776_2021!C2026</f>
        <v>9.9316324031959642</v>
      </c>
      <c r="C5" s="8">
        <f>debt_series_1776_2021!D2026</f>
        <v>7.467472148882873</v>
      </c>
      <c r="F5" s="8"/>
      <c r="G5">
        <f>debt_series_1776_2021!$E$2026</f>
        <v>226550131861.29999</v>
      </c>
      <c r="H5">
        <f>GDP!B5</f>
        <v>226400000000</v>
      </c>
      <c r="I5" s="8">
        <f t="shared" si="0"/>
        <v>100.06631265958481</v>
      </c>
      <c r="J5" s="8">
        <f>Debt!C5</f>
        <v>103.87897526501766</v>
      </c>
      <c r="K5" s="8"/>
      <c r="L5" s="8"/>
    </row>
    <row r="6" spans="1:12">
      <c r="A6">
        <f>debt_series_1776_2021!A2038</f>
        <v>1946</v>
      </c>
      <c r="B6" s="8">
        <f>debt_series_1776_2021!C2038</f>
        <v>10.36822139975024</v>
      </c>
      <c r="C6" s="8">
        <f>debt_series_1776_2021!D2038</f>
        <v>7.8763773536044024</v>
      </c>
      <c r="F6" s="8"/>
      <c r="G6">
        <f>debt_series_1776_2021!$E$2038</f>
        <v>233603523218.45001</v>
      </c>
      <c r="H6">
        <f>GDP!B6</f>
        <v>228000000000</v>
      </c>
      <c r="I6" s="8">
        <f t="shared" si="0"/>
        <v>102.4576856221272</v>
      </c>
      <c r="J6" s="8">
        <f>Debt!C6</f>
        <v>106.07938596491229</v>
      </c>
      <c r="K6" s="8"/>
      <c r="L6" s="8"/>
    </row>
    <row r="7" spans="1:12">
      <c r="A7">
        <f>debt_series_1776_2021!A2050</f>
        <v>1947</v>
      </c>
      <c r="B7" s="8">
        <f>debt_series_1776_2021!C2050</f>
        <v>10.483226032420996</v>
      </c>
      <c r="C7" s="8">
        <f>debt_series_1776_2021!D2050</f>
        <v>7.6324017178180714</v>
      </c>
      <c r="F7" s="8"/>
      <c r="G7">
        <f>debt_series_1776_2021!$E$2050</f>
        <v>216995955039.10001</v>
      </c>
      <c r="H7">
        <f>GDP!B7</f>
        <v>238900000000</v>
      </c>
      <c r="I7" s="8">
        <f t="shared" si="0"/>
        <v>90.831291351653405</v>
      </c>
      <c r="J7" s="8">
        <f>Debt!C7</f>
        <v>93.904981163666804</v>
      </c>
      <c r="K7" s="8"/>
      <c r="L7" s="8"/>
    </row>
    <row r="8" spans="1:12">
      <c r="A8">
        <f>debt_series_1776_2021!A2062</f>
        <v>1948</v>
      </c>
      <c r="B8" s="8">
        <f>debt_series_1776_2021!C2062</f>
        <v>13.789814589317967</v>
      </c>
      <c r="C8" s="8">
        <f>debt_series_1776_2021!D2062</f>
        <v>9.9696806102262236</v>
      </c>
      <c r="F8" s="8"/>
      <c r="G8">
        <f>debt_series_1776_2021!$E$2062</f>
        <v>214313475379.38</v>
      </c>
      <c r="H8">
        <f>GDP!B8</f>
        <v>261899999999.99997</v>
      </c>
      <c r="I8" s="8">
        <f t="shared" si="0"/>
        <v>81.830269331569312</v>
      </c>
      <c r="J8" s="8">
        <f>Debt!C8</f>
        <v>82.577319587628878</v>
      </c>
      <c r="K8" s="8"/>
      <c r="L8" s="8"/>
    </row>
    <row r="9" spans="1:12">
      <c r="A9">
        <f>debt_series_1776_2021!A2074</f>
        <v>1949</v>
      </c>
      <c r="B9" s="8">
        <f>debt_series_1776_2021!C2074</f>
        <v>12.914688747232988</v>
      </c>
      <c r="C9" s="8">
        <f>debt_series_1776_2021!D2074</f>
        <v>9.1030004329784013</v>
      </c>
      <c r="F9" s="8"/>
      <c r="G9">
        <f>debt_series_1776_2021!$E$2074</f>
        <v>212488839722.83002</v>
      </c>
      <c r="H9">
        <f>GDP!B9</f>
        <v>276500000000</v>
      </c>
      <c r="I9" s="8">
        <f t="shared" si="0"/>
        <v>76.84948995400724</v>
      </c>
      <c r="J9" s="8">
        <f>Debt!C9</f>
        <v>77.512477396021694</v>
      </c>
      <c r="K9" s="8"/>
      <c r="L9" s="8"/>
    </row>
    <row r="10" spans="1:12">
      <c r="A10">
        <f>debt_series_1776_2021!A2086</f>
        <v>1950</v>
      </c>
      <c r="B10" s="8">
        <f>debt_series_1776_2021!C2086</f>
        <v>12.224095177142573</v>
      </c>
      <c r="C10" s="8">
        <f>debt_series_1776_2021!D2086</f>
        <v>8.4328196808803817</v>
      </c>
      <c r="F10" s="8"/>
      <c r="G10">
        <f>debt_series_1776_2021!$E$2086</f>
        <v>217379544371.88</v>
      </c>
      <c r="H10">
        <f>GDP!B10</f>
        <v>278675000000</v>
      </c>
      <c r="I10" s="8">
        <f t="shared" si="0"/>
        <v>78.004680854716071</v>
      </c>
      <c r="J10" s="8">
        <f>Debt!C10</f>
        <v>78.594420023324659</v>
      </c>
      <c r="K10" s="8"/>
      <c r="L10" s="8"/>
    </row>
    <row r="11" spans="1:12">
      <c r="A11">
        <f>debt_series_1776_2021!A2098</f>
        <v>1951</v>
      </c>
      <c r="B11" s="8">
        <f>debt_series_1776_2021!C2098</f>
        <v>16.731586564557112</v>
      </c>
      <c r="C11" s="8">
        <f>debt_series_1776_2021!D2098</f>
        <v>10.846099529669644</v>
      </c>
      <c r="F11" s="8"/>
      <c r="G11">
        <f>debt_series_1776_2021!$E$2098</f>
        <v>211893611497.22</v>
      </c>
      <c r="H11">
        <f>GDP!B11</f>
        <v>327050000000</v>
      </c>
      <c r="I11" s="8">
        <f t="shared" si="0"/>
        <v>64.789362940596234</v>
      </c>
      <c r="J11" s="8">
        <f>Debt!C11</f>
        <v>65.533098914539053</v>
      </c>
      <c r="K11" s="8"/>
      <c r="L11" s="8"/>
    </row>
    <row r="12" spans="1:12">
      <c r="A12">
        <f>debt_series_1776_2021!A2110</f>
        <v>1952</v>
      </c>
      <c r="B12" s="8">
        <f>debt_series_1776_2021!C2110</f>
        <v>16.58716051830692</v>
      </c>
      <c r="C12" s="8">
        <f>debt_series_1776_2021!D2110</f>
        <v>10.777554070221473</v>
      </c>
      <c r="F12" s="8"/>
      <c r="G12">
        <f>debt_series_1776_2021!$E$2110</f>
        <v>212531636127.79999</v>
      </c>
      <c r="H12">
        <f>GDP!B12</f>
        <v>357100000000</v>
      </c>
      <c r="I12" s="8">
        <f t="shared" si="0"/>
        <v>59.516000035788288</v>
      </c>
      <c r="J12" s="8">
        <f>Debt!C12</f>
        <v>60.139456734808171</v>
      </c>
      <c r="K12" s="8"/>
      <c r="L12" s="8"/>
    </row>
    <row r="13" spans="1:12">
      <c r="A13">
        <f>debt_series_1776_2021!A2122</f>
        <v>1953</v>
      </c>
      <c r="B13" s="8">
        <f>debt_series_1776_2021!C2122</f>
        <v>17.183295719210491</v>
      </c>
      <c r="C13" s="8">
        <f>debt_series_1776_2021!D2122</f>
        <v>11.424505558957303</v>
      </c>
      <c r="F13" s="8"/>
      <c r="G13">
        <f>debt_series_1776_2021!$E$2122</f>
        <v>216360925839.97998</v>
      </c>
      <c r="H13">
        <f>GDP!B13</f>
        <v>382050000000</v>
      </c>
      <c r="I13" s="8">
        <f t="shared" si="0"/>
        <v>56.631573312388426</v>
      </c>
      <c r="J13" s="8">
        <f>Debt!C13</f>
        <v>57.160842821620207</v>
      </c>
      <c r="K13" s="8"/>
      <c r="L13" s="8"/>
    </row>
    <row r="14" spans="1:12">
      <c r="A14">
        <f>debt_series_1776_2021!A2134</f>
        <v>1954</v>
      </c>
      <c r="B14" s="8">
        <f>debt_series_1776_2021!C2134</f>
        <v>17.054436736919559</v>
      </c>
      <c r="C14" s="8">
        <f>debt_series_1776_2021!D2134</f>
        <v>11.402918351540164</v>
      </c>
      <c r="F14" s="8"/>
      <c r="G14">
        <f>debt_series_1776_2021!$E$2134</f>
        <v>219570431253.84</v>
      </c>
      <c r="H14">
        <f>GDP!B14</f>
        <v>387150000000</v>
      </c>
      <c r="I14" s="8">
        <f t="shared" si="0"/>
        <v>56.714563154808218</v>
      </c>
      <c r="J14" s="8">
        <f>Debt!C14</f>
        <v>57.987601704765588</v>
      </c>
      <c r="K14" s="8"/>
      <c r="L14" s="8"/>
    </row>
    <row r="15" spans="1:12">
      <c r="A15">
        <f>debt_series_1776_2021!A2146</f>
        <v>1955</v>
      </c>
      <c r="B15" s="8">
        <f>debt_series_1776_2021!C2146</f>
        <v>15.554227707305996</v>
      </c>
      <c r="C15" s="8">
        <f>debt_series_1776_2021!D2146</f>
        <v>10.650662017197142</v>
      </c>
      <c r="F15" s="8"/>
      <c r="G15">
        <f>debt_series_1776_2021!$E$2146</f>
        <v>221148807106.72</v>
      </c>
      <c r="H15">
        <f>GDP!B15</f>
        <v>406325000000</v>
      </c>
      <c r="I15" s="8">
        <f t="shared" si="0"/>
        <v>54.426581457385105</v>
      </c>
      <c r="J15" s="8">
        <f>Debt!C15</f>
        <v>55.772103611640929</v>
      </c>
      <c r="K15" s="8"/>
      <c r="L15" s="8"/>
    </row>
    <row r="16" spans="1:12">
      <c r="A16">
        <f>debt_series_1776_2021!A2158</f>
        <v>1956</v>
      </c>
      <c r="B16" s="8">
        <f>debt_series_1776_2021!C2158</f>
        <v>15.806543553036745</v>
      </c>
      <c r="C16" s="8">
        <f>debt_series_1776_2021!D2158</f>
        <v>10.959234994068696</v>
      </c>
      <c r="F16" s="8"/>
      <c r="G16">
        <f>debt_series_1776_2021!$E$2158</f>
        <v>216368496640.81</v>
      </c>
      <c r="H16">
        <f>GDP!B16</f>
        <v>438250000000</v>
      </c>
      <c r="I16" s="8">
        <f t="shared" si="0"/>
        <v>49.371020340173416</v>
      </c>
      <c r="J16" s="8">
        <f>Debt!C16</f>
        <v>50.691614375356529</v>
      </c>
      <c r="K16" s="8"/>
      <c r="L16" s="8"/>
    </row>
    <row r="17" spans="1:12">
      <c r="A17">
        <f>debt_series_1776_2021!A2170</f>
        <v>1957</v>
      </c>
      <c r="B17" s="8">
        <f>debt_series_1776_2021!C2170</f>
        <v>15.310601077391395</v>
      </c>
      <c r="C17" s="8">
        <f>debt_series_1776_2021!D2170</f>
        <v>10.79758310912206</v>
      </c>
      <c r="F17" s="8"/>
      <c r="G17">
        <f>debt_series_1776_2021!$E$2170</f>
        <v>212957610676.54001</v>
      </c>
      <c r="H17">
        <f>GDP!B17</f>
        <v>463375000000</v>
      </c>
      <c r="I17" s="8">
        <f t="shared" si="0"/>
        <v>45.95794133834152</v>
      </c>
      <c r="J17" s="8">
        <f>Debt!C17</f>
        <v>47.330995414081464</v>
      </c>
      <c r="K17" s="8"/>
      <c r="L17" s="8"/>
    </row>
    <row r="18" spans="1:12">
      <c r="A18">
        <f>debt_series_1776_2021!A2182</f>
        <v>1958</v>
      </c>
      <c r="B18" s="8">
        <f>debt_series_1776_2021!C2182</f>
        <v>15.837277074061639</v>
      </c>
      <c r="C18" s="8">
        <f>debt_series_1776_2021!D2182</f>
        <v>11.591850257507573</v>
      </c>
      <c r="F18" s="8"/>
      <c r="G18">
        <f>debt_series_1776_2021!$E$2182</f>
        <v>219448763009.38</v>
      </c>
      <c r="H18">
        <f>GDP!B18</f>
        <v>473475000000</v>
      </c>
      <c r="I18" s="8">
        <f t="shared" si="0"/>
        <v>46.348542797271243</v>
      </c>
      <c r="J18" s="8">
        <f>Debt!C18</f>
        <v>47.803157505676118</v>
      </c>
      <c r="K18" s="8"/>
      <c r="L18" s="8"/>
    </row>
    <row r="19" spans="1:12">
      <c r="A19">
        <f>debt_series_1776_2021!A2194</f>
        <v>1959</v>
      </c>
      <c r="B19" s="8">
        <f>debt_series_1776_2021!C2194</f>
        <v>15.21881654975456</v>
      </c>
      <c r="C19" s="8">
        <f>debt_series_1776_2021!D2194</f>
        <v>11.451717946061557</v>
      </c>
      <c r="D19">
        <f>(Federal_Reserve_Holdings!$C$9)*1000</f>
        <v>2024100000</v>
      </c>
      <c r="E19">
        <f>Summary!$C$9</f>
        <v>29015814000</v>
      </c>
      <c r="F19" s="8">
        <f>D19/E19*100</f>
        <v>6.9758511686075737</v>
      </c>
      <c r="G19">
        <f>debt_series_1776_2021!$E$2194</f>
        <v>227259893428.91998</v>
      </c>
      <c r="H19">
        <f>GDP!B19</f>
        <v>504600000000</v>
      </c>
      <c r="I19" s="8">
        <f t="shared" si="0"/>
        <v>45.037632467086794</v>
      </c>
      <c r="J19" s="8">
        <f>Debt!C19</f>
        <v>46.512286959968293</v>
      </c>
      <c r="K19" s="8">
        <f>E19/G19*100</f>
        <v>12.767679136959231</v>
      </c>
      <c r="L19" s="8">
        <f>D19/C19/G19*100*100</f>
        <v>7.7774732007431897</v>
      </c>
    </row>
    <row r="20" spans="1:12">
      <c r="A20">
        <f>debt_series_1776_2021!A2206</f>
        <v>1960</v>
      </c>
      <c r="B20" s="8">
        <f>debt_series_1776_2021!C2206</f>
        <v>15.039507939764052</v>
      </c>
      <c r="C20" s="8">
        <f>debt_series_1776_2021!D2206</f>
        <v>11.614002357397267</v>
      </c>
      <c r="D20">
        <f>(Federal_Reserve_Holdings!$C$21)*1000</f>
        <v>2470567000</v>
      </c>
      <c r="E20">
        <f>Summary!$C$21</f>
        <v>33414810000</v>
      </c>
      <c r="F20" s="8">
        <f t="shared" ref="F20:F82" si="1">D20/E20*100</f>
        <v>7.3936287532384597</v>
      </c>
      <c r="G20">
        <f>debt_series_1776_2021!$E$2206</f>
        <v>227928565755.28</v>
      </c>
      <c r="H20">
        <f>GDP!B20</f>
        <v>534325000000.00006</v>
      </c>
      <c r="I20" s="8">
        <f t="shared" si="0"/>
        <v>42.657290180186216</v>
      </c>
      <c r="J20" s="8">
        <f>Debt!C20</f>
        <v>44.325083048706304</v>
      </c>
      <c r="K20" s="8">
        <f t="shared" ref="K20:K82" si="2">E20/G20*100</f>
        <v>14.660211583955856</v>
      </c>
      <c r="L20" s="8">
        <f t="shared" ref="L20:L82" si="3">D20/C20/G20*100*100</f>
        <v>9.3328861627669379</v>
      </c>
    </row>
    <row r="21" spans="1:12">
      <c r="A21">
        <f>debt_series_1776_2021!A2218</f>
        <v>1961</v>
      </c>
      <c r="B21" s="8">
        <f>debt_series_1776_2021!C2218</f>
        <v>15.255385576043013</v>
      </c>
      <c r="C21" s="8">
        <f>debt_series_1776_2021!D2218</f>
        <v>11.866118505610952</v>
      </c>
      <c r="D21">
        <f>(Federal_Reserve_Holdings!$C$33)*1000</f>
        <v>2840000000</v>
      </c>
      <c r="E21">
        <f>Summary!$C$33</f>
        <v>35220290000</v>
      </c>
      <c r="F21" s="8">
        <f t="shared" si="1"/>
        <v>8.0635338323449357</v>
      </c>
      <c r="G21">
        <f>debt_series_1776_2021!$E$2218</f>
        <v>229670721618.98001</v>
      </c>
      <c r="H21">
        <f>GDP!B21</f>
        <v>546575000000.00006</v>
      </c>
      <c r="I21" s="8">
        <f t="shared" si="0"/>
        <v>42.019982915241272</v>
      </c>
      <c r="J21" s="8">
        <f>Debt!C21</f>
        <v>43.60920276265837</v>
      </c>
      <c r="K21" s="8">
        <f t="shared" si="2"/>
        <v>15.335124020914554</v>
      </c>
      <c r="L21" s="8">
        <f t="shared" si="3"/>
        <v>10.420871096759988</v>
      </c>
    </row>
    <row r="22" spans="1:12">
      <c r="A22">
        <f>debt_series_1776_2021!A2230</f>
        <v>1962</v>
      </c>
      <c r="B22" s="8">
        <f>debt_series_1776_2021!C2230</f>
        <v>15.779241101179132</v>
      </c>
      <c r="C22" s="8">
        <f>debt_series_1776_2021!D2230</f>
        <v>12.393250466799479</v>
      </c>
      <c r="D22">
        <f>(Federal_Reserve_Holdings!$C$45)*1000</f>
        <v>2827000000</v>
      </c>
      <c r="E22">
        <f>Summary!$C$45</f>
        <v>40234145000</v>
      </c>
      <c r="F22" s="8">
        <f t="shared" si="1"/>
        <v>7.026370263367097</v>
      </c>
      <c r="G22">
        <f>debt_series_1776_2021!$E$2230</f>
        <v>237976308790.09</v>
      </c>
      <c r="H22">
        <f>GDP!B22</f>
        <v>585675000000</v>
      </c>
      <c r="I22" s="8">
        <f t="shared" si="0"/>
        <v>40.63282687328126</v>
      </c>
      <c r="J22" s="8">
        <f>Debt!C22</f>
        <v>42.346011012933793</v>
      </c>
      <c r="K22" s="8">
        <f t="shared" si="2"/>
        <v>16.906785891653204</v>
      </c>
      <c r="L22" s="8">
        <f t="shared" si="3"/>
        <v>9.5853253314345785</v>
      </c>
    </row>
    <row r="23" spans="1:12">
      <c r="A23">
        <f>debt_series_1776_2021!A2242</f>
        <v>1963</v>
      </c>
      <c r="B23" s="8">
        <f>debt_series_1776_2021!C2242</f>
        <v>16.630202503334328</v>
      </c>
      <c r="C23" s="8">
        <f>debt_series_1776_2021!D2242</f>
        <v>13.125498996466703</v>
      </c>
      <c r="D23">
        <f>(Federal_Reserve_Holdings!$C$57)*1000</f>
        <v>3332000000</v>
      </c>
      <c r="E23">
        <f>Summary!$C$57</f>
        <v>47229867000</v>
      </c>
      <c r="F23" s="8">
        <f t="shared" si="1"/>
        <v>7.0548578932055852</v>
      </c>
      <c r="G23">
        <f>debt_series_1776_2021!$E$2242</f>
        <v>243708829726.10001</v>
      </c>
      <c r="H23">
        <f>GDP!B23</f>
        <v>618200000000</v>
      </c>
      <c r="I23" s="8">
        <f t="shared" si="0"/>
        <v>39.422327681349081</v>
      </c>
      <c r="J23" s="8">
        <f>Debt!C23</f>
        <v>41.083468133290197</v>
      </c>
      <c r="K23" s="8">
        <f t="shared" si="2"/>
        <v>19.379628983111036</v>
      </c>
      <c r="L23" s="8">
        <f t="shared" si="3"/>
        <v>10.416406152307113</v>
      </c>
    </row>
    <row r="24" spans="1:12">
      <c r="A24">
        <f>debt_series_1776_2021!A2254</f>
        <v>1964</v>
      </c>
      <c r="B24" s="8">
        <f>debt_series_1776_2021!C2254</f>
        <v>17.901018872112104</v>
      </c>
      <c r="C24" s="8">
        <f>debt_series_1776_2021!D2254</f>
        <v>14.121392019130338</v>
      </c>
      <c r="D24">
        <f>(Federal_Reserve_Holdings!$C$69)*1000</f>
        <v>5171000000</v>
      </c>
      <c r="E24">
        <f>Summary!$C$69</f>
        <v>50739938000</v>
      </c>
      <c r="F24" s="8">
        <f t="shared" si="1"/>
        <v>10.191183126790577</v>
      </c>
      <c r="G24">
        <f>debt_series_1776_2021!$E$2254</f>
        <v>246392140044.44</v>
      </c>
      <c r="H24">
        <f>GDP!B24</f>
        <v>661700000000</v>
      </c>
      <c r="I24" s="8">
        <f t="shared" si="0"/>
        <v>37.236230927072697</v>
      </c>
      <c r="J24" s="8">
        <f>Debt!C24</f>
        <v>38.816533172132381</v>
      </c>
      <c r="K24" s="8">
        <f t="shared" si="2"/>
        <v>20.593164210046798</v>
      </c>
      <c r="L24" s="8">
        <f t="shared" si="3"/>
        <v>14.861757774328909</v>
      </c>
    </row>
    <row r="25" spans="1:12">
      <c r="A25">
        <f>debt_series_1776_2021!A2266</f>
        <v>1965</v>
      </c>
      <c r="B25" s="8">
        <f>debt_series_1776_2021!C2266</f>
        <v>19.827452722200196</v>
      </c>
      <c r="C25" s="8">
        <f>debt_series_1776_2021!D2266</f>
        <v>15.574051323894796</v>
      </c>
      <c r="D25">
        <f>(Federal_Reserve_Holdings!$C$81)*1000</f>
        <v>7761000000</v>
      </c>
      <c r="E25">
        <f>Summary!$C$81</f>
        <v>53664867000</v>
      </c>
      <c r="F25" s="8">
        <f t="shared" si="1"/>
        <v>14.461975653456852</v>
      </c>
      <c r="G25">
        <f>debt_series_1776_2021!$E$2266</f>
        <v>249658866478.39999</v>
      </c>
      <c r="H25">
        <f>GDP!B25</f>
        <v>709325000000</v>
      </c>
      <c r="I25" s="8">
        <f t="shared" si="0"/>
        <v>35.196682265308567</v>
      </c>
      <c r="J25" s="8">
        <f>Debt!C25</f>
        <v>36.764247700278432</v>
      </c>
      <c r="K25" s="8">
        <f t="shared" si="2"/>
        <v>21.495277839308375</v>
      </c>
      <c r="L25" s="8">
        <f t="shared" si="3"/>
        <v>19.960392983900007</v>
      </c>
    </row>
    <row r="26" spans="1:12">
      <c r="A26">
        <f>debt_series_1776_2021!A2278</f>
        <v>1966</v>
      </c>
      <c r="B26" s="8">
        <f>debt_series_1776_2021!C2278</f>
        <v>21.544000069026222</v>
      </c>
      <c r="C26" s="8">
        <f>debt_series_1776_2021!D2278</f>
        <v>16.948031203670407</v>
      </c>
      <c r="D26">
        <f>(Federal_Reserve_Holdings!$C$93)*1000</f>
        <v>10432000000</v>
      </c>
      <c r="E26">
        <f>Summary!$C$93</f>
        <v>54929128000</v>
      </c>
      <c r="F26" s="8">
        <f t="shared" si="1"/>
        <v>18.991745144761811</v>
      </c>
      <c r="G26">
        <f>debt_series_1776_2021!$E$2278</f>
        <v>248813561252.28</v>
      </c>
      <c r="H26">
        <f>GDP!B26</f>
        <v>780475000000</v>
      </c>
      <c r="I26" s="8">
        <f t="shared" si="0"/>
        <v>31.879760562770109</v>
      </c>
      <c r="J26" s="8">
        <f>Debt!C26</f>
        <v>33.788910599314519</v>
      </c>
      <c r="K26" s="8">
        <f t="shared" si="2"/>
        <v>22.076420482686476</v>
      </c>
      <c r="L26" s="8">
        <f t="shared" si="3"/>
        <v>24.738552016884448</v>
      </c>
    </row>
    <row r="27" spans="1:12">
      <c r="A27">
        <f>debt_series_1776_2021!A2290</f>
        <v>1967</v>
      </c>
      <c r="B27" s="8">
        <f>debt_series_1776_2021!C2290</f>
        <v>24.14548073083758</v>
      </c>
      <c r="C27" s="8">
        <f>debt_series_1776_2021!D2290</f>
        <v>18.918552785354109</v>
      </c>
      <c r="D27">
        <f>(Federal_Reserve_Holdings!$C$105)*1000</f>
        <v>14006000000</v>
      </c>
      <c r="E27">
        <f>Summary!$C$105</f>
        <v>58534916000</v>
      </c>
      <c r="F27" s="8">
        <f t="shared" si="1"/>
        <v>23.927599041912011</v>
      </c>
      <c r="G27">
        <f>debt_series_1776_2021!$E$2290</f>
        <v>246498770435.03</v>
      </c>
      <c r="H27">
        <f>GDP!B27</f>
        <v>836525000000</v>
      </c>
      <c r="I27" s="8">
        <f t="shared" si="0"/>
        <v>29.466993865697976</v>
      </c>
      <c r="J27" s="8">
        <f>Debt!C27</f>
        <v>31.873046232927887</v>
      </c>
      <c r="K27" s="8">
        <f t="shared" si="2"/>
        <v>23.746534677108308</v>
      </c>
      <c r="L27" s="8">
        <f t="shared" si="3"/>
        <v>30.033880859458765</v>
      </c>
    </row>
    <row r="28" spans="1:12">
      <c r="A28">
        <f>debt_series_1776_2021!A2302</f>
        <v>1968</v>
      </c>
      <c r="B28" s="8">
        <f>debt_series_1776_2021!C2302</f>
        <v>24.970107373959674</v>
      </c>
      <c r="C28" s="8">
        <f>debt_series_1776_2021!D2302</f>
        <v>19.683050880014214</v>
      </c>
      <c r="D28">
        <f>(Federal_Reserve_Holdings!$C$117)*1000</f>
        <v>18380000000</v>
      </c>
      <c r="E28">
        <f>Summary!$C$117</f>
        <v>64440240000</v>
      </c>
      <c r="F28" s="8">
        <f t="shared" si="1"/>
        <v>28.522550505708853</v>
      </c>
      <c r="G28">
        <f>debt_series_1776_2021!$E$2302</f>
        <v>265355204934.38</v>
      </c>
      <c r="H28">
        <f>GDP!B28</f>
        <v>897575000000</v>
      </c>
      <c r="I28" s="8">
        <f t="shared" si="0"/>
        <v>29.56356905377044</v>
      </c>
      <c r="J28" s="8">
        <f>Debt!C28</f>
        <v>32.258585633512524</v>
      </c>
      <c r="K28" s="8">
        <f t="shared" si="2"/>
        <v>24.284520824053743</v>
      </c>
      <c r="L28" s="8">
        <f t="shared" si="3"/>
        <v>35.190503542025645</v>
      </c>
    </row>
    <row r="29" spans="1:12">
      <c r="A29">
        <f>debt_series_1776_2021!A2314</f>
        <v>1969</v>
      </c>
      <c r="B29" s="8">
        <f>debt_series_1776_2021!C2314</f>
        <v>25.746845602983797</v>
      </c>
      <c r="C29" s="8">
        <f>debt_series_1776_2021!D2314</f>
        <v>20.270553311991176</v>
      </c>
      <c r="D29">
        <f>(Federal_Reserve_Holdings!$C$129)*1000</f>
        <v>19466000000</v>
      </c>
      <c r="E29">
        <f>Summary!$C$129</f>
        <v>68356422000</v>
      </c>
      <c r="F29" s="8">
        <f t="shared" si="1"/>
        <v>28.477207306140162</v>
      </c>
      <c r="G29">
        <f>debt_series_1776_2021!$E$2314</f>
        <v>266864940327.01001</v>
      </c>
      <c r="H29">
        <f>GDP!B29</f>
        <v>980275000000</v>
      </c>
      <c r="I29" s="8">
        <f t="shared" si="0"/>
        <v>27.223477118870726</v>
      </c>
      <c r="J29" s="8">
        <f>Debt!C29</f>
        <v>28.370406263548492</v>
      </c>
      <c r="K29" s="8">
        <f t="shared" si="2"/>
        <v>25.614613113373995</v>
      </c>
      <c r="L29" s="8">
        <f t="shared" si="3"/>
        <v>35.984841482576947</v>
      </c>
    </row>
    <row r="30" spans="1:12">
      <c r="A30">
        <f>debt_series_1776_2021!A2326</f>
        <v>1970</v>
      </c>
      <c r="B30" s="8">
        <f>debt_series_1776_2021!C2326</f>
        <v>26.765887453738209</v>
      </c>
      <c r="C30" s="8">
        <f>debt_series_1776_2021!D2326</f>
        <v>21.089871297133246</v>
      </c>
      <c r="D30">
        <f>(Federal_Reserve_Holdings!$C$141)*1000</f>
        <v>22407000000</v>
      </c>
      <c r="E30">
        <f>Summary!$C$141</f>
        <v>74395788000</v>
      </c>
      <c r="F30" s="8">
        <f t="shared" si="1"/>
        <v>30.118640587555845</v>
      </c>
      <c r="G30">
        <f>debt_series_1776_2021!$E$2326</f>
        <v>273657431033.47</v>
      </c>
      <c r="H30">
        <f>GDP!B30</f>
        <v>1046675000000</v>
      </c>
      <c r="I30" s="8">
        <f t="shared" si="0"/>
        <v>26.145406265886738</v>
      </c>
      <c r="J30" s="8">
        <f>Debt!C30</f>
        <v>27.056918336637448</v>
      </c>
      <c r="K30" s="8">
        <f t="shared" si="2"/>
        <v>27.185736458550956</v>
      </c>
      <c r="L30" s="8">
        <f t="shared" si="3"/>
        <v>38.824202100010396</v>
      </c>
    </row>
    <row r="31" spans="1:12">
      <c r="A31">
        <f>debt_series_1776_2021!A2338</f>
        <v>1971</v>
      </c>
      <c r="B31" s="8">
        <f>debt_series_1776_2021!C2338</f>
        <v>28.814058080497052</v>
      </c>
      <c r="C31" s="8">
        <f>debt_series_1776_2021!D2338</f>
        <v>22.333826074052922</v>
      </c>
      <c r="D31">
        <f>(Federal_Reserve_Holdings!$C$153)*1000</f>
        <v>27929000000</v>
      </c>
      <c r="E31">
        <f>Summary!$C$153</f>
        <v>86676510000</v>
      </c>
      <c r="F31" s="8">
        <f t="shared" si="1"/>
        <v>32.222109542712325</v>
      </c>
      <c r="G31">
        <f>debt_series_1776_2021!$E$2338</f>
        <v>293357706748.32001</v>
      </c>
      <c r="H31">
        <f>GDP!B31</f>
        <v>1116550000000</v>
      </c>
      <c r="I31" s="8">
        <f t="shared" si="0"/>
        <v>26.273584411653754</v>
      </c>
      <c r="J31" s="8">
        <f>Debt!C31</f>
        <v>27.140477363306616</v>
      </c>
      <c r="K31" s="8">
        <f t="shared" si="2"/>
        <v>29.546355185535404</v>
      </c>
      <c r="L31" s="8">
        <f t="shared" si="3"/>
        <v>42.627980097072559</v>
      </c>
    </row>
    <row r="32" spans="1:12">
      <c r="A32">
        <f>debt_series_1776_2021!A2350</f>
        <v>1972</v>
      </c>
      <c r="B32" s="8">
        <f>debt_series_1776_2021!C2350</f>
        <v>30.065668590556328</v>
      </c>
      <c r="C32" s="8">
        <f>debt_series_1776_2021!D2350</f>
        <v>22.736551837130364</v>
      </c>
      <c r="D32">
        <f>(Federal_Reserve_Holdings!$C$165)*1000</f>
        <v>31258000000</v>
      </c>
      <c r="E32">
        <f>Summary!$C$165</f>
        <v>94647770000</v>
      </c>
      <c r="F32" s="8">
        <f t="shared" si="1"/>
        <v>33.025606414181766</v>
      </c>
      <c r="G32">
        <f>debt_series_1776_2021!$E$2350</f>
        <v>313838265851.16003</v>
      </c>
      <c r="H32">
        <f>GDP!B32</f>
        <v>1216250000000</v>
      </c>
      <c r="I32" s="8">
        <f t="shared" si="0"/>
        <v>25.803762865460229</v>
      </c>
      <c r="J32" s="8">
        <f>Debt!C32</f>
        <v>26.505817060637206</v>
      </c>
      <c r="K32" s="8">
        <f t="shared" si="2"/>
        <v>30.158135670073882</v>
      </c>
      <c r="L32" s="8">
        <f t="shared" si="3"/>
        <v>43.805706597903466</v>
      </c>
    </row>
    <row r="33" spans="1:12">
      <c r="A33">
        <f>debt_series_1776_2021!A2362</f>
        <v>1973</v>
      </c>
      <c r="B33" s="8">
        <f>debt_series_1776_2021!C2362</f>
        <v>30.887232903783605</v>
      </c>
      <c r="C33" s="8">
        <f>debt_series_1776_2021!D2362</f>
        <v>22.564505870954815</v>
      </c>
      <c r="D33">
        <f>(Federal_Reserve_Holdings!$C$177)*1000</f>
        <v>34247000000</v>
      </c>
      <c r="E33">
        <f>Summary!$C$177</f>
        <v>100060515000</v>
      </c>
      <c r="F33" s="8">
        <f t="shared" si="1"/>
        <v>34.226287961839894</v>
      </c>
      <c r="G33">
        <f>debt_series_1776_2021!$E$2362</f>
        <v>332477920983.71997</v>
      </c>
      <c r="H33">
        <f>GDP!B33</f>
        <v>1352725000000</v>
      </c>
      <c r="I33" s="8">
        <f t="shared" si="0"/>
        <v>24.578382227261265</v>
      </c>
      <c r="J33" s="8">
        <f>Debt!C33</f>
        <v>25.201722449130457</v>
      </c>
      <c r="K33" s="8">
        <f t="shared" si="2"/>
        <v>30.095386395567463</v>
      </c>
      <c r="L33" s="8">
        <f t="shared" si="3"/>
        <v>45.649276212311058</v>
      </c>
    </row>
    <row r="34" spans="1:12">
      <c r="A34">
        <f>debt_series_1776_2021!A2374</f>
        <v>1974</v>
      </c>
      <c r="B34" s="8">
        <f>debt_series_1776_2021!C2374</f>
        <v>32.613241426460213</v>
      </c>
      <c r="C34" s="8">
        <f>debt_series_1776_2021!D2374</f>
        <v>23.864692402308091</v>
      </c>
      <c r="D34">
        <f>(Federal_Reserve_Holdings!$C$189)*1000</f>
        <v>37274000000</v>
      </c>
      <c r="E34">
        <f>Summary!$C$189</f>
        <v>105018795000</v>
      </c>
      <c r="F34" s="8">
        <f t="shared" si="1"/>
        <v>35.492694426745231</v>
      </c>
      <c r="G34">
        <f>debt_series_1776_2021!$E$2374</f>
        <v>334334918946.13</v>
      </c>
      <c r="H34">
        <f>GDP!B34</f>
        <v>1482850000000</v>
      </c>
      <c r="I34" s="8">
        <f t="shared" si="0"/>
        <v>22.546779441354825</v>
      </c>
      <c r="J34" s="8">
        <f>Debt!C34</f>
        <v>23.178271571635701</v>
      </c>
      <c r="K34" s="8">
        <f t="shared" si="2"/>
        <v>31.411255315787471</v>
      </c>
      <c r="L34" s="8">
        <f t="shared" si="3"/>
        <v>46.716298190204036</v>
      </c>
    </row>
    <row r="35" spans="1:12">
      <c r="A35">
        <f>debt_series_1776_2021!A2386</f>
        <v>1975</v>
      </c>
      <c r="B35" s="8">
        <f>debt_series_1776_2021!C2386</f>
        <v>28.674102451096722</v>
      </c>
      <c r="C35" s="8">
        <f>debt_series_1776_2021!D2386</f>
        <v>21.873723084562187</v>
      </c>
      <c r="D35">
        <f>'Federal_Reserve_Holdings (2)'!$C$21</f>
        <v>37172000000</v>
      </c>
      <c r="E35">
        <f>'Summary (2)'!$C$21</f>
        <v>128569000000</v>
      </c>
      <c r="F35" s="8">
        <f t="shared" si="1"/>
        <v>28.912101673031604</v>
      </c>
      <c r="G35">
        <f>debt_series_1776_2021!$E$2386</f>
        <v>386674000000</v>
      </c>
      <c r="H35">
        <f>GDP!B35</f>
        <v>1606925000000</v>
      </c>
      <c r="I35" s="8">
        <f t="shared" si="0"/>
        <v>24.062977425828834</v>
      </c>
      <c r="J35" s="8">
        <f>Debt!C35</f>
        <v>24.562440686404159</v>
      </c>
      <c r="K35" s="8">
        <f t="shared" si="2"/>
        <v>33.24997284534259</v>
      </c>
      <c r="L35" s="8">
        <f t="shared" si="3"/>
        <v>43.948924095530863</v>
      </c>
    </row>
    <row r="36" spans="1:12">
      <c r="A36">
        <f>debt_series_1776_2021!A2398</f>
        <v>1976</v>
      </c>
      <c r="B36" s="8">
        <f>debt_series_1776_2021!C2398</f>
        <v>24.456132866396477</v>
      </c>
      <c r="C36" s="8">
        <f>debt_series_1776_2021!D2398</f>
        <v>19.446209733517687</v>
      </c>
      <c r="D36">
        <f>'Federal_Reserve_Holdings (2)'!$C$33</f>
        <v>38729000000</v>
      </c>
      <c r="E36">
        <f>'Summary (2)'!$C$33</f>
        <v>161198000000</v>
      </c>
      <c r="F36" s="8">
        <f t="shared" si="1"/>
        <v>24.025732329185225</v>
      </c>
      <c r="G36">
        <f>debt_series_1776_2021!$E$2398</f>
        <v>465772000000</v>
      </c>
      <c r="H36">
        <f>GDP!B36</f>
        <v>1786100000000</v>
      </c>
      <c r="I36" s="8">
        <f t="shared" si="0"/>
        <v>26.077599238564471</v>
      </c>
      <c r="J36" s="8">
        <f>Debt!C36</f>
        <v>26.728850568277252</v>
      </c>
      <c r="K36" s="8">
        <f t="shared" si="2"/>
        <v>34.608778544008658</v>
      </c>
      <c r="L36" s="8">
        <f t="shared" si="3"/>
        <v>42.759039470052443</v>
      </c>
    </row>
    <row r="37" spans="1:12">
      <c r="A37" t="s">
        <v>1</v>
      </c>
      <c r="B37" s="8">
        <f>debt_series_1776_2021!C2401</f>
        <v>23.728067563684004</v>
      </c>
      <c r="C37" s="8">
        <f>debt_series_1776_2021!D2401</f>
        <v>18.987517480706479</v>
      </c>
      <c r="D37">
        <f>'Federal_Reserve_Holdings (2)'!$C$36</f>
        <v>38245000000</v>
      </c>
      <c r="E37">
        <f>'Summary (2)'!$C$36</f>
        <v>161505000000</v>
      </c>
      <c r="F37" s="8">
        <f t="shared" si="1"/>
        <v>23.680381412340175</v>
      </c>
      <c r="G37">
        <f>debt_series_1776_2021!$E$2401</f>
        <v>482675000000</v>
      </c>
      <c r="H37">
        <f>GDP!B37</f>
        <v>471650000000</v>
      </c>
      <c r="I37" s="8">
        <f>G37/H37*100/4</f>
        <v>25.584384607229936</v>
      </c>
      <c r="J37" s="8">
        <f>Debt!C37</f>
        <v>26.264655994911479</v>
      </c>
      <c r="K37" s="8">
        <f t="shared" si="2"/>
        <v>33.460402962656033</v>
      </c>
      <c r="L37" s="8">
        <f t="shared" si="3"/>
        <v>41.730315991620117</v>
      </c>
    </row>
    <row r="38" spans="1:12">
      <c r="A38">
        <f>debt_series_1776_2021!A2413</f>
        <v>1977</v>
      </c>
      <c r="B38" s="8">
        <f>debt_series_1776_2021!C2413</f>
        <v>23.86641185792859</v>
      </c>
      <c r="C38" s="8">
        <f>debt_series_1776_2021!D2413</f>
        <v>18.970116407448298</v>
      </c>
      <c r="D38">
        <f>'Federal_Reserve_Holdings (2)'!$C$48</f>
        <v>41548000000</v>
      </c>
      <c r="E38">
        <f>'Summary (2)'!$C$48</f>
        <v>156091000000</v>
      </c>
      <c r="F38" s="8">
        <f t="shared" si="1"/>
        <v>26.617806279670191</v>
      </c>
      <c r="G38">
        <f>debt_series_1776_2021!$E$2413</f>
        <v>539828000000</v>
      </c>
      <c r="H38">
        <f>GDP!B38</f>
        <v>2024325000000</v>
      </c>
      <c r="I38" s="8">
        <f t="shared" si="0"/>
        <v>26.667061860126211</v>
      </c>
      <c r="J38" s="8">
        <f>Debt!C38</f>
        <v>27.125288676472405</v>
      </c>
      <c r="K38" s="8">
        <f t="shared" si="2"/>
        <v>28.914950687996914</v>
      </c>
      <c r="L38" s="8">
        <f t="shared" si="3"/>
        <v>40.57184149366249</v>
      </c>
    </row>
    <row r="39" spans="1:12">
      <c r="A39">
        <f>debt_series_1776_2021!A2425</f>
        <v>1978</v>
      </c>
      <c r="B39" s="8">
        <f>debt_series_1776_2021!C2425</f>
        <v>24.072472781175989</v>
      </c>
      <c r="C39" s="8">
        <f>debt_series_1776_2021!D2425</f>
        <v>18.924222408628726</v>
      </c>
      <c r="D39">
        <f>'Federal_Reserve_Holdings (2)'!$C$60</f>
        <v>47551000000</v>
      </c>
      <c r="E39">
        <f>'Summary (2)'!$C$60</f>
        <v>160936000000</v>
      </c>
      <c r="F39" s="8">
        <f t="shared" si="1"/>
        <v>29.546527812298056</v>
      </c>
      <c r="G39">
        <f>debt_series_1776_2021!$E$2425</f>
        <v>597261000000</v>
      </c>
      <c r="H39">
        <f>GDP!B39</f>
        <v>2273450000000</v>
      </c>
      <c r="I39" s="8">
        <f t="shared" si="0"/>
        <v>26.27112978072973</v>
      </c>
      <c r="J39" s="8">
        <f>Debt!C39</f>
        <v>26.705051793529655</v>
      </c>
      <c r="K39" s="8">
        <f t="shared" si="2"/>
        <v>26.945673666956321</v>
      </c>
      <c r="L39" s="8">
        <f t="shared" si="3"/>
        <v>42.070478735169473</v>
      </c>
    </row>
    <row r="40" spans="1:12">
      <c r="A40">
        <f>debt_series_1776_2021!A2437</f>
        <v>1979</v>
      </c>
      <c r="B40" s="8">
        <f>debt_series_1776_2021!C2437</f>
        <v>23.14481566308374</v>
      </c>
      <c r="C40" s="8">
        <f>debt_series_1776_2021!D2437</f>
        <v>18.159373875893937</v>
      </c>
      <c r="D40">
        <f>'Federal_Reserve_Holdings (2)'!$C$72</f>
        <v>44232000000</v>
      </c>
      <c r="E40">
        <f>'Summary (2)'!$C$72</f>
        <v>161378000000</v>
      </c>
      <c r="F40" s="8">
        <f t="shared" si="1"/>
        <v>27.408940499944229</v>
      </c>
      <c r="G40">
        <f>debt_series_1776_2021!$E$2437</f>
        <v>631057000000</v>
      </c>
      <c r="H40">
        <f>GDP!B40</f>
        <v>2565575000000</v>
      </c>
      <c r="I40" s="8">
        <f t="shared" si="0"/>
        <v>24.597098116406656</v>
      </c>
      <c r="J40" s="8">
        <f>Debt!C40</f>
        <v>24.957602096995799</v>
      </c>
      <c r="K40" s="8">
        <f t="shared" si="2"/>
        <v>25.572650331111134</v>
      </c>
      <c r="L40" s="8">
        <f t="shared" si="3"/>
        <v>38.598205871060074</v>
      </c>
    </row>
    <row r="41" spans="1:12">
      <c r="A41">
        <f>debt_series_1776_2021!A2449</f>
        <v>1980</v>
      </c>
      <c r="B41" s="8">
        <f>debt_series_1776_2021!C2449</f>
        <v>20.478584755528729</v>
      </c>
      <c r="C41" s="8">
        <f>debt_series_1776_2021!D2449</f>
        <v>16.882018977392249</v>
      </c>
      <c r="D41">
        <f>'Federal_Reserve_Holdings (2)'!$C$84</f>
        <v>43907000000</v>
      </c>
      <c r="E41">
        <f>'Summary (2)'!$C$84</f>
        <v>199832000000</v>
      </c>
      <c r="F41" s="8">
        <f t="shared" si="1"/>
        <v>21.971956443412466</v>
      </c>
      <c r="G41">
        <f>debt_series_1776_2021!$E$2449</f>
        <v>707368000000</v>
      </c>
      <c r="H41">
        <f>GDP!B41</f>
        <v>2791900000000</v>
      </c>
      <c r="I41" s="8">
        <f t="shared" si="0"/>
        <v>25.336437551488235</v>
      </c>
      <c r="J41" s="8">
        <f>Debt!C41</f>
        <v>25.499588094129443</v>
      </c>
      <c r="K41" s="8">
        <f t="shared" si="2"/>
        <v>28.250076339331155</v>
      </c>
      <c r="L41" s="8">
        <f t="shared" si="3"/>
        <v>36.767488988259721</v>
      </c>
    </row>
    <row r="42" spans="1:12">
      <c r="A42">
        <f>debt_series_1776_2021!A2461</f>
        <v>1981</v>
      </c>
      <c r="B42" s="8">
        <f>debt_series_1776_2021!C2461</f>
        <v>18.44130686613477</v>
      </c>
      <c r="C42" s="8">
        <f>debt_series_1776_2021!D2461</f>
        <v>15.76953371240419</v>
      </c>
      <c r="D42">
        <f>'Federal_Reserve_Holdings (2)'!$C$96</f>
        <v>46930000000</v>
      </c>
      <c r="E42">
        <f>'Summary (2)'!$C$96</f>
        <v>223388000000</v>
      </c>
      <c r="F42" s="8">
        <f t="shared" si="1"/>
        <v>21.00829050799506</v>
      </c>
      <c r="G42">
        <f>debt_series_1776_2021!$E$2461</f>
        <v>788419000000</v>
      </c>
      <c r="H42">
        <f>GDP!B42</f>
        <v>3133225000000</v>
      </c>
      <c r="I42" s="8">
        <f t="shared" si="0"/>
        <v>25.163178514150751</v>
      </c>
      <c r="J42" s="8">
        <f>Debt!C42</f>
        <v>25.194807267272541</v>
      </c>
      <c r="K42" s="8">
        <f t="shared" si="2"/>
        <v>28.333665221157784</v>
      </c>
      <c r="L42" s="8">
        <f t="shared" si="3"/>
        <v>37.746320276683029</v>
      </c>
    </row>
    <row r="43" spans="1:12">
      <c r="A43">
        <f>debt_series_1776_2021!A2473</f>
        <v>1982</v>
      </c>
      <c r="B43" s="8">
        <f>debt_series_1776_2021!C2473</f>
        <v>15.994449323128515</v>
      </c>
      <c r="C43" s="8">
        <f>debt_series_1776_2021!D2473</f>
        <v>14.125902264951396</v>
      </c>
      <c r="D43">
        <f>'Federal_Reserve_Holdings (2)'!$C$108</f>
        <v>50309000000</v>
      </c>
      <c r="E43">
        <f>'Summary (2)'!$C$108</f>
        <v>277900000000</v>
      </c>
      <c r="F43" s="8">
        <f t="shared" si="1"/>
        <v>18.103274559193956</v>
      </c>
      <c r="G43">
        <f>debt_series_1776_2021!$E$2473</f>
        <v>924479000000</v>
      </c>
      <c r="H43">
        <f>GDP!B43</f>
        <v>3313350000000</v>
      </c>
      <c r="I43" s="8">
        <f t="shared" si="0"/>
        <v>27.901640333801137</v>
      </c>
      <c r="J43" s="8">
        <f>Debt!C43</f>
        <v>27.904537703532679</v>
      </c>
      <c r="K43" s="8">
        <f t="shared" si="2"/>
        <v>30.060174433383558</v>
      </c>
      <c r="L43" s="8">
        <f t="shared" si="3"/>
        <v>38.524094309715061</v>
      </c>
    </row>
    <row r="44" spans="1:12">
      <c r="A44">
        <f>debt_series_1776_2021!A2485</f>
        <v>1983</v>
      </c>
      <c r="B44" s="8">
        <f>debt_series_1776_2021!C2485</f>
        <v>14.357050739947333</v>
      </c>
      <c r="C44" s="8">
        <f>debt_series_1776_2021!D2485</f>
        <v>12.858924914315473</v>
      </c>
      <c r="D44">
        <f>'Federal_Reserve_Holdings (2)'!$C$120</f>
        <v>62898000000</v>
      </c>
      <c r="E44">
        <f>'Summary (2)'!$C$120</f>
        <v>340733000000</v>
      </c>
      <c r="F44" s="8">
        <f t="shared" si="1"/>
        <v>18.459615006471342</v>
      </c>
      <c r="G44">
        <f>debt_series_1776_2021!$E$2485</f>
        <v>1136728000000</v>
      </c>
      <c r="H44">
        <f>GDP!B44</f>
        <v>3536000000000</v>
      </c>
      <c r="I44" s="8">
        <f t="shared" si="0"/>
        <v>32.147285067873305</v>
      </c>
      <c r="J44" s="8">
        <f>Debt!C44</f>
        <v>32.162556561085978</v>
      </c>
      <c r="K44" s="8">
        <f t="shared" si="2"/>
        <v>29.974892850356461</v>
      </c>
      <c r="L44" s="8">
        <f t="shared" si="3"/>
        <v>43.030423271373948</v>
      </c>
    </row>
    <row r="45" spans="1:12">
      <c r="A45">
        <f>debt_series_1776_2021!A2497</f>
        <v>1984</v>
      </c>
      <c r="B45" s="8">
        <f>debt_series_1776_2021!C2497</f>
        <v>13.231770657730427</v>
      </c>
      <c r="C45" s="8">
        <f>debt_series_1776_2021!D2497</f>
        <v>11.956800083919276</v>
      </c>
      <c r="D45">
        <f>'Federal_Reserve_Holdings (2)'!$C$132</f>
        <v>68487000000</v>
      </c>
      <c r="E45">
        <f>'Summary (2)'!$C$132</f>
        <v>356796000000</v>
      </c>
      <c r="F45" s="8">
        <f t="shared" si="1"/>
        <v>19.195002186123165</v>
      </c>
      <c r="G45">
        <f>debt_series_1776_2021!$E$2497</f>
        <v>1296484000000</v>
      </c>
      <c r="H45">
        <f>GDP!B45</f>
        <v>3949175000000</v>
      </c>
      <c r="I45" s="8">
        <f t="shared" si="0"/>
        <v>32.829236486101529</v>
      </c>
      <c r="J45" s="8">
        <f>Debt!C45</f>
        <v>33.094886906759008</v>
      </c>
      <c r="K45" s="8">
        <f t="shared" si="2"/>
        <v>27.520277920899911</v>
      </c>
      <c r="L45" s="8">
        <f t="shared" si="3"/>
        <v>44.180030706111552</v>
      </c>
    </row>
    <row r="46" spans="1:12">
      <c r="A46">
        <f>debt_series_1776_2021!A2509</f>
        <v>1985</v>
      </c>
      <c r="B46" s="8">
        <f>debt_series_1776_2021!C2509</f>
        <v>12.532966038794871</v>
      </c>
      <c r="C46" s="8">
        <f>debt_series_1776_2021!D2509</f>
        <v>11.279882695920014</v>
      </c>
      <c r="D46">
        <f>'Federal_Reserve_Holdings (2)'!$C$144</f>
        <v>79231000000</v>
      </c>
      <c r="E46">
        <f>'Summary (2)'!$C$144</f>
        <v>384220000000</v>
      </c>
      <c r="F46" s="8">
        <f t="shared" si="1"/>
        <v>20.621258653896206</v>
      </c>
      <c r="G46">
        <f>debt_series_1776_2021!$E$2509</f>
        <v>1504466000000</v>
      </c>
      <c r="H46">
        <f>GDP!B46</f>
        <v>4265125000000</v>
      </c>
      <c r="I46" s="8">
        <f t="shared" si="0"/>
        <v>35.273667243046802</v>
      </c>
      <c r="J46" s="8">
        <f>Debt!C46</f>
        <v>35.339175287945842</v>
      </c>
      <c r="K46" s="8">
        <f t="shared" si="2"/>
        <v>25.538629653312206</v>
      </c>
      <c r="L46" s="8">
        <f t="shared" si="3"/>
        <v>46.688312453595124</v>
      </c>
    </row>
    <row r="47" spans="1:12">
      <c r="A47">
        <f>debt_series_1776_2021!A2521</f>
        <v>1986</v>
      </c>
      <c r="B47" s="8">
        <f>debt_series_1776_2021!C2521</f>
        <v>12.066646341543199</v>
      </c>
      <c r="C47" s="8">
        <f>debt_series_1776_2021!D2521</f>
        <v>10.693078606189841</v>
      </c>
      <c r="D47">
        <f>'Federal_Reserve_Holdings (2)'!$C$156</f>
        <v>92064000000</v>
      </c>
      <c r="E47">
        <f>'Summary (2)'!$C$156</f>
        <v>410730000000</v>
      </c>
      <c r="F47" s="8">
        <f t="shared" si="1"/>
        <v>22.414725001826017</v>
      </c>
      <c r="G47">
        <f>debt_series_1776_2021!$E$2521</f>
        <v>1724826000000</v>
      </c>
      <c r="H47">
        <f>GDP!B47</f>
        <v>4526250000000</v>
      </c>
      <c r="I47" s="8">
        <f t="shared" si="0"/>
        <v>38.107174813587406</v>
      </c>
      <c r="J47" s="8">
        <f>Debt!C47</f>
        <v>38.456183374758353</v>
      </c>
      <c r="K47" s="8">
        <f t="shared" si="2"/>
        <v>23.812836773100589</v>
      </c>
      <c r="L47" s="8">
        <f t="shared" si="3"/>
        <v>49.916231558743632</v>
      </c>
    </row>
    <row r="48" spans="1:12">
      <c r="A48">
        <f>debt_series_1776_2021!A2533</f>
        <v>1987</v>
      </c>
      <c r="B48" s="8">
        <f>debt_series_1776_2021!C2533</f>
        <v>12.893905933456223</v>
      </c>
      <c r="C48" s="8">
        <f>debt_series_1776_2021!D2533</f>
        <v>11.298614894653735</v>
      </c>
      <c r="D48">
        <f>'Federal_Reserve_Holdings (2)'!$C$168</f>
        <v>105785000000</v>
      </c>
      <c r="E48">
        <f>'Summary (2)'!$C$168</f>
        <v>378263000000</v>
      </c>
      <c r="F48" s="8">
        <f t="shared" si="1"/>
        <v>27.965991915677719</v>
      </c>
      <c r="G48">
        <f>debt_series_1776_2021!$E$2533</f>
        <v>1875814000000</v>
      </c>
      <c r="H48">
        <f>GDP!B48</f>
        <v>4767650000000</v>
      </c>
      <c r="I48" s="8">
        <f t="shared" si="0"/>
        <v>39.344624710287043</v>
      </c>
      <c r="J48" s="8">
        <f>Debt!C48</f>
        <v>39.636990970394223</v>
      </c>
      <c r="K48" s="8">
        <f t="shared" si="2"/>
        <v>20.165272249807284</v>
      </c>
      <c r="L48" s="8">
        <f t="shared" si="3"/>
        <v>49.912475641805983</v>
      </c>
    </row>
    <row r="49" spans="1:12">
      <c r="A49">
        <f>debt_series_1776_2021!A2545</f>
        <v>1988</v>
      </c>
      <c r="B49" s="8">
        <f>debt_series_1776_2021!C2545</f>
        <v>12.609379556012767</v>
      </c>
      <c r="C49" s="8">
        <f>debt_series_1776_2021!D2545</f>
        <v>10.9894663370084</v>
      </c>
      <c r="D49">
        <f>'Federal_Reserve_Holdings (2)'!$C$180</f>
        <v>106596000000</v>
      </c>
      <c r="E49">
        <f>'Summary (2)'!$C$180</f>
        <v>398451000000</v>
      </c>
      <c r="F49" s="8">
        <f t="shared" si="1"/>
        <v>26.752599441336578</v>
      </c>
      <c r="G49">
        <f>debt_series_1776_2021!$E$2545</f>
        <v>2034430000000</v>
      </c>
      <c r="H49">
        <f>GDP!B49</f>
        <v>5138550000000</v>
      </c>
      <c r="I49" s="8">
        <f t="shared" si="0"/>
        <v>39.591519008280542</v>
      </c>
      <c r="J49" s="8">
        <f>Debt!C49</f>
        <v>39.92597133432583</v>
      </c>
      <c r="K49" s="8">
        <f t="shared" si="2"/>
        <v>19.585387553270451</v>
      </c>
      <c r="L49" s="8">
        <f t="shared" si="3"/>
        <v>47.67838692507592</v>
      </c>
    </row>
    <row r="50" spans="1:12">
      <c r="A50">
        <f>debt_series_1776_2021!A2557</f>
        <v>1989</v>
      </c>
      <c r="B50" s="8">
        <f>debt_series_1776_2021!C2557</f>
        <v>11.853439492768389</v>
      </c>
      <c r="C50" s="8">
        <f>debt_series_1776_2021!D2557</f>
        <v>10.307310813558122</v>
      </c>
      <c r="D50">
        <f>'Federal_Reserve_Holdings (2)'!$C$192</f>
        <v>98487000000</v>
      </c>
      <c r="E50">
        <f>'Summary (2)'!$C$192</f>
        <v>406597000000</v>
      </c>
      <c r="F50" s="8">
        <f t="shared" si="1"/>
        <v>24.222264305934377</v>
      </c>
      <c r="G50">
        <f>debt_series_1776_2021!$E$2557</f>
        <v>2144604000000</v>
      </c>
      <c r="H50">
        <f>GDP!B50</f>
        <v>5554675000000</v>
      </c>
      <c r="I50" s="8">
        <f t="shared" si="0"/>
        <v>38.608991525156739</v>
      </c>
      <c r="J50" s="8">
        <f>Debt!C50</f>
        <v>39.439139103547909</v>
      </c>
      <c r="K50" s="8">
        <f t="shared" si="2"/>
        <v>18.959071231798504</v>
      </c>
      <c r="L50" s="8">
        <f t="shared" si="3"/>
        <v>44.553971707886411</v>
      </c>
    </row>
    <row r="51" spans="1:12">
      <c r="A51">
        <f>debt_series_1776_2021!A2569</f>
        <v>1990</v>
      </c>
      <c r="B51" s="8">
        <f>debt_series_1776_2021!C2569</f>
        <v>11.366140517975508</v>
      </c>
      <c r="C51" s="8">
        <f>debt_series_1776_2021!D2569</f>
        <v>9.7647971008877246</v>
      </c>
      <c r="D51">
        <f>'Federal_Reserve_Holdings (2)'!$C$204</f>
        <v>111828000000</v>
      </c>
      <c r="E51">
        <f>'Summary (2)'!$C$204</f>
        <v>482454000000</v>
      </c>
      <c r="F51" s="8">
        <f t="shared" si="1"/>
        <v>23.178997375915632</v>
      </c>
      <c r="G51">
        <f>debt_series_1776_2021!$E$2569</f>
        <v>2400183000000</v>
      </c>
      <c r="H51">
        <f>GDP!B51</f>
        <v>5898750000000</v>
      </c>
      <c r="I51" s="8">
        <f t="shared" si="0"/>
        <v>40.689688493324851</v>
      </c>
      <c r="J51" s="8">
        <f>Debt!C51</f>
        <v>40.882525958889595</v>
      </c>
      <c r="K51" s="8">
        <f t="shared" si="2"/>
        <v>20.100717320304327</v>
      </c>
      <c r="L51" s="8">
        <f t="shared" si="3"/>
        <v>47.713687156797072</v>
      </c>
    </row>
    <row r="52" spans="1:12">
      <c r="A52">
        <f>debt_series_1776_2021!A2581</f>
        <v>1991</v>
      </c>
      <c r="B52" s="8">
        <f>debt_series_1776_2021!C2581</f>
        <v>10.935558392144621</v>
      </c>
      <c r="C52" s="8">
        <f>debt_series_1776_2021!D2581</f>
        <v>9.4771432289232589</v>
      </c>
      <c r="D52">
        <f>'Federal_Reserve_Holdings (2)'!$C$216</f>
        <v>128569000000</v>
      </c>
      <c r="E52">
        <f>'Summary (2)'!$C$216</f>
        <v>564589000000</v>
      </c>
      <c r="F52" s="8">
        <f t="shared" si="1"/>
        <v>22.772140441985229</v>
      </c>
      <c r="G52">
        <f>debt_series_1776_2021!$E$2581</f>
        <v>2728185000000</v>
      </c>
      <c r="H52">
        <f>GDP!B52</f>
        <v>6093175000000</v>
      </c>
      <c r="I52" s="8">
        <f t="shared" si="0"/>
        <v>44.77444025487533</v>
      </c>
      <c r="J52" s="8">
        <f>Debt!C52</f>
        <v>44.131327263700783</v>
      </c>
      <c r="K52" s="8">
        <f t="shared" si="2"/>
        <v>20.694674298113945</v>
      </c>
      <c r="L52" s="8">
        <f t="shared" si="3"/>
        <v>49.726169388212902</v>
      </c>
    </row>
    <row r="53" spans="1:12">
      <c r="A53">
        <f>debt_series_1776_2021!A2593</f>
        <v>1992</v>
      </c>
      <c r="B53" s="8">
        <f>debt_series_1776_2021!C2593</f>
        <v>10.527543946940746</v>
      </c>
      <c r="C53" s="8">
        <f>debt_series_1776_2021!D2593</f>
        <v>9.229984381965707</v>
      </c>
      <c r="D53">
        <f>'Federal_Reserve_Holdings (2)'!$C$228</f>
        <v>133752000000</v>
      </c>
      <c r="E53">
        <f>'Summary (2)'!$C$228</f>
        <v>634287000000</v>
      </c>
      <c r="F53" s="8">
        <f t="shared" si="1"/>
        <v>21.086984283139966</v>
      </c>
      <c r="G53">
        <f>debt_series_1776_2021!$E$2593</f>
        <v>3030471000000</v>
      </c>
      <c r="H53">
        <f>GDP!B53</f>
        <v>6416250000000</v>
      </c>
      <c r="I53" s="8">
        <f t="shared" si="0"/>
        <v>47.231186440677966</v>
      </c>
      <c r="J53" s="8">
        <f>Debt!C53</f>
        <v>46.752183908045971</v>
      </c>
      <c r="K53" s="8">
        <f t="shared" si="2"/>
        <v>20.930310832870532</v>
      </c>
      <c r="L53" s="8">
        <f t="shared" si="3"/>
        <v>47.81775540556</v>
      </c>
    </row>
    <row r="54" spans="1:12">
      <c r="A54">
        <f>debt_series_1776_2021!A2605</f>
        <v>1993</v>
      </c>
      <c r="B54" s="8">
        <f>debt_series_1776_2021!C2605</f>
        <v>11.063109089876134</v>
      </c>
      <c r="C54" s="8">
        <f>debt_series_1776_2021!D2605</f>
        <v>9.74584159074527</v>
      </c>
      <c r="D54">
        <f>'Federal_Reserve_Holdings (2)'!$C$240</f>
        <v>151982000000</v>
      </c>
      <c r="E54">
        <f>'Summary (2)'!$C$240</f>
        <v>658381000000</v>
      </c>
      <c r="F54" s="8">
        <f t="shared" si="1"/>
        <v>23.084202004614347</v>
      </c>
      <c r="G54">
        <f>debt_series_1776_2021!$E$2605</f>
        <v>3276854000000</v>
      </c>
      <c r="H54">
        <f>GDP!B54</f>
        <v>6775325000000</v>
      </c>
      <c r="I54" s="8">
        <f t="shared" si="0"/>
        <v>48.364528638847581</v>
      </c>
      <c r="J54" s="8">
        <f>Debt!C54</f>
        <v>47.944504507163863</v>
      </c>
      <c r="K54" s="8">
        <f t="shared" si="2"/>
        <v>20.091862499824526</v>
      </c>
      <c r="L54" s="8">
        <f t="shared" si="3"/>
        <v>47.590001158578019</v>
      </c>
    </row>
    <row r="55" spans="1:12">
      <c r="A55">
        <f>debt_series_1776_2021!A2617</f>
        <v>1994</v>
      </c>
      <c r="B55" s="8">
        <f>debt_series_1776_2021!C2617</f>
        <v>11.4793429709389</v>
      </c>
      <c r="C55" s="8">
        <f>debt_series_1776_2021!D2617</f>
        <v>10.198442195971527</v>
      </c>
      <c r="D55">
        <f>'Federal_Reserve_Holdings (2)'!$C$252</f>
        <v>169785000000</v>
      </c>
      <c r="E55">
        <f>'Summary (2)'!$C$252</f>
        <v>697295000000</v>
      </c>
      <c r="F55" s="8">
        <f t="shared" si="1"/>
        <v>24.349091847783217</v>
      </c>
      <c r="G55">
        <f>debt_series_1776_2021!$E$2617</f>
        <v>3461411000000</v>
      </c>
      <c r="H55">
        <f>GDP!B55</f>
        <v>7176850000000</v>
      </c>
      <c r="I55" s="8">
        <f t="shared" si="0"/>
        <v>48.230226352787085</v>
      </c>
      <c r="J55" s="8">
        <f>Debt!C55</f>
        <v>47.835261988198162</v>
      </c>
      <c r="K55" s="8">
        <f t="shared" si="2"/>
        <v>20.144819554800051</v>
      </c>
      <c r="L55" s="8">
        <f t="shared" si="3"/>
        <v>48.09637120761451</v>
      </c>
    </row>
    <row r="56" spans="1:12">
      <c r="A56">
        <f>debt_series_1776_2021!A2629</f>
        <v>1995</v>
      </c>
      <c r="B56" s="8">
        <f>debt_series_1776_2021!C2629</f>
        <v>11.334095166694462</v>
      </c>
      <c r="C56" s="8">
        <f>debt_series_1776_2021!D2629</f>
        <v>10.171116651230317</v>
      </c>
      <c r="D56">
        <f>'Federal_Reserve_Holdings (2)'!$C$264</f>
        <v>177093000000</v>
      </c>
      <c r="E56">
        <f>'Summary (2)'!$C$264</f>
        <v>742462000000</v>
      </c>
      <c r="F56" s="8">
        <f t="shared" si="1"/>
        <v>23.852129805969867</v>
      </c>
      <c r="G56">
        <f>debt_series_1776_2021!$E$2629</f>
        <v>3614844000000</v>
      </c>
      <c r="H56">
        <f>GDP!B56</f>
        <v>7560425000000</v>
      </c>
      <c r="I56" s="8">
        <f t="shared" si="0"/>
        <v>47.812708941626958</v>
      </c>
      <c r="J56" s="8">
        <f>Debt!C56</f>
        <v>47.674277570374677</v>
      </c>
      <c r="K56" s="8">
        <f t="shared" si="2"/>
        <v>20.539254252742303</v>
      </c>
      <c r="L56" s="8">
        <f t="shared" si="3"/>
        <v>48.166290423477562</v>
      </c>
    </row>
    <row r="57" spans="1:12">
      <c r="A57">
        <f>debt_series_1776_2021!A2641</f>
        <v>1996</v>
      </c>
      <c r="B57" s="8">
        <f>debt_series_1776_2021!C2641</f>
        <v>11.285309675721994</v>
      </c>
      <c r="C57" s="8">
        <f>debt_series_1776_2021!D2641</f>
        <v>10.213691221744883</v>
      </c>
      <c r="D57">
        <f>'Federal_Reserve_Holdings (2)'!$C$276</f>
        <v>183650000000</v>
      </c>
      <c r="E57">
        <f>'Summary (2)'!$C$276</f>
        <v>761232000000</v>
      </c>
      <c r="F57" s="8">
        <f t="shared" si="1"/>
        <v>24.125365197469364</v>
      </c>
      <c r="G57">
        <f>debt_series_1776_2021!$E$2641</f>
        <v>3758788000000</v>
      </c>
      <c r="H57">
        <f>GDP!B57</f>
        <v>7951325000000</v>
      </c>
      <c r="I57" s="8">
        <f t="shared" si="0"/>
        <v>47.272473455681912</v>
      </c>
      <c r="J57" s="8">
        <f>Debt!C57</f>
        <v>46.961644757320322</v>
      </c>
      <c r="K57" s="8">
        <f t="shared" si="2"/>
        <v>20.25205997252306</v>
      </c>
      <c r="L57" s="8">
        <f t="shared" si="3"/>
        <v>47.836607963824939</v>
      </c>
    </row>
    <row r="58" spans="1:12">
      <c r="A58">
        <f>debt_series_1776_2021!A2653</f>
        <v>1997</v>
      </c>
      <c r="B58" s="8">
        <f>debt_series_1776_2021!C2653</f>
        <v>12.00632594507972</v>
      </c>
      <c r="C58" s="8">
        <f>debt_series_1776_2021!D2653</f>
        <v>10.833227027032725</v>
      </c>
      <c r="D58">
        <f>'Federal_Reserve_Holdings (2)'!$C$288</f>
        <v>194556000000</v>
      </c>
      <c r="E58">
        <f>'Summary (2)'!$C$288</f>
        <v>701909000000</v>
      </c>
      <c r="F58" s="8">
        <f t="shared" si="1"/>
        <v>27.718123004549021</v>
      </c>
      <c r="G58">
        <f>debt_series_1776_2021!$E$2653</f>
        <v>3794068000000</v>
      </c>
      <c r="H58">
        <f>GDP!B58</f>
        <v>8451025000000</v>
      </c>
      <c r="I58" s="8">
        <f t="shared" si="0"/>
        <v>44.894767202794924</v>
      </c>
      <c r="J58" s="8">
        <f>Debt!C58</f>
        <v>44.637709626938744</v>
      </c>
      <c r="K58" s="8">
        <f t="shared" si="2"/>
        <v>18.500169211516504</v>
      </c>
      <c r="L58" s="8">
        <f t="shared" si="3"/>
        <v>47.334922874799283</v>
      </c>
    </row>
    <row r="59" spans="1:12">
      <c r="A59">
        <f>debt_series_1776_2021!A2665</f>
        <v>1998</v>
      </c>
      <c r="B59" s="8">
        <f>debt_series_1776_2021!C2665</f>
        <v>13.454755313782893</v>
      </c>
      <c r="C59" s="8">
        <f>debt_series_1776_2021!D2665</f>
        <v>11.931058042572953</v>
      </c>
      <c r="D59">
        <f>'Federal_Reserve_Holdings (2)'!$C$300</f>
        <v>195864000000</v>
      </c>
      <c r="E59">
        <f>'Summary (2)'!$C$300</f>
        <v>637648000000</v>
      </c>
      <c r="F59" s="8">
        <f t="shared" si="1"/>
        <v>30.716633628585051</v>
      </c>
      <c r="G59">
        <f>debt_series_1776_2021!$E$2665</f>
        <v>3738101000000</v>
      </c>
      <c r="H59">
        <f>GDP!B59</f>
        <v>8930800000000</v>
      </c>
      <c r="I59" s="8">
        <f t="shared" si="0"/>
        <v>41.856283871545664</v>
      </c>
      <c r="J59" s="8">
        <f>Debt!C59</f>
        <v>41.665908989116318</v>
      </c>
      <c r="K59" s="8">
        <f t="shared" si="2"/>
        <v>17.058073069721765</v>
      </c>
      <c r="L59" s="8">
        <f t="shared" si="3"/>
        <v>43.916187401204049</v>
      </c>
    </row>
    <row r="60" spans="1:12">
      <c r="A60">
        <f>debt_series_1776_2021!A2677</f>
        <v>1999</v>
      </c>
      <c r="B60" s="8">
        <f>debt_series_1776_2021!C2677</f>
        <v>15.263841297009492</v>
      </c>
      <c r="C60" s="8">
        <f>debt_series_1776_2021!D2677</f>
        <v>13.477795436391935</v>
      </c>
      <c r="D60">
        <f>'Federal_Reserve_Holdings (2)'!$C$312</f>
        <v>199165000000</v>
      </c>
      <c r="E60">
        <f>'Summary (2)'!$C$312</f>
        <v>653165000000</v>
      </c>
      <c r="F60" s="8">
        <f t="shared" si="1"/>
        <v>30.492295208714491</v>
      </c>
      <c r="G60">
        <f>debt_series_1776_2021!$E$2677</f>
        <v>3643170000000</v>
      </c>
      <c r="H60">
        <f>GDP!B60</f>
        <v>9479625000000</v>
      </c>
      <c r="I60" s="8">
        <f t="shared" si="0"/>
        <v>38.431583527829424</v>
      </c>
      <c r="J60" s="8">
        <f>Debt!C60</f>
        <v>38.317581127945459</v>
      </c>
      <c r="K60" s="8">
        <f t="shared" si="2"/>
        <v>17.928479867807432</v>
      </c>
      <c r="L60" s="8">
        <f t="shared" si="3"/>
        <v>40.561566864011368</v>
      </c>
    </row>
    <row r="61" spans="1:12">
      <c r="A61">
        <f>debt_series_1776_2021!A2689</f>
        <v>2000</v>
      </c>
      <c r="B61" s="8">
        <f>debt_series_1776_2021!C2689</f>
        <v>17.212701995867832</v>
      </c>
      <c r="C61" s="8">
        <f>debt_series_1776_2021!D2689</f>
        <v>15.200656609090094</v>
      </c>
      <c r="D61">
        <f>'Federal_Reserve_Holdings (2)'!$C$324</f>
        <v>185416000000</v>
      </c>
      <c r="E61">
        <f>'Summary (2)'!$C$324</f>
        <v>616174000000</v>
      </c>
      <c r="F61" s="8">
        <f t="shared" si="1"/>
        <v>30.091500128210534</v>
      </c>
      <c r="G61">
        <f>debt_series_1776_2021!$E$2689</f>
        <v>3371380679000</v>
      </c>
      <c r="H61">
        <f>GDP!B61</f>
        <v>10117075000000</v>
      </c>
      <c r="I61" s="8">
        <f t="shared" si="0"/>
        <v>33.323669924360551</v>
      </c>
      <c r="J61" s="8">
        <f>Debt!C61</f>
        <v>33.703456779751065</v>
      </c>
      <c r="K61" s="8">
        <f t="shared" si="2"/>
        <v>18.276607083800638</v>
      </c>
      <c r="L61" s="8">
        <f t="shared" si="3"/>
        <v>36.180708409435056</v>
      </c>
    </row>
    <row r="62" spans="1:12">
      <c r="A62">
        <f>debt_series_1776_2021!A2701</f>
        <v>2001</v>
      </c>
      <c r="B62" s="8">
        <f>debt_series_1776_2021!C2701</f>
        <v>18.071228334238455</v>
      </c>
      <c r="C62" s="8">
        <f>debt_series_1776_2021!D2701</f>
        <v>15.776222608125215</v>
      </c>
      <c r="D62">
        <f>'Federal_Reserve_Holdings (2)'!$C$336</f>
        <v>167782000000</v>
      </c>
      <c r="E62">
        <f>'Summary (2)'!$C$336</f>
        <v>734888090000</v>
      </c>
      <c r="F62" s="8">
        <f t="shared" si="1"/>
        <v>22.830959200876421</v>
      </c>
      <c r="G62">
        <f>debt_series_1776_2021!$E$2701</f>
        <v>3339310132000</v>
      </c>
      <c r="H62">
        <f>GDP!B62</f>
        <v>10525725000000</v>
      </c>
      <c r="I62" s="8">
        <f t="shared" si="0"/>
        <v>31.725226832355968</v>
      </c>
      <c r="J62" s="8">
        <f>Debt!C62</f>
        <v>31.538112576568363</v>
      </c>
      <c r="K62" s="8">
        <f t="shared" si="2"/>
        <v>22.007182949487124</v>
      </c>
      <c r="L62" s="8">
        <f t="shared" si="3"/>
        <v>31.848250910657782</v>
      </c>
    </row>
    <row r="63" spans="1:12">
      <c r="A63">
        <f>debt_series_1776_2021!A2713</f>
        <v>2002</v>
      </c>
      <c r="B63" s="8">
        <f>debt_series_1776_2021!C2713</f>
        <v>19.422579296655492</v>
      </c>
      <c r="C63" s="8">
        <f>debt_series_1776_2021!D2713</f>
        <v>17.062128694454231</v>
      </c>
      <c r="D63">
        <f>'Federal_Reserve_Holdings (2)'!$C$348</f>
        <v>204269000000</v>
      </c>
      <c r="E63">
        <f>'Summary (2)'!$C$348</f>
        <v>868249933000</v>
      </c>
      <c r="F63" s="8">
        <f t="shared" si="1"/>
        <v>23.526520675239716</v>
      </c>
      <c r="G63">
        <f>debt_series_1776_2021!$E$2713</f>
        <v>3553179154000</v>
      </c>
      <c r="H63">
        <f>GDP!B63</f>
        <v>10828875000000</v>
      </c>
      <c r="I63" s="8">
        <f t="shared" si="0"/>
        <v>32.812080239175351</v>
      </c>
      <c r="J63" s="8">
        <f>Debt!C63</f>
        <v>32.694319585367829</v>
      </c>
      <c r="K63" s="8">
        <f t="shared" si="2"/>
        <v>24.43586138972378</v>
      </c>
      <c r="L63" s="8">
        <f t="shared" si="3"/>
        <v>33.693966825457565</v>
      </c>
    </row>
    <row r="64" spans="1:12">
      <c r="A64">
        <f>debt_series_1776_2021!A2725</f>
        <v>2003</v>
      </c>
      <c r="B64" s="8">
        <f>debt_series_1776_2021!C2725</f>
        <v>18.913322694076996</v>
      </c>
      <c r="C64" s="8">
        <f>debt_series_1776_2021!D2725</f>
        <v>16.678090936491476</v>
      </c>
      <c r="D64">
        <f>'Federal_Reserve_Holdings (2)'!$C$360</f>
        <v>241413986000</v>
      </c>
      <c r="E64">
        <f>'Summary (2)'!$C$360</f>
        <v>918227082000.00012</v>
      </c>
      <c r="F64" s="8">
        <f t="shared" si="1"/>
        <v>26.291316247629471</v>
      </c>
      <c r="G64">
        <f>debt_series_1776_2021!$E$2725</f>
        <v>3924090104150</v>
      </c>
      <c r="H64">
        <f>GDP!B64</f>
        <v>11278750000000</v>
      </c>
      <c r="I64" s="8">
        <f t="shared" si="0"/>
        <v>34.791888322287491</v>
      </c>
      <c r="J64" s="8">
        <f>Debt!C64</f>
        <v>34.697488640141863</v>
      </c>
      <c r="K64" s="8">
        <f t="shared" si="2"/>
        <v>23.399745103429474</v>
      </c>
      <c r="L64" s="8">
        <f t="shared" si="3"/>
        <v>36.887321275009391</v>
      </c>
    </row>
    <row r="65" spans="1:12">
      <c r="A65">
        <f>debt_series_1776_2021!A2737</f>
        <v>2004</v>
      </c>
      <c r="B65" s="8">
        <f>debt_series_1776_2021!C2737</f>
        <v>18.109948269607472</v>
      </c>
      <c r="C65" s="8">
        <f>debt_series_1776_2021!D2737</f>
        <v>16.169646311736958</v>
      </c>
      <c r="D65">
        <f>'Federal_Reserve_Holdings (2)'!$C$372</f>
        <v>257079086000</v>
      </c>
      <c r="E65">
        <f>'Summary (2)'!$C$372</f>
        <v>961479602000.00012</v>
      </c>
      <c r="F65" s="8">
        <f t="shared" si="1"/>
        <v>26.737861673325437</v>
      </c>
      <c r="G65">
        <f>debt_series_1776_2021!$E$2737</f>
        <v>4307344468595.1396</v>
      </c>
      <c r="H65">
        <f>GDP!B65</f>
        <v>12028425000000</v>
      </c>
      <c r="I65" s="8">
        <f t="shared" si="0"/>
        <v>35.809712980669865</v>
      </c>
      <c r="J65" s="8">
        <f>Debt!C65</f>
        <v>35.711608128246219</v>
      </c>
      <c r="K65" s="8">
        <f t="shared" si="2"/>
        <v>22.321864643288936</v>
      </c>
      <c r="L65" s="8">
        <f t="shared" si="3"/>
        <v>36.91106890134818</v>
      </c>
    </row>
    <row r="66" spans="1:12">
      <c r="A66">
        <f>debt_series_1776_2021!A2749</f>
        <v>2005</v>
      </c>
      <c r="B66" s="8">
        <f>debt_series_1776_2021!C2749</f>
        <v>18.031426026785478</v>
      </c>
      <c r="C66" s="8">
        <f>debt_series_1776_2021!D2749</f>
        <v>15.934128257933741</v>
      </c>
      <c r="D66">
        <f>'Federal_Reserve_Holdings (2)'!$C$384</f>
        <v>269487000000</v>
      </c>
      <c r="E66">
        <f>'Summary (2)'!$C$384</f>
        <v>914264563999.99988</v>
      </c>
      <c r="F66" s="8">
        <f t="shared" si="1"/>
        <v>29.475822492886213</v>
      </c>
      <c r="G66">
        <f>debt_series_1776_2021!$E$2749</f>
        <v>4601239365793.04</v>
      </c>
      <c r="H66">
        <f>GDP!B66</f>
        <v>12839950000000</v>
      </c>
      <c r="I66" s="8">
        <f t="shared" si="0"/>
        <v>35.835337098610509</v>
      </c>
      <c r="J66" s="8">
        <f>Debt!C66</f>
        <v>35.765030237656688</v>
      </c>
      <c r="K66" s="8">
        <f t="shared" si="2"/>
        <v>19.869963097267014</v>
      </c>
      <c r="L66" s="8">
        <f t="shared" si="3"/>
        <v>36.756545178656083</v>
      </c>
    </row>
    <row r="67" spans="1:12">
      <c r="A67">
        <f>debt_series_1776_2021!A2761</f>
        <v>2006</v>
      </c>
      <c r="B67" s="8">
        <f>debt_series_1776_2021!C2761</f>
        <v>17.853960641209536</v>
      </c>
      <c r="C67" s="8">
        <f>debt_series_1776_2021!D2761</f>
        <v>15.792064566805585</v>
      </c>
      <c r="D67">
        <f>'Federal_Reserve_Holdings (2)'!$C$396</f>
        <v>277019000000</v>
      </c>
      <c r="E67">
        <f>'Summary (2)'!$C$396</f>
        <v>911530572999.99988</v>
      </c>
      <c r="F67" s="8">
        <f t="shared" si="1"/>
        <v>30.390533044688127</v>
      </c>
      <c r="G67">
        <f>debt_series_1776_2021!$E$2761</f>
        <v>4843119826191.9805</v>
      </c>
      <c r="H67">
        <f>GDP!B67</f>
        <v>13636750000000</v>
      </c>
      <c r="I67" s="8">
        <f t="shared" ref="I67:I82" si="4">G67/H67*100</f>
        <v>35.515205794577007</v>
      </c>
      <c r="J67" s="8">
        <f>Debt!C67</f>
        <v>35.411458008689756</v>
      </c>
      <c r="K67" s="8">
        <f t="shared" si="2"/>
        <v>18.821144339034714</v>
      </c>
      <c r="L67" s="8">
        <f t="shared" si="3"/>
        <v>36.219748631003746</v>
      </c>
    </row>
    <row r="68" spans="1:12">
      <c r="A68">
        <f>debt_series_1776_2021!A2773</f>
        <v>2007</v>
      </c>
      <c r="B68" s="8">
        <f>debt_series_1776_2021!C2773</f>
        <v>17.49870385941399</v>
      </c>
      <c r="C68" s="8">
        <f>debt_series_1776_2021!D2773</f>
        <v>15.346931265904756</v>
      </c>
      <c r="D68">
        <f>'Federal_Reserve_Holdings (2)'!$C$408</f>
        <v>267018806000</v>
      </c>
      <c r="E68">
        <f>'Summary (2)'!$C$408</f>
        <v>958081267000</v>
      </c>
      <c r="F68" s="8">
        <f t="shared" si="1"/>
        <v>27.87016250052617</v>
      </c>
      <c r="G68">
        <f>debt_series_1776_2021!$E$2773</f>
        <v>5049305750926.0703</v>
      </c>
      <c r="H68">
        <f>GDP!B68</f>
        <v>14305375000000</v>
      </c>
      <c r="I68" s="8">
        <f t="shared" si="4"/>
        <v>35.2965633611567</v>
      </c>
      <c r="J68" s="8">
        <f>Debt!C68</f>
        <v>35.197462492245045</v>
      </c>
      <c r="K68" s="8">
        <f t="shared" si="2"/>
        <v>18.974514799866945</v>
      </c>
      <c r="L68" s="8">
        <f t="shared" si="3"/>
        <v>34.457886184437449</v>
      </c>
    </row>
    <row r="69" spans="1:12">
      <c r="A69">
        <f>debt_series_1776_2021!A2785</f>
        <v>2008</v>
      </c>
      <c r="B69" s="8">
        <f>debt_series_1776_2021!C2785</f>
        <v>9.0205732340667488</v>
      </c>
      <c r="C69" s="8">
        <f>debt_series_1776_2021!D2785</f>
        <v>8.0910738595574898</v>
      </c>
      <c r="D69">
        <f>'Federal_Reserve_Holdings (2)'!$C$420</f>
        <v>18422636700</v>
      </c>
      <c r="E69">
        <f>'Summary (2)'!$C$420</f>
        <v>1489808246200.0002</v>
      </c>
      <c r="F69" s="8">
        <f t="shared" si="1"/>
        <v>1.2365777103858802</v>
      </c>
      <c r="G69">
        <f>debt_series_1776_2021!$E$2785</f>
        <v>5808691294355.6299</v>
      </c>
      <c r="H69">
        <f>GDP!B69</f>
        <v>14796575000000</v>
      </c>
      <c r="I69" s="8">
        <f t="shared" si="4"/>
        <v>39.256998963311645</v>
      </c>
      <c r="J69" s="8">
        <f>Debt!C69</f>
        <v>39.218873286554491</v>
      </c>
      <c r="K69" s="8">
        <f t="shared" si="2"/>
        <v>25.647915695703499</v>
      </c>
      <c r="L69" s="8">
        <f t="shared" si="3"/>
        <v>3.9198308429355602</v>
      </c>
    </row>
    <row r="70" spans="1:12">
      <c r="A70">
        <f>debt_series_1776_2021!A2797</f>
        <v>2009</v>
      </c>
      <c r="B70" s="8">
        <f>debt_series_1776_2021!C2797</f>
        <v>10.925668411984223</v>
      </c>
      <c r="C70" s="8">
        <f>debt_series_1776_2021!D2797</f>
        <v>10.109808717618634</v>
      </c>
      <c r="D70">
        <f>'Federal_Reserve_Holdings (2)'!$C$432</f>
        <v>18422636700</v>
      </c>
      <c r="E70">
        <f>'Summary (2)'!$C$432</f>
        <v>1992507905900.0002</v>
      </c>
      <c r="F70" s="8">
        <f t="shared" si="1"/>
        <v>0.9245954129190086</v>
      </c>
      <c r="G70">
        <f>debt_series_1776_2021!$E$2797</f>
        <v>7551862335134.6406</v>
      </c>
      <c r="H70">
        <f>GDP!B70</f>
        <v>14467300000000</v>
      </c>
      <c r="I70" s="8">
        <f t="shared" si="4"/>
        <v>52.199528143707816</v>
      </c>
      <c r="J70" s="8">
        <f>Debt!C70</f>
        <v>52.150069467004897</v>
      </c>
      <c r="K70" s="8">
        <f t="shared" si="2"/>
        <v>26.384325050921049</v>
      </c>
      <c r="L70" s="8">
        <f t="shared" si="3"/>
        <v>2.41298590274336</v>
      </c>
    </row>
    <row r="71" spans="1:12">
      <c r="A71">
        <f>debt_series_1776_2021!A2809</f>
        <v>2010</v>
      </c>
      <c r="B71" s="8">
        <f>debt_series_1776_2021!C2809</f>
        <v>9.511445106324409</v>
      </c>
      <c r="C71" s="8">
        <f>debt_series_1776_2021!D2809</f>
        <v>8.934948072408222</v>
      </c>
      <c r="D71">
        <f>'Federal_Reserve_Holdings (2)'!$C$444</f>
        <v>18422636700</v>
      </c>
      <c r="E71">
        <f>'Summary (2)'!$C$444</f>
        <v>1788452903799.9993</v>
      </c>
      <c r="F71" s="8">
        <f t="shared" si="1"/>
        <v>1.0300878855046542</v>
      </c>
      <c r="G71">
        <f>debt_series_1776_2021!$E$2809</f>
        <v>9022808650556.7207</v>
      </c>
      <c r="H71">
        <f>GDP!B71</f>
        <v>14884400000000</v>
      </c>
      <c r="I71" s="8">
        <f t="shared" si="4"/>
        <v>60.619229868565213</v>
      </c>
      <c r="J71" s="8">
        <f>Debt!C71</f>
        <v>60.592848888769446</v>
      </c>
      <c r="K71" s="8">
        <f t="shared" si="2"/>
        <v>19.821465499987625</v>
      </c>
      <c r="L71" s="8">
        <f t="shared" si="3"/>
        <v>2.2851673360629299</v>
      </c>
    </row>
    <row r="72" spans="1:12">
      <c r="A72">
        <f>debt_series_1776_2021!A2821</f>
        <v>2011</v>
      </c>
      <c r="B72" s="8">
        <f>debt_series_1776_2021!C2821</f>
        <v>17.231927893806574</v>
      </c>
      <c r="C72" s="8">
        <f>debt_series_1776_2021!D2821</f>
        <v>16.342460180506055</v>
      </c>
      <c r="D72">
        <f>'Federal_Reserve_Holdings (2)'!$C$456</f>
        <v>18422636700</v>
      </c>
      <c r="E72">
        <f>'Summary (2)'!$C$456</f>
        <v>1477505266200.0007</v>
      </c>
      <c r="F72" s="8">
        <f t="shared" si="1"/>
        <v>1.2468745202770899</v>
      </c>
      <c r="G72">
        <f>debt_series_1776_2021!$E$2821</f>
        <v>10127031152715.66</v>
      </c>
      <c r="H72">
        <f>GDP!B72</f>
        <v>15466525000000</v>
      </c>
      <c r="I72" s="8">
        <f t="shared" si="4"/>
        <v>65.477094258184437</v>
      </c>
      <c r="J72" s="8">
        <f>Debt!C72</f>
        <v>65.484567477180562</v>
      </c>
      <c r="K72" s="8">
        <f t="shared" si="2"/>
        <v>14.589717795069621</v>
      </c>
      <c r="L72" s="8">
        <f t="shared" si="3"/>
        <v>1.1131461956018818</v>
      </c>
    </row>
    <row r="73" spans="1:12">
      <c r="A73">
        <f>debt_series_1776_2021!A2833</f>
        <v>2012</v>
      </c>
      <c r="B73" s="8">
        <f>debt_series_1776_2021!C2833</f>
        <v>15.269450815301086</v>
      </c>
      <c r="C73" s="8">
        <f>debt_series_1776_2021!D2833</f>
        <v>14.538583111992207</v>
      </c>
      <c r="D73" s="1">
        <f>'Federal_Reserve_Holdings (2)'!$C$468</f>
        <v>0</v>
      </c>
      <c r="E73">
        <f>'Summary (2)'!$C$468</f>
        <v>1616008809800.0002</v>
      </c>
      <c r="F73" s="8">
        <f t="shared" si="1"/>
        <v>0</v>
      </c>
      <c r="G73">
        <f>debt_series_1776_2021!$E$2833</f>
        <v>11269585712575.58</v>
      </c>
      <c r="H73">
        <f>GDP!B73</f>
        <v>16109425000000</v>
      </c>
      <c r="I73" s="8">
        <f t="shared" si="4"/>
        <v>69.956474005593492</v>
      </c>
      <c r="J73" s="8">
        <f>Debt!C73</f>
        <v>70.028141910713757</v>
      </c>
      <c r="K73" s="8">
        <f t="shared" si="2"/>
        <v>14.339558267849345</v>
      </c>
      <c r="L73" s="8">
        <f t="shared" si="3"/>
        <v>0</v>
      </c>
    </row>
    <row r="74" spans="1:12">
      <c r="A74">
        <f>debt_series_1776_2021!A2845</f>
        <v>2013</v>
      </c>
      <c r="B74" s="8">
        <f>debt_series_1776_2021!C2845</f>
        <v>17.695459004981405</v>
      </c>
      <c r="C74" s="8">
        <f>debt_series_1776_2021!D2845</f>
        <v>17.106096848592948</v>
      </c>
      <c r="D74" s="1">
        <f>'Federal_Reserve_Holdings (2)'!$C$480</f>
        <v>0</v>
      </c>
      <c r="E74">
        <f>'Summary (2)'!$C$480</f>
        <v>1529971763799.9998</v>
      </c>
      <c r="F74" s="8">
        <f t="shared" si="1"/>
        <v>0</v>
      </c>
      <c r="G74">
        <f>debt_series_1776_2021!$E$2845</f>
        <v>11976280213615.84</v>
      </c>
      <c r="H74">
        <f>GDP!B74</f>
        <v>16665050000000</v>
      </c>
      <c r="I74" s="8">
        <f t="shared" si="4"/>
        <v>71.86465215295388</v>
      </c>
      <c r="J74" s="8">
        <f>Debt!C74</f>
        <v>71.903252615503703</v>
      </c>
      <c r="K74" s="8">
        <f t="shared" si="2"/>
        <v>12.7750164200448</v>
      </c>
      <c r="L74" s="8">
        <f t="shared" si="3"/>
        <v>0</v>
      </c>
    </row>
    <row r="75" spans="1:12">
      <c r="A75">
        <f>debt_series_1776_2021!A2857</f>
        <v>2014</v>
      </c>
      <c r="B75" s="8">
        <f>debt_series_1776_2021!C2857</f>
        <v>19.818642246668329</v>
      </c>
      <c r="C75" s="8">
        <f>debt_series_1776_2021!D2857</f>
        <v>19.022765728605851</v>
      </c>
      <c r="D75" s="1">
        <f>'Federal_Reserve_Holdings (2)'!$C$492</f>
        <v>0</v>
      </c>
      <c r="E75">
        <f>'Summary (2)'!$C$492</f>
        <v>1410980016499.9998</v>
      </c>
      <c r="F75" s="8">
        <f t="shared" si="1"/>
        <v>0</v>
      </c>
      <c r="G75">
        <f>debt_series_1776_2021!$E$2857</f>
        <v>12784970864372</v>
      </c>
      <c r="H75">
        <f>GDP!B75</f>
        <v>17370825000000</v>
      </c>
      <c r="I75" s="8">
        <f t="shared" si="4"/>
        <v>73.600251366138338</v>
      </c>
      <c r="J75" s="8">
        <f>Debt!C75</f>
        <v>73.57105376399798</v>
      </c>
      <c r="K75" s="8">
        <f t="shared" si="2"/>
        <v>11.036239593099044</v>
      </c>
      <c r="L75" s="8">
        <f t="shared" si="3"/>
        <v>0</v>
      </c>
    </row>
    <row r="76" spans="1:12">
      <c r="A76">
        <f>debt_series_1776_2021!A2869</f>
        <v>2015</v>
      </c>
      <c r="B76" s="8">
        <f>debt_series_1776_2021!C2869</f>
        <v>19.055477218831449</v>
      </c>
      <c r="C76" s="8">
        <f>debt_series_1776_2021!D2869</f>
        <v>18.631530249817555</v>
      </c>
      <c r="D76" s="1">
        <f>'Federal_Reserve_Holdings (2)'!$C$504</f>
        <v>0</v>
      </c>
      <c r="E76">
        <f>'Summary (2)'!$C$504</f>
        <v>1357997000400</v>
      </c>
      <c r="F76" s="8">
        <f t="shared" si="1"/>
        <v>0</v>
      </c>
      <c r="G76">
        <f>debt_series_1776_2021!$E$2869</f>
        <v>13123847198347.779</v>
      </c>
      <c r="H76">
        <f>GDP!B76</f>
        <v>18086125000000</v>
      </c>
      <c r="I76" s="8">
        <f t="shared" si="4"/>
        <v>72.563068088646844</v>
      </c>
      <c r="J76" s="8">
        <f>Debt!C76</f>
        <v>72.523506278984584</v>
      </c>
      <c r="K76" s="8">
        <f t="shared" si="2"/>
        <v>10.34755266406153</v>
      </c>
      <c r="L76" s="8">
        <f t="shared" si="3"/>
        <v>0</v>
      </c>
    </row>
    <row r="77" spans="1:12">
      <c r="A77">
        <f>debt_series_1776_2021!A2881</f>
        <v>2016</v>
      </c>
      <c r="B77" s="8">
        <f>debt_series_1776_2021!C2881</f>
        <v>17.936249269169348</v>
      </c>
      <c r="C77" s="8">
        <f>debt_series_1776_2021!D2881</f>
        <v>17.259063326753338</v>
      </c>
      <c r="D77" s="1">
        <f>'Federal_Reserve_Holdings (2)'!$C$516</f>
        <v>0</v>
      </c>
      <c r="E77">
        <f>'Summary (2)'!$C$516</f>
        <v>1646964046200</v>
      </c>
      <c r="F77" s="8">
        <f t="shared" si="1"/>
        <v>0</v>
      </c>
      <c r="G77">
        <f>debt_series_1776_2021!$E$2881</f>
        <v>14173423153898.139</v>
      </c>
      <c r="H77">
        <f>GDP!B77</f>
        <v>18536125000000</v>
      </c>
      <c r="I77" s="8">
        <f t="shared" si="4"/>
        <v>76.46378708547843</v>
      </c>
      <c r="J77" s="8">
        <f>Debt!C77</f>
        <v>76.432501399294623</v>
      </c>
      <c r="K77" s="8">
        <f t="shared" si="2"/>
        <v>11.620086610813091</v>
      </c>
      <c r="L77" s="8">
        <f t="shared" si="3"/>
        <v>0</v>
      </c>
    </row>
    <row r="78" spans="1:12">
      <c r="A78">
        <f>debt_series_1776_2021!A2893</f>
        <v>2017</v>
      </c>
      <c r="B78" s="8">
        <f>debt_series_1776_2021!C2893</f>
        <v>17.260115226402892</v>
      </c>
      <c r="C78" s="8">
        <f>debt_series_1776_2021!D2893</f>
        <v>16.674618231343207</v>
      </c>
      <c r="D78" s="1">
        <f>'Federal_Reserve_Holdings (2)'!$C$528</f>
        <v>0</v>
      </c>
      <c r="E78">
        <f>'Summary (2)'!$C$528</f>
        <v>1801936226200</v>
      </c>
      <c r="F78" s="8">
        <f t="shared" si="1"/>
        <v>0</v>
      </c>
      <c r="G78">
        <f>debt_series_1776_2021!$E$2893</f>
        <v>14673428568222.791</v>
      </c>
      <c r="H78">
        <f>GDP!B78</f>
        <v>19245650000000</v>
      </c>
      <c r="I78" s="8">
        <f t="shared" si="4"/>
        <v>76.242831851471848</v>
      </c>
      <c r="J78" s="8">
        <f>Debt!C78</f>
        <v>76.201318219961394</v>
      </c>
      <c r="K78" s="8">
        <f t="shared" si="2"/>
        <v>12.28026713608247</v>
      </c>
      <c r="L78" s="8">
        <f t="shared" si="3"/>
        <v>0</v>
      </c>
    </row>
    <row r="79" spans="1:12">
      <c r="A79">
        <f>debt_series_1776_2021!A2905</f>
        <v>2018</v>
      </c>
      <c r="B79" s="8">
        <f>debt_series_1776_2021!C2905</f>
        <v>15.024714400186035</v>
      </c>
      <c r="C79" s="8">
        <f>debt_series_1776_2021!D2905</f>
        <v>14.537517773788414</v>
      </c>
      <c r="D79">
        <f>'Federal_Reserve_Holdings (2)'!$C$540</f>
        <v>100000000</v>
      </c>
      <c r="E79">
        <f>'Summary (2)'!$C$540</f>
        <v>2239936282100</v>
      </c>
      <c r="F79" s="8">
        <f t="shared" si="1"/>
        <v>4.4644127066975018E-3</v>
      </c>
      <c r="G79">
        <f>debt_series_1776_2021!$E$2905</f>
        <v>15761154524132.369</v>
      </c>
      <c r="H79">
        <f>GDP!B79</f>
        <v>20301950000000</v>
      </c>
      <c r="I79" s="8">
        <f t="shared" si="4"/>
        <v>77.633697867113099</v>
      </c>
      <c r="J79" s="8">
        <f>Debt!C79</f>
        <v>77.576621950108233</v>
      </c>
      <c r="K79" s="8">
        <f t="shared" si="2"/>
        <v>14.211752563369437</v>
      </c>
      <c r="L79" s="8">
        <f t="shared" si="3"/>
        <v>4.3643715327209721E-3</v>
      </c>
    </row>
    <row r="80" spans="1:12">
      <c r="A80">
        <f>debt_series_1776_2021!A2917</f>
        <v>2019</v>
      </c>
      <c r="B80" s="8">
        <f>debt_series_1776_2021!C2917</f>
        <v>12.763580903477898</v>
      </c>
      <c r="C80" s="8">
        <f>debt_series_1776_2021!D2917</f>
        <v>12.394201963812559</v>
      </c>
      <c r="D80">
        <f>'Federal_Reserve_Holdings (2)'!$C$552</f>
        <v>6002000000</v>
      </c>
      <c r="E80">
        <f>'Summary (2)'!$C$552</f>
        <v>2376957927800.0005</v>
      </c>
      <c r="F80" s="8">
        <f t="shared" si="1"/>
        <v>0.25250762454828835</v>
      </c>
      <c r="G80">
        <f>debt_series_1776_2021!$E$2917</f>
        <v>16809093334793</v>
      </c>
      <c r="H80">
        <f>GDP!B80</f>
        <v>21159150000000</v>
      </c>
      <c r="I80" s="8">
        <f t="shared" si="4"/>
        <v>79.441250403692962</v>
      </c>
      <c r="J80" s="8">
        <f>Debt!C80</f>
        <v>79.401582766793567</v>
      </c>
      <c r="K80" s="8">
        <f t="shared" si="2"/>
        <v>14.14090504738858</v>
      </c>
      <c r="L80" s="8">
        <f t="shared" si="3"/>
        <v>0.28809328369057963</v>
      </c>
    </row>
    <row r="81" spans="1:12">
      <c r="A81">
        <f>debt_series_1776_2021!A2929</f>
        <v>2020</v>
      </c>
      <c r="B81" s="8">
        <f>debt_series_1776_2021!C2929</f>
        <v>21.644316469331653</v>
      </c>
      <c r="C81" s="8">
        <f>debt_series_1776_2021!D2929</f>
        <v>20.958499021258255</v>
      </c>
      <c r="D81">
        <f>'Federal_Reserve_Holdings (2)'!$C$564</f>
        <v>326044000000</v>
      </c>
      <c r="E81">
        <f>'Summary (2)'!$C$564</f>
        <v>5028907650799.999</v>
      </c>
      <c r="F81" s="8">
        <f t="shared" si="1"/>
        <v>6.4833960501965642</v>
      </c>
      <c r="G81">
        <f>debt_series_1776_2021!$E$2929</f>
        <v>21018952067281.809</v>
      </c>
      <c r="H81">
        <f>GDP!B81</f>
        <v>21060900000000</v>
      </c>
      <c r="I81" s="8">
        <f t="shared" si="4"/>
        <v>99.80082554535565</v>
      </c>
      <c r="J81" s="8">
        <f>Debt!C81</f>
        <v>99.789985233299618</v>
      </c>
      <c r="K81" s="8">
        <f t="shared" si="2"/>
        <v>23.92558694031192</v>
      </c>
      <c r="L81" s="8">
        <f t="shared" si="3"/>
        <v>7.4012483293825202</v>
      </c>
    </row>
    <row r="82" spans="1:12">
      <c r="A82">
        <f>debt_series_1776_2021!A2941</f>
        <v>2021</v>
      </c>
      <c r="B82" s="8">
        <f>debt_series_1776_2021!C2941</f>
        <v>24.556098627543733</v>
      </c>
      <c r="C82" s="8">
        <f>debt_series_1776_2021!D2941</f>
        <v>24.085058718814491</v>
      </c>
      <c r="D82">
        <f>'Federal_Reserve_Holdings (2)'!$C$576</f>
        <v>326044000000</v>
      </c>
      <c r="E82">
        <f>'Summary (2)'!$C$576</f>
        <v>3714118568299.9995</v>
      </c>
      <c r="F82" s="8">
        <f t="shared" si="1"/>
        <v>8.7785027323248492</v>
      </c>
      <c r="G82">
        <f>debt_series_1776_2021!$E$2941</f>
        <v>22282900228130.172</v>
      </c>
      <c r="H82">
        <f>GDP!B82</f>
        <v>22653975000000</v>
      </c>
      <c r="I82" s="8">
        <f t="shared" si="4"/>
        <v>98.361988252084558</v>
      </c>
      <c r="J82" s="8">
        <f>Debt!C82</f>
        <v>98.361620863446703</v>
      </c>
      <c r="K82" s="8">
        <f t="shared" si="2"/>
        <v>16.668021353931554</v>
      </c>
      <c r="L82" s="8">
        <f t="shared" si="3"/>
        <v>6.075146949242697</v>
      </c>
    </row>
  </sheetData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8377C-400A-460A-8347-5D74B02505C1}">
  <sheetPr filterMode="1"/>
  <dimension ref="A1:AD2944"/>
  <sheetViews>
    <sheetView zoomScale="60" zoomScaleNormal="60" workbookViewId="0">
      <pane xSplit="2" ySplit="3" topLeftCell="C1993" activePane="bottomRight" state="frozen"/>
      <selection pane="topRight" activeCell="C1" sqref="C1"/>
      <selection pane="bottomLeft" activeCell="A3" sqref="A3"/>
      <selection pane="bottomRight" activeCell="N3" sqref="N3"/>
    </sheetView>
  </sheetViews>
  <sheetFormatPr defaultRowHeight="14.4"/>
  <cols>
    <col min="1" max="5" width="6" style="68" customWidth="1"/>
    <col min="6" max="6" width="24" bestFit="1" customWidth="1"/>
    <col min="7" max="8" width="20" bestFit="1" customWidth="1"/>
    <col min="9" max="10" width="24" bestFit="1" customWidth="1"/>
    <col min="11" max="12" width="24" customWidth="1"/>
    <col min="13" max="13" width="3.44140625" customWidth="1"/>
    <col min="14" max="21" width="24.77734375" customWidth="1"/>
    <col min="22" max="22" width="2.5546875" customWidth="1"/>
    <col min="23" max="30" width="24.77734375" customWidth="1"/>
  </cols>
  <sheetData>
    <row r="1" spans="1:30">
      <c r="N1" s="150" t="s">
        <v>454</v>
      </c>
      <c r="O1" s="150"/>
      <c r="P1" s="150"/>
      <c r="Q1" s="150"/>
      <c r="R1" s="150"/>
      <c r="S1" s="150"/>
      <c r="T1" s="150"/>
      <c r="U1" s="150"/>
      <c r="W1" s="151" t="s">
        <v>455</v>
      </c>
      <c r="X1" s="151"/>
      <c r="Y1" s="151"/>
      <c r="Z1" s="151"/>
      <c r="AA1" s="151"/>
      <c r="AB1" s="151"/>
      <c r="AC1" s="151"/>
      <c r="AD1" s="151"/>
    </row>
    <row r="2" spans="1:30" ht="15" customHeight="1">
      <c r="A2" s="152" t="s">
        <v>44</v>
      </c>
      <c r="B2" s="152" t="s">
        <v>456</v>
      </c>
      <c r="C2" s="69"/>
      <c r="D2" s="69"/>
      <c r="E2" s="69"/>
      <c r="F2" s="152" t="s">
        <v>457</v>
      </c>
      <c r="G2" s="152" t="s">
        <v>458</v>
      </c>
      <c r="H2" s="154" t="s">
        <v>459</v>
      </c>
      <c r="I2" s="152" t="s">
        <v>460</v>
      </c>
      <c r="J2" s="152"/>
      <c r="K2" s="152" t="s">
        <v>461</v>
      </c>
      <c r="L2" s="152"/>
      <c r="N2" s="156" t="s">
        <v>462</v>
      </c>
      <c r="O2" s="156"/>
      <c r="P2" s="156"/>
      <c r="Q2" s="156"/>
      <c r="R2" s="70"/>
      <c r="S2" s="70" t="s">
        <v>463</v>
      </c>
      <c r="T2" s="70"/>
      <c r="U2" s="70"/>
      <c r="W2" s="148" t="s">
        <v>462</v>
      </c>
      <c r="X2" s="148"/>
      <c r="Y2" s="148"/>
      <c r="Z2" s="148"/>
      <c r="AA2" s="149" t="s">
        <v>464</v>
      </c>
      <c r="AB2" s="149"/>
      <c r="AC2" s="149"/>
      <c r="AD2" s="149"/>
    </row>
    <row r="3" spans="1:30" ht="33" customHeight="1" thickBot="1">
      <c r="A3" s="153"/>
      <c r="B3" s="153"/>
      <c r="C3" s="71"/>
      <c r="D3" s="71"/>
      <c r="E3" s="71"/>
      <c r="F3" s="153"/>
      <c r="G3" s="153"/>
      <c r="H3" s="155"/>
      <c r="I3" s="71" t="s">
        <v>465</v>
      </c>
      <c r="J3" s="71" t="s">
        <v>466</v>
      </c>
      <c r="K3" s="71" t="s">
        <v>465</v>
      </c>
      <c r="L3" s="71" t="s">
        <v>466</v>
      </c>
      <c r="N3" s="72" t="s">
        <v>467</v>
      </c>
      <c r="O3" s="73" t="s">
        <v>468</v>
      </c>
      <c r="P3" s="73" t="s">
        <v>469</v>
      </c>
      <c r="Q3" s="73" t="s">
        <v>360</v>
      </c>
      <c r="R3" s="74" t="s">
        <v>467</v>
      </c>
      <c r="S3" s="75" t="s">
        <v>468</v>
      </c>
      <c r="T3" s="75" t="s">
        <v>469</v>
      </c>
      <c r="U3" s="75" t="s">
        <v>360</v>
      </c>
      <c r="W3" s="76" t="s">
        <v>467</v>
      </c>
      <c r="X3" s="76" t="s">
        <v>468</v>
      </c>
      <c r="Y3" s="76" t="s">
        <v>469</v>
      </c>
      <c r="Z3" s="76" t="s">
        <v>360</v>
      </c>
      <c r="AA3" s="77" t="s">
        <v>467</v>
      </c>
      <c r="AB3" s="77" t="s">
        <v>468</v>
      </c>
      <c r="AC3" s="77" t="s">
        <v>469</v>
      </c>
      <c r="AD3" s="77" t="s">
        <v>360</v>
      </c>
    </row>
    <row r="4" spans="1:30" hidden="1">
      <c r="A4" s="68">
        <v>1776</v>
      </c>
      <c r="B4" s="68">
        <v>12</v>
      </c>
      <c r="F4" s="78">
        <v>0</v>
      </c>
      <c r="G4" s="78">
        <v>0</v>
      </c>
      <c r="H4" s="78">
        <v>0</v>
      </c>
      <c r="I4" s="78">
        <v>946975</v>
      </c>
      <c r="J4" s="78">
        <v>946975</v>
      </c>
      <c r="K4" s="78">
        <f t="shared" ref="K4:L67" si="0">+I4</f>
        <v>946975</v>
      </c>
      <c r="L4" s="78">
        <f t="shared" si="0"/>
        <v>946975</v>
      </c>
      <c r="M4" s="78">
        <v>0</v>
      </c>
      <c r="V4">
        <v>0</v>
      </c>
    </row>
    <row r="5" spans="1:30" hidden="1">
      <c r="A5" s="68">
        <v>1777</v>
      </c>
      <c r="B5" s="68">
        <v>1</v>
      </c>
      <c r="F5" s="78">
        <v>0</v>
      </c>
      <c r="G5" s="78">
        <v>0</v>
      </c>
      <c r="H5" s="78">
        <v>0</v>
      </c>
      <c r="I5" s="78">
        <v>0</v>
      </c>
      <c r="J5" s="78">
        <v>0</v>
      </c>
      <c r="K5" s="78">
        <f t="shared" si="0"/>
        <v>0</v>
      </c>
      <c r="L5" s="78">
        <f t="shared" si="0"/>
        <v>0</v>
      </c>
    </row>
    <row r="6" spans="1:30" hidden="1">
      <c r="A6" s="68">
        <v>1777</v>
      </c>
      <c r="B6" s="68">
        <v>2</v>
      </c>
      <c r="F6" s="78">
        <v>0</v>
      </c>
      <c r="G6" s="78">
        <v>0</v>
      </c>
      <c r="H6" s="78">
        <v>0</v>
      </c>
      <c r="I6" s="78">
        <v>0</v>
      </c>
      <c r="J6" s="78">
        <v>0</v>
      </c>
      <c r="K6" s="78">
        <f t="shared" si="0"/>
        <v>0</v>
      </c>
      <c r="L6" s="78">
        <f t="shared" si="0"/>
        <v>0</v>
      </c>
    </row>
    <row r="7" spans="1:30" hidden="1">
      <c r="A7" s="68">
        <v>1777</v>
      </c>
      <c r="B7" s="68">
        <v>3</v>
      </c>
      <c r="F7" s="78">
        <v>0</v>
      </c>
      <c r="G7" s="78">
        <v>0</v>
      </c>
      <c r="H7" s="78">
        <v>0</v>
      </c>
      <c r="I7" s="78">
        <v>1893950</v>
      </c>
      <c r="J7" s="78">
        <v>378790</v>
      </c>
      <c r="K7" s="78">
        <f t="shared" si="0"/>
        <v>1893950</v>
      </c>
      <c r="L7" s="78">
        <f t="shared" si="0"/>
        <v>378790</v>
      </c>
    </row>
    <row r="8" spans="1:30" hidden="1">
      <c r="A8" s="68">
        <v>1777</v>
      </c>
      <c r="B8" s="68">
        <v>4</v>
      </c>
      <c r="F8" s="78">
        <v>0</v>
      </c>
      <c r="G8" s="78">
        <v>0</v>
      </c>
      <c r="H8" s="78">
        <v>0</v>
      </c>
      <c r="I8" s="78">
        <v>0</v>
      </c>
      <c r="J8" s="78">
        <v>0</v>
      </c>
      <c r="K8" s="78">
        <f t="shared" si="0"/>
        <v>0</v>
      </c>
      <c r="L8" s="78">
        <f t="shared" si="0"/>
        <v>0</v>
      </c>
    </row>
    <row r="9" spans="1:30" hidden="1">
      <c r="A9" s="68">
        <v>1777</v>
      </c>
      <c r="B9" s="68">
        <v>5</v>
      </c>
      <c r="F9" s="78">
        <v>0</v>
      </c>
      <c r="G9" s="78">
        <v>0</v>
      </c>
      <c r="H9" s="78">
        <v>0</v>
      </c>
      <c r="I9" s="78">
        <v>0</v>
      </c>
      <c r="J9" s="78">
        <v>0</v>
      </c>
      <c r="K9" s="78">
        <f t="shared" si="0"/>
        <v>0</v>
      </c>
      <c r="L9" s="78">
        <f t="shared" si="0"/>
        <v>0</v>
      </c>
    </row>
    <row r="10" spans="1:30" hidden="1">
      <c r="A10" s="68">
        <v>1777</v>
      </c>
      <c r="B10" s="68">
        <v>6</v>
      </c>
      <c r="F10" s="78">
        <v>0</v>
      </c>
      <c r="G10" s="78">
        <v>0</v>
      </c>
      <c r="H10" s="78">
        <v>0</v>
      </c>
      <c r="I10" s="78">
        <v>3022425</v>
      </c>
      <c r="J10" s="78">
        <v>749685</v>
      </c>
      <c r="K10" s="78">
        <f t="shared" si="0"/>
        <v>3022425</v>
      </c>
      <c r="L10" s="78">
        <f t="shared" si="0"/>
        <v>749685</v>
      </c>
    </row>
    <row r="11" spans="1:30" hidden="1">
      <c r="A11" s="68">
        <v>1777</v>
      </c>
      <c r="B11" s="68">
        <v>7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f t="shared" si="0"/>
        <v>0</v>
      </c>
      <c r="L11" s="78">
        <f t="shared" si="0"/>
        <v>0</v>
      </c>
    </row>
    <row r="12" spans="1:30" hidden="1">
      <c r="A12" s="68">
        <v>1777</v>
      </c>
      <c r="B12" s="68">
        <v>8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f t="shared" si="0"/>
        <v>0</v>
      </c>
      <c r="L12" s="78">
        <f t="shared" si="0"/>
        <v>0</v>
      </c>
    </row>
    <row r="13" spans="1:30" hidden="1">
      <c r="A13" s="68">
        <v>1777</v>
      </c>
      <c r="B13" s="68">
        <v>9</v>
      </c>
      <c r="F13" s="78">
        <v>0</v>
      </c>
      <c r="G13" s="78">
        <v>0</v>
      </c>
      <c r="H13" s="78">
        <v>0</v>
      </c>
      <c r="I13" s="78">
        <v>3969400</v>
      </c>
      <c r="J13" s="78">
        <v>939080</v>
      </c>
      <c r="K13" s="78">
        <f t="shared" si="0"/>
        <v>3969400</v>
      </c>
      <c r="L13" s="78">
        <f t="shared" si="0"/>
        <v>939080</v>
      </c>
    </row>
    <row r="14" spans="1:30" hidden="1">
      <c r="A14" s="68">
        <v>1777</v>
      </c>
      <c r="B14" s="68">
        <v>10</v>
      </c>
      <c r="F14" s="78">
        <v>0</v>
      </c>
      <c r="G14" s="78">
        <v>0</v>
      </c>
      <c r="H14" s="78">
        <v>0</v>
      </c>
      <c r="I14" s="78">
        <v>0</v>
      </c>
      <c r="J14" s="78">
        <v>0</v>
      </c>
      <c r="K14" s="78">
        <f t="shared" si="0"/>
        <v>0</v>
      </c>
      <c r="L14" s="78">
        <f t="shared" si="0"/>
        <v>0</v>
      </c>
    </row>
    <row r="15" spans="1:30" hidden="1">
      <c r="A15" s="68">
        <v>1777</v>
      </c>
      <c r="B15" s="68">
        <v>11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f t="shared" si="0"/>
        <v>0</v>
      </c>
      <c r="L15" s="78">
        <f t="shared" si="0"/>
        <v>0</v>
      </c>
    </row>
    <row r="16" spans="1:30" hidden="1">
      <c r="A16" s="68">
        <v>1777</v>
      </c>
      <c r="B16" s="68">
        <v>12</v>
      </c>
      <c r="F16" s="78">
        <v>0</v>
      </c>
      <c r="G16" s="78">
        <v>0</v>
      </c>
      <c r="H16" s="78">
        <v>0</v>
      </c>
      <c r="I16" s="78">
        <v>5238686</v>
      </c>
      <c r="J16" s="78">
        <v>1192937.2</v>
      </c>
      <c r="K16" s="78">
        <f t="shared" si="0"/>
        <v>5238686</v>
      </c>
      <c r="L16" s="78">
        <f t="shared" si="0"/>
        <v>1192937.2</v>
      </c>
    </row>
    <row r="17" spans="1:12" hidden="1">
      <c r="A17" s="68">
        <v>1778</v>
      </c>
      <c r="B17" s="68">
        <v>1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f t="shared" si="0"/>
        <v>0</v>
      </c>
      <c r="L17" s="78">
        <f t="shared" si="0"/>
        <v>0</v>
      </c>
    </row>
    <row r="18" spans="1:12" hidden="1">
      <c r="A18" s="68">
        <v>1778</v>
      </c>
      <c r="B18" s="68">
        <v>2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f t="shared" si="0"/>
        <v>0</v>
      </c>
      <c r="L18" s="78">
        <f t="shared" si="0"/>
        <v>0</v>
      </c>
    </row>
    <row r="19" spans="1:12" hidden="1">
      <c r="A19" s="68">
        <v>1778</v>
      </c>
      <c r="B19" s="68">
        <v>3</v>
      </c>
      <c r="F19" s="78">
        <v>0</v>
      </c>
      <c r="G19" s="78">
        <v>0</v>
      </c>
      <c r="H19" s="78">
        <v>0</v>
      </c>
      <c r="I19" s="78">
        <v>6644097</v>
      </c>
      <c r="J19" s="78">
        <v>1582919.4</v>
      </c>
      <c r="K19" s="78">
        <f t="shared" si="0"/>
        <v>6644097</v>
      </c>
      <c r="L19" s="78">
        <f t="shared" si="0"/>
        <v>1582919.4</v>
      </c>
    </row>
    <row r="20" spans="1:12" hidden="1">
      <c r="A20" s="68">
        <v>1778</v>
      </c>
      <c r="B20" s="68">
        <v>4</v>
      </c>
      <c r="F20" s="78">
        <v>0</v>
      </c>
      <c r="G20" s="78">
        <v>0</v>
      </c>
      <c r="H20" s="78">
        <v>0</v>
      </c>
      <c r="I20" s="78">
        <v>0</v>
      </c>
      <c r="J20" s="78">
        <v>0</v>
      </c>
      <c r="K20" s="78">
        <f t="shared" si="0"/>
        <v>0</v>
      </c>
      <c r="L20" s="78">
        <f t="shared" si="0"/>
        <v>0</v>
      </c>
    </row>
    <row r="21" spans="1:12" hidden="1">
      <c r="A21" s="68">
        <v>1778</v>
      </c>
      <c r="B21" s="68">
        <v>5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f t="shared" si="0"/>
        <v>0</v>
      </c>
      <c r="L21" s="78">
        <f t="shared" si="0"/>
        <v>0</v>
      </c>
    </row>
    <row r="22" spans="1:12" hidden="1">
      <c r="A22" s="68">
        <v>1778</v>
      </c>
      <c r="B22" s="68">
        <v>6</v>
      </c>
      <c r="F22" s="78">
        <v>0</v>
      </c>
      <c r="G22" s="78">
        <v>0</v>
      </c>
      <c r="H22" s="78">
        <v>0</v>
      </c>
      <c r="I22" s="78">
        <v>7423513.25</v>
      </c>
      <c r="J22" s="78">
        <v>1847702.65</v>
      </c>
      <c r="K22" s="78">
        <f t="shared" si="0"/>
        <v>7423513.25</v>
      </c>
      <c r="L22" s="78">
        <f t="shared" si="0"/>
        <v>1847702.65</v>
      </c>
    </row>
    <row r="23" spans="1:12" hidden="1">
      <c r="A23" s="68">
        <v>1778</v>
      </c>
      <c r="B23" s="68">
        <v>7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f t="shared" si="0"/>
        <v>0</v>
      </c>
      <c r="L23" s="78">
        <f t="shared" si="0"/>
        <v>0</v>
      </c>
    </row>
    <row r="24" spans="1:12" hidden="1">
      <c r="A24" s="68">
        <v>1778</v>
      </c>
      <c r="B24" s="68">
        <v>8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f t="shared" si="0"/>
        <v>0</v>
      </c>
      <c r="L24" s="78">
        <f t="shared" si="0"/>
        <v>0</v>
      </c>
    </row>
    <row r="25" spans="1:12" hidden="1">
      <c r="A25" s="68">
        <v>1778</v>
      </c>
      <c r="B25" s="68">
        <v>9</v>
      </c>
      <c r="F25" s="78">
        <v>0</v>
      </c>
      <c r="G25" s="78">
        <v>0</v>
      </c>
      <c r="H25" s="78">
        <v>0</v>
      </c>
      <c r="I25" s="78">
        <v>8200308.2599999998</v>
      </c>
      <c r="J25" s="78">
        <v>2109864.66</v>
      </c>
      <c r="K25" s="78">
        <f t="shared" si="0"/>
        <v>8200308.2599999998</v>
      </c>
      <c r="L25" s="78">
        <f t="shared" si="0"/>
        <v>2109864.66</v>
      </c>
    </row>
    <row r="26" spans="1:12" hidden="1">
      <c r="A26" s="68">
        <v>1778</v>
      </c>
      <c r="B26" s="68">
        <v>10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f t="shared" si="0"/>
        <v>0</v>
      </c>
      <c r="L26" s="78">
        <f t="shared" si="0"/>
        <v>0</v>
      </c>
    </row>
    <row r="27" spans="1:12" hidden="1">
      <c r="A27" s="68">
        <v>1778</v>
      </c>
      <c r="B27" s="68">
        <v>11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f t="shared" si="0"/>
        <v>0</v>
      </c>
      <c r="L27" s="78">
        <f t="shared" si="0"/>
        <v>0</v>
      </c>
    </row>
    <row r="28" spans="1:12" hidden="1">
      <c r="A28" s="68">
        <v>1778</v>
      </c>
      <c r="B28" s="68">
        <v>12</v>
      </c>
      <c r="F28" s="78">
        <v>0</v>
      </c>
      <c r="G28" s="78">
        <v>0</v>
      </c>
      <c r="H28" s="78">
        <v>0</v>
      </c>
      <c r="I28" s="78">
        <v>8979724.5099999998</v>
      </c>
      <c r="J28" s="78">
        <v>2374647.91</v>
      </c>
      <c r="K28" s="78">
        <f t="shared" si="0"/>
        <v>8979724.5099999998</v>
      </c>
      <c r="L28" s="78">
        <f t="shared" si="0"/>
        <v>2374647.91</v>
      </c>
    </row>
    <row r="29" spans="1:12" hidden="1">
      <c r="A29" s="68">
        <v>1779</v>
      </c>
      <c r="B29" s="68">
        <v>1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f t="shared" si="0"/>
        <v>0</v>
      </c>
      <c r="L29" s="78">
        <f t="shared" si="0"/>
        <v>0</v>
      </c>
    </row>
    <row r="30" spans="1:12" hidden="1">
      <c r="A30" s="68">
        <v>1779</v>
      </c>
      <c r="B30" s="68">
        <v>2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>
        <f t="shared" si="0"/>
        <v>0</v>
      </c>
      <c r="L30" s="78">
        <f t="shared" si="0"/>
        <v>0</v>
      </c>
    </row>
    <row r="31" spans="1:12" hidden="1">
      <c r="A31" s="68">
        <v>1779</v>
      </c>
      <c r="B31" s="68">
        <v>3</v>
      </c>
      <c r="F31" s="78">
        <v>0</v>
      </c>
      <c r="G31" s="78">
        <v>0</v>
      </c>
      <c r="H31" s="78">
        <v>0</v>
      </c>
      <c r="I31" s="78">
        <v>9606461.5500000007</v>
      </c>
      <c r="J31" s="78">
        <v>2486751.9500000002</v>
      </c>
      <c r="K31" s="78">
        <f t="shared" si="0"/>
        <v>9606461.5500000007</v>
      </c>
      <c r="L31" s="78">
        <f t="shared" si="0"/>
        <v>2486751.9500000002</v>
      </c>
    </row>
    <row r="32" spans="1:12" hidden="1">
      <c r="A32" s="68">
        <v>1779</v>
      </c>
      <c r="B32" s="68">
        <v>4</v>
      </c>
      <c r="F32" s="78">
        <v>0</v>
      </c>
      <c r="G32" s="78">
        <v>0</v>
      </c>
      <c r="H32" s="78">
        <v>0</v>
      </c>
      <c r="I32" s="78">
        <v>0</v>
      </c>
      <c r="J32" s="78">
        <v>0</v>
      </c>
      <c r="K32" s="78">
        <f t="shared" si="0"/>
        <v>0</v>
      </c>
      <c r="L32" s="78">
        <f t="shared" si="0"/>
        <v>0</v>
      </c>
    </row>
    <row r="33" spans="1:12" hidden="1">
      <c r="A33" s="68">
        <v>1779</v>
      </c>
      <c r="B33" s="68">
        <v>5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f t="shared" si="0"/>
        <v>0</v>
      </c>
      <c r="L33" s="78">
        <f t="shared" si="0"/>
        <v>0</v>
      </c>
    </row>
    <row r="34" spans="1:12" hidden="1">
      <c r="A34" s="68">
        <v>1779</v>
      </c>
      <c r="B34" s="68">
        <v>6</v>
      </c>
      <c r="F34" s="78">
        <v>0</v>
      </c>
      <c r="G34" s="78">
        <v>0</v>
      </c>
      <c r="H34" s="78">
        <v>0</v>
      </c>
      <c r="I34" s="78">
        <v>10286492.140000001</v>
      </c>
      <c r="J34" s="78">
        <v>2652149.54</v>
      </c>
      <c r="K34" s="78">
        <f t="shared" si="0"/>
        <v>10286492.140000001</v>
      </c>
      <c r="L34" s="78">
        <f t="shared" si="0"/>
        <v>2652149.54</v>
      </c>
    </row>
    <row r="35" spans="1:12" hidden="1">
      <c r="A35" s="68">
        <v>1779</v>
      </c>
      <c r="B35" s="68">
        <v>7</v>
      </c>
      <c r="F35" s="78">
        <v>0</v>
      </c>
      <c r="G35" s="78">
        <v>0</v>
      </c>
      <c r="H35" s="78">
        <v>0</v>
      </c>
      <c r="I35" s="78">
        <v>0</v>
      </c>
      <c r="J35" s="78">
        <v>0</v>
      </c>
      <c r="K35" s="78">
        <f t="shared" si="0"/>
        <v>0</v>
      </c>
      <c r="L35" s="78">
        <f t="shared" si="0"/>
        <v>0</v>
      </c>
    </row>
    <row r="36" spans="1:12" hidden="1">
      <c r="A36" s="68">
        <v>1779</v>
      </c>
      <c r="B36" s="68">
        <v>8</v>
      </c>
      <c r="F36" s="78">
        <v>0</v>
      </c>
      <c r="G36" s="78">
        <v>0</v>
      </c>
      <c r="H36" s="78">
        <v>0</v>
      </c>
      <c r="I36" s="78">
        <v>0</v>
      </c>
      <c r="J36" s="78">
        <v>0</v>
      </c>
      <c r="K36" s="78">
        <f t="shared" si="0"/>
        <v>0</v>
      </c>
      <c r="L36" s="78">
        <f t="shared" si="0"/>
        <v>0</v>
      </c>
    </row>
    <row r="37" spans="1:12" hidden="1">
      <c r="A37" s="68">
        <v>1779</v>
      </c>
      <c r="B37" s="68">
        <v>9</v>
      </c>
      <c r="F37" s="78">
        <v>0</v>
      </c>
      <c r="G37" s="78">
        <v>0</v>
      </c>
      <c r="H37" s="78">
        <v>0</v>
      </c>
      <c r="I37" s="78">
        <v>10975158.390000001</v>
      </c>
      <c r="J37" s="78">
        <v>2826182.79</v>
      </c>
      <c r="K37" s="78">
        <f t="shared" si="0"/>
        <v>10975158.390000001</v>
      </c>
      <c r="L37" s="78">
        <f t="shared" si="0"/>
        <v>2826182.79</v>
      </c>
    </row>
    <row r="38" spans="1:12" hidden="1">
      <c r="A38" s="68">
        <v>1779</v>
      </c>
      <c r="B38" s="68">
        <v>10</v>
      </c>
      <c r="F38" s="78">
        <v>0</v>
      </c>
      <c r="G38" s="78">
        <v>0</v>
      </c>
      <c r="H38" s="78">
        <v>0</v>
      </c>
      <c r="I38" s="78">
        <v>0</v>
      </c>
      <c r="J38" s="78">
        <v>0</v>
      </c>
      <c r="K38" s="78">
        <f t="shared" si="0"/>
        <v>0</v>
      </c>
      <c r="L38" s="78">
        <f t="shared" si="0"/>
        <v>0</v>
      </c>
    </row>
    <row r="39" spans="1:12" hidden="1">
      <c r="A39" s="68">
        <v>1779</v>
      </c>
      <c r="B39" s="68">
        <v>11</v>
      </c>
      <c r="F39" s="78">
        <v>0</v>
      </c>
      <c r="G39" s="78">
        <v>0</v>
      </c>
      <c r="H39" s="78">
        <v>0</v>
      </c>
      <c r="I39" s="78">
        <v>0</v>
      </c>
      <c r="J39" s="78">
        <v>0</v>
      </c>
      <c r="K39" s="78">
        <f t="shared" si="0"/>
        <v>0</v>
      </c>
      <c r="L39" s="78">
        <f t="shared" si="0"/>
        <v>0</v>
      </c>
    </row>
    <row r="40" spans="1:12" hidden="1">
      <c r="A40" s="68">
        <v>1779</v>
      </c>
      <c r="B40" s="68">
        <v>12</v>
      </c>
      <c r="F40" s="78">
        <v>0</v>
      </c>
      <c r="G40" s="78">
        <v>0</v>
      </c>
      <c r="H40" s="78">
        <v>0</v>
      </c>
      <c r="I40" s="78">
        <v>11709199.640000001</v>
      </c>
      <c r="J40" s="78">
        <v>3045591.04</v>
      </c>
      <c r="K40" s="78">
        <f t="shared" si="0"/>
        <v>11709199.640000001</v>
      </c>
      <c r="L40" s="78">
        <f t="shared" si="0"/>
        <v>3045591.04</v>
      </c>
    </row>
    <row r="41" spans="1:12" hidden="1">
      <c r="A41" s="68">
        <v>1780</v>
      </c>
      <c r="B41" s="68">
        <v>1</v>
      </c>
      <c r="F41" s="78">
        <v>0</v>
      </c>
      <c r="G41" s="78">
        <v>0</v>
      </c>
      <c r="H41" s="78">
        <v>0</v>
      </c>
      <c r="I41" s="78">
        <v>0</v>
      </c>
      <c r="J41" s="78">
        <v>0</v>
      </c>
      <c r="K41" s="78">
        <f t="shared" si="0"/>
        <v>0</v>
      </c>
      <c r="L41" s="78">
        <f t="shared" si="0"/>
        <v>0</v>
      </c>
    </row>
    <row r="42" spans="1:12" hidden="1">
      <c r="A42" s="68">
        <v>1780</v>
      </c>
      <c r="B42" s="68">
        <v>2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f t="shared" si="0"/>
        <v>0</v>
      </c>
      <c r="L42" s="78">
        <f t="shared" si="0"/>
        <v>0</v>
      </c>
    </row>
    <row r="43" spans="1:12" hidden="1">
      <c r="A43" s="68">
        <v>1780</v>
      </c>
      <c r="B43" s="68">
        <v>3</v>
      </c>
      <c r="F43" s="78">
        <v>0</v>
      </c>
      <c r="G43" s="78">
        <v>0</v>
      </c>
      <c r="H43" s="78">
        <v>0</v>
      </c>
      <c r="I43" s="78">
        <v>12488615.890000001</v>
      </c>
      <c r="J43" s="78">
        <v>3310374.29</v>
      </c>
      <c r="K43" s="78">
        <f t="shared" si="0"/>
        <v>12488615.890000001</v>
      </c>
      <c r="L43" s="78">
        <f t="shared" si="0"/>
        <v>3310374.29</v>
      </c>
    </row>
    <row r="44" spans="1:12" hidden="1">
      <c r="A44" s="68">
        <v>1780</v>
      </c>
      <c r="B44" s="68">
        <v>4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f t="shared" si="0"/>
        <v>0</v>
      </c>
      <c r="L44" s="78">
        <f t="shared" si="0"/>
        <v>0</v>
      </c>
    </row>
    <row r="45" spans="1:12" hidden="1">
      <c r="A45" s="68">
        <v>1780</v>
      </c>
      <c r="B45" s="68">
        <v>5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f t="shared" si="0"/>
        <v>0</v>
      </c>
      <c r="L45" s="78">
        <f t="shared" si="0"/>
        <v>0</v>
      </c>
    </row>
    <row r="46" spans="1:12" hidden="1">
      <c r="A46" s="68">
        <v>1780</v>
      </c>
      <c r="B46" s="68">
        <v>6</v>
      </c>
      <c r="F46" s="78">
        <v>0</v>
      </c>
      <c r="G46" s="78">
        <v>0</v>
      </c>
      <c r="H46" s="78">
        <v>0</v>
      </c>
      <c r="I46" s="78">
        <v>12760865.890000001</v>
      </c>
      <c r="J46" s="78">
        <v>3582624.29</v>
      </c>
      <c r="K46" s="78">
        <f t="shared" si="0"/>
        <v>12760865.890000001</v>
      </c>
      <c r="L46" s="78">
        <f t="shared" si="0"/>
        <v>3582624.29</v>
      </c>
    </row>
    <row r="47" spans="1:12" hidden="1">
      <c r="A47" s="68">
        <v>1780</v>
      </c>
      <c r="B47" s="68">
        <v>7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f t="shared" si="0"/>
        <v>0</v>
      </c>
      <c r="L47" s="78">
        <f t="shared" si="0"/>
        <v>0</v>
      </c>
    </row>
    <row r="48" spans="1:12" hidden="1">
      <c r="A48" s="68">
        <v>1780</v>
      </c>
      <c r="B48" s="68">
        <v>8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f t="shared" si="0"/>
        <v>0</v>
      </c>
      <c r="L48" s="78">
        <f t="shared" si="0"/>
        <v>0</v>
      </c>
    </row>
    <row r="49" spans="1:12" hidden="1">
      <c r="A49" s="68">
        <v>1780</v>
      </c>
      <c r="B49" s="68">
        <v>9</v>
      </c>
      <c r="F49" s="78">
        <v>0</v>
      </c>
      <c r="G49" s="78">
        <v>0</v>
      </c>
      <c r="H49" s="78">
        <v>0</v>
      </c>
      <c r="I49" s="78">
        <v>12760865.890000001</v>
      </c>
      <c r="J49" s="78">
        <v>3582624.29</v>
      </c>
      <c r="K49" s="78">
        <f t="shared" si="0"/>
        <v>12760865.890000001</v>
      </c>
      <c r="L49" s="78">
        <f t="shared" si="0"/>
        <v>3582624.29</v>
      </c>
    </row>
    <row r="50" spans="1:12" hidden="1">
      <c r="A50" s="68">
        <v>1780</v>
      </c>
      <c r="B50" s="68">
        <v>10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f t="shared" si="0"/>
        <v>0</v>
      </c>
      <c r="L50" s="78">
        <f t="shared" si="0"/>
        <v>0</v>
      </c>
    </row>
    <row r="51" spans="1:12" hidden="1">
      <c r="A51" s="68">
        <v>1780</v>
      </c>
      <c r="B51" s="68">
        <v>11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f t="shared" si="0"/>
        <v>0</v>
      </c>
      <c r="L51" s="78">
        <f t="shared" si="0"/>
        <v>0</v>
      </c>
    </row>
    <row r="52" spans="1:12" hidden="1">
      <c r="A52" s="68">
        <v>1780</v>
      </c>
      <c r="B52" s="68">
        <v>12</v>
      </c>
      <c r="F52" s="78">
        <v>0</v>
      </c>
      <c r="G52" s="78">
        <v>0</v>
      </c>
      <c r="H52" s="78">
        <v>0</v>
      </c>
      <c r="I52" s="78">
        <v>13085990.890000001</v>
      </c>
      <c r="J52" s="78">
        <v>3907749.29</v>
      </c>
      <c r="K52" s="78">
        <f t="shared" si="0"/>
        <v>13085990.890000001</v>
      </c>
      <c r="L52" s="78">
        <f t="shared" si="0"/>
        <v>3907749.29</v>
      </c>
    </row>
    <row r="53" spans="1:12" hidden="1">
      <c r="A53" s="68">
        <v>1781</v>
      </c>
      <c r="B53" s="68">
        <v>1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f t="shared" si="0"/>
        <v>0</v>
      </c>
      <c r="L53" s="78">
        <f t="shared" si="0"/>
        <v>0</v>
      </c>
    </row>
    <row r="54" spans="1:12" hidden="1">
      <c r="A54" s="68">
        <v>1781</v>
      </c>
      <c r="B54" s="68">
        <v>2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f t="shared" si="0"/>
        <v>0</v>
      </c>
      <c r="L54" s="78">
        <f t="shared" si="0"/>
        <v>0</v>
      </c>
    </row>
    <row r="55" spans="1:12" hidden="1">
      <c r="A55" s="68">
        <v>1781</v>
      </c>
      <c r="B55" s="68">
        <v>3</v>
      </c>
      <c r="F55" s="78">
        <v>0</v>
      </c>
      <c r="G55" s="78">
        <v>0</v>
      </c>
      <c r="H55" s="78">
        <v>0</v>
      </c>
      <c r="I55" s="78">
        <v>19693522.899999999</v>
      </c>
      <c r="J55" s="78">
        <v>5378036.2800000003</v>
      </c>
      <c r="K55" s="78">
        <f t="shared" si="0"/>
        <v>19693522.899999999</v>
      </c>
      <c r="L55" s="78">
        <f t="shared" si="0"/>
        <v>5378036.2800000003</v>
      </c>
    </row>
    <row r="56" spans="1:12" hidden="1">
      <c r="A56" s="68">
        <v>1781</v>
      </c>
      <c r="B56" s="68">
        <v>4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f t="shared" si="0"/>
        <v>0</v>
      </c>
      <c r="L56" s="78">
        <f t="shared" si="0"/>
        <v>0</v>
      </c>
    </row>
    <row r="57" spans="1:12" hidden="1">
      <c r="A57" s="68">
        <v>1781</v>
      </c>
      <c r="B57" s="68">
        <v>5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f t="shared" si="0"/>
        <v>0</v>
      </c>
      <c r="L57" s="78">
        <f t="shared" si="0"/>
        <v>0</v>
      </c>
    </row>
    <row r="58" spans="1:12" hidden="1">
      <c r="A58" s="68">
        <v>1781</v>
      </c>
      <c r="B58" s="68">
        <v>6</v>
      </c>
      <c r="F58" s="78">
        <v>0</v>
      </c>
      <c r="G58" s="78">
        <v>0</v>
      </c>
      <c r="H58" s="78">
        <v>0</v>
      </c>
      <c r="I58" s="78">
        <v>20121309.460000001</v>
      </c>
      <c r="J58" s="78">
        <v>5600521.8099999996</v>
      </c>
      <c r="K58" s="78">
        <f t="shared" si="0"/>
        <v>20121309.460000001</v>
      </c>
      <c r="L58" s="78">
        <f t="shared" si="0"/>
        <v>5600521.8099999996</v>
      </c>
    </row>
    <row r="59" spans="1:12" hidden="1">
      <c r="A59" s="68">
        <v>1781</v>
      </c>
      <c r="B59" s="68">
        <v>7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f t="shared" si="0"/>
        <v>0</v>
      </c>
      <c r="L59" s="78">
        <f t="shared" si="0"/>
        <v>0</v>
      </c>
    </row>
    <row r="60" spans="1:12" hidden="1">
      <c r="A60" s="68">
        <v>1781</v>
      </c>
      <c r="B60" s="68">
        <v>8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f t="shared" si="0"/>
        <v>0</v>
      </c>
      <c r="L60" s="78">
        <f t="shared" si="0"/>
        <v>0</v>
      </c>
    </row>
    <row r="61" spans="1:12" hidden="1">
      <c r="A61" s="68">
        <v>1781</v>
      </c>
      <c r="B61" s="68">
        <v>9</v>
      </c>
      <c r="F61" s="78">
        <v>0</v>
      </c>
      <c r="G61" s="78">
        <v>0</v>
      </c>
      <c r="H61" s="78">
        <v>0</v>
      </c>
      <c r="I61" s="78">
        <v>20707560.760000002</v>
      </c>
      <c r="J61" s="78">
        <v>5981472.0700000003</v>
      </c>
      <c r="K61" s="78">
        <f t="shared" si="0"/>
        <v>20707560.760000002</v>
      </c>
      <c r="L61" s="78">
        <f t="shared" si="0"/>
        <v>5981472.0700000003</v>
      </c>
    </row>
    <row r="62" spans="1:12" hidden="1">
      <c r="A62" s="68">
        <v>1781</v>
      </c>
      <c r="B62" s="68">
        <v>10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f t="shared" si="0"/>
        <v>0</v>
      </c>
      <c r="L62" s="78">
        <f t="shared" si="0"/>
        <v>0</v>
      </c>
    </row>
    <row r="63" spans="1:12" hidden="1">
      <c r="A63" s="68">
        <v>1781</v>
      </c>
      <c r="B63" s="68">
        <v>11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f t="shared" si="0"/>
        <v>0</v>
      </c>
      <c r="L63" s="78">
        <f t="shared" si="0"/>
        <v>0</v>
      </c>
    </row>
    <row r="64" spans="1:12" hidden="1">
      <c r="A64" s="68">
        <v>1781</v>
      </c>
      <c r="B64" s="68">
        <v>12</v>
      </c>
      <c r="F64" s="78">
        <v>0</v>
      </c>
      <c r="G64" s="78">
        <v>0</v>
      </c>
      <c r="H64" s="78">
        <v>0</v>
      </c>
      <c r="I64" s="78">
        <v>22265886.91</v>
      </c>
      <c r="J64" s="78">
        <v>7242981.5300000003</v>
      </c>
      <c r="K64" s="78">
        <f t="shared" si="0"/>
        <v>22265886.91</v>
      </c>
      <c r="L64" s="78">
        <f t="shared" si="0"/>
        <v>7242981.5300000003</v>
      </c>
    </row>
    <row r="65" spans="1:12" hidden="1">
      <c r="A65" s="68">
        <v>1782</v>
      </c>
      <c r="B65" s="68">
        <v>1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f t="shared" si="0"/>
        <v>0</v>
      </c>
      <c r="L65" s="78">
        <f t="shared" si="0"/>
        <v>0</v>
      </c>
    </row>
    <row r="66" spans="1:12" hidden="1">
      <c r="A66" s="68">
        <v>1782</v>
      </c>
      <c r="B66" s="68">
        <v>2</v>
      </c>
      <c r="F66" s="78">
        <v>0</v>
      </c>
      <c r="G66" s="78">
        <v>0</v>
      </c>
      <c r="H66" s="78">
        <v>0</v>
      </c>
      <c r="I66" s="78">
        <v>0</v>
      </c>
      <c r="J66" s="78">
        <v>0</v>
      </c>
      <c r="K66" s="78">
        <f t="shared" si="0"/>
        <v>0</v>
      </c>
      <c r="L66" s="78">
        <f t="shared" si="0"/>
        <v>0</v>
      </c>
    </row>
    <row r="67" spans="1:12" hidden="1">
      <c r="A67" s="68">
        <v>1782</v>
      </c>
      <c r="B67" s="68">
        <v>3</v>
      </c>
      <c r="F67" s="78">
        <v>0</v>
      </c>
      <c r="G67" s="78">
        <v>0</v>
      </c>
      <c r="H67" s="78">
        <v>0</v>
      </c>
      <c r="I67" s="78">
        <v>36555305.32</v>
      </c>
      <c r="J67" s="78">
        <v>10600754.449999999</v>
      </c>
      <c r="K67" s="78">
        <f t="shared" si="0"/>
        <v>36555305.32</v>
      </c>
      <c r="L67" s="78">
        <f t="shared" si="0"/>
        <v>10600754.449999999</v>
      </c>
    </row>
    <row r="68" spans="1:12" hidden="1">
      <c r="A68" s="68">
        <v>1782</v>
      </c>
      <c r="B68" s="68">
        <v>4</v>
      </c>
      <c r="F68" s="78">
        <v>0</v>
      </c>
      <c r="G68" s="78">
        <v>0</v>
      </c>
      <c r="H68" s="78">
        <v>0</v>
      </c>
      <c r="I68" s="78">
        <v>0</v>
      </c>
      <c r="J68" s="78">
        <v>0</v>
      </c>
      <c r="K68" s="78">
        <f t="shared" ref="K68:L131" si="1">+I68</f>
        <v>0</v>
      </c>
      <c r="L68" s="78">
        <f t="shared" si="1"/>
        <v>0</v>
      </c>
    </row>
    <row r="69" spans="1:12" hidden="1">
      <c r="A69" s="68">
        <v>1782</v>
      </c>
      <c r="B69" s="68">
        <v>5</v>
      </c>
      <c r="F69" s="78">
        <v>0</v>
      </c>
      <c r="G69" s="78">
        <v>0</v>
      </c>
      <c r="H69" s="78">
        <v>0</v>
      </c>
      <c r="I69" s="78">
        <v>0</v>
      </c>
      <c r="J69" s="78">
        <v>0</v>
      </c>
      <c r="K69" s="78">
        <f t="shared" si="1"/>
        <v>0</v>
      </c>
      <c r="L69" s="78">
        <f t="shared" si="1"/>
        <v>0</v>
      </c>
    </row>
    <row r="70" spans="1:12" hidden="1">
      <c r="A70" s="68">
        <v>1782</v>
      </c>
      <c r="B70" s="68">
        <v>6</v>
      </c>
      <c r="F70" s="78">
        <v>0</v>
      </c>
      <c r="G70" s="78">
        <v>0</v>
      </c>
      <c r="H70" s="78">
        <v>0</v>
      </c>
      <c r="I70" s="78">
        <v>37748193.390000001</v>
      </c>
      <c r="J70" s="78">
        <v>11586989.029999999</v>
      </c>
      <c r="K70" s="78">
        <f t="shared" si="1"/>
        <v>37748193.390000001</v>
      </c>
      <c r="L70" s="78">
        <f t="shared" si="1"/>
        <v>11586989.029999999</v>
      </c>
    </row>
    <row r="71" spans="1:12" hidden="1">
      <c r="A71" s="68">
        <v>1782</v>
      </c>
      <c r="B71" s="68">
        <v>7</v>
      </c>
      <c r="F71" s="78">
        <v>0</v>
      </c>
      <c r="G71" s="78">
        <v>0</v>
      </c>
      <c r="H71" s="78">
        <v>0</v>
      </c>
      <c r="I71" s="78">
        <v>0</v>
      </c>
      <c r="J71" s="78">
        <v>0</v>
      </c>
      <c r="K71" s="78">
        <f t="shared" si="1"/>
        <v>0</v>
      </c>
      <c r="L71" s="78">
        <f t="shared" si="1"/>
        <v>0</v>
      </c>
    </row>
    <row r="72" spans="1:12" hidden="1">
      <c r="A72" s="68">
        <v>1782</v>
      </c>
      <c r="B72" s="68">
        <v>8</v>
      </c>
      <c r="F72" s="78">
        <v>0</v>
      </c>
      <c r="G72" s="78">
        <v>0</v>
      </c>
      <c r="H72" s="78">
        <v>0</v>
      </c>
      <c r="I72" s="78">
        <v>0</v>
      </c>
      <c r="J72" s="78">
        <v>0</v>
      </c>
      <c r="K72" s="78">
        <f t="shared" si="1"/>
        <v>0</v>
      </c>
      <c r="L72" s="78">
        <f t="shared" si="1"/>
        <v>0</v>
      </c>
    </row>
    <row r="73" spans="1:12" hidden="1">
      <c r="A73" s="68">
        <v>1782</v>
      </c>
      <c r="B73" s="68">
        <v>9</v>
      </c>
      <c r="F73" s="78">
        <v>0</v>
      </c>
      <c r="G73" s="78">
        <v>0</v>
      </c>
      <c r="H73" s="78">
        <v>0</v>
      </c>
      <c r="I73" s="78">
        <v>39254249.390000001</v>
      </c>
      <c r="J73" s="78">
        <v>12877974.689999999</v>
      </c>
      <c r="K73" s="78">
        <f t="shared" si="1"/>
        <v>39254249.390000001</v>
      </c>
      <c r="L73" s="78">
        <f t="shared" si="1"/>
        <v>12877974.689999999</v>
      </c>
    </row>
    <row r="74" spans="1:12" hidden="1">
      <c r="A74" s="68">
        <v>1782</v>
      </c>
      <c r="B74" s="68">
        <v>10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f t="shared" si="1"/>
        <v>0</v>
      </c>
      <c r="L74" s="78">
        <f t="shared" si="1"/>
        <v>0</v>
      </c>
    </row>
    <row r="75" spans="1:12" hidden="1">
      <c r="A75" s="68">
        <v>1782</v>
      </c>
      <c r="B75" s="68">
        <v>11</v>
      </c>
      <c r="F75" s="78">
        <v>0</v>
      </c>
      <c r="G75" s="78">
        <v>0</v>
      </c>
      <c r="H75" s="78">
        <v>0</v>
      </c>
      <c r="I75" s="78">
        <v>0</v>
      </c>
      <c r="J75" s="78">
        <v>0</v>
      </c>
      <c r="K75" s="78">
        <f t="shared" si="1"/>
        <v>0</v>
      </c>
      <c r="L75" s="78">
        <f t="shared" si="1"/>
        <v>0</v>
      </c>
    </row>
    <row r="76" spans="1:12" hidden="1">
      <c r="A76" s="68">
        <v>1782</v>
      </c>
      <c r="B76" s="68">
        <v>12</v>
      </c>
      <c r="F76" s="78">
        <v>0</v>
      </c>
      <c r="G76" s="78">
        <v>0</v>
      </c>
      <c r="H76" s="78">
        <v>0</v>
      </c>
      <c r="I76" s="78">
        <v>39449301.149999999</v>
      </c>
      <c r="J76" s="78">
        <v>12857956.119999999</v>
      </c>
      <c r="K76" s="78">
        <f t="shared" si="1"/>
        <v>39449301.149999999</v>
      </c>
      <c r="L76" s="78">
        <f t="shared" si="1"/>
        <v>12857956.119999999</v>
      </c>
    </row>
    <row r="77" spans="1:12" hidden="1">
      <c r="A77" s="68">
        <v>1783</v>
      </c>
      <c r="B77" s="68">
        <v>1</v>
      </c>
      <c r="F77" s="78">
        <v>0</v>
      </c>
      <c r="G77" s="78">
        <v>0</v>
      </c>
      <c r="H77" s="78">
        <v>0</v>
      </c>
      <c r="I77" s="78">
        <v>0</v>
      </c>
      <c r="J77" s="78">
        <v>0</v>
      </c>
      <c r="K77" s="78">
        <f t="shared" si="1"/>
        <v>0</v>
      </c>
      <c r="L77" s="78">
        <f t="shared" si="1"/>
        <v>0</v>
      </c>
    </row>
    <row r="78" spans="1:12" hidden="1">
      <c r="A78" s="68">
        <v>1783</v>
      </c>
      <c r="B78" s="68">
        <v>2</v>
      </c>
      <c r="F78" s="78">
        <v>0</v>
      </c>
      <c r="G78" s="78">
        <v>0</v>
      </c>
      <c r="H78" s="78">
        <v>0</v>
      </c>
      <c r="I78" s="78">
        <v>0</v>
      </c>
      <c r="J78" s="78">
        <v>0</v>
      </c>
      <c r="K78" s="78">
        <f t="shared" si="1"/>
        <v>0</v>
      </c>
      <c r="L78" s="78">
        <f t="shared" si="1"/>
        <v>0</v>
      </c>
    </row>
    <row r="79" spans="1:12" hidden="1">
      <c r="A79" s="68">
        <v>1783</v>
      </c>
      <c r="B79" s="68">
        <v>3</v>
      </c>
      <c r="F79" s="78">
        <v>0</v>
      </c>
      <c r="G79" s="78">
        <v>0</v>
      </c>
      <c r="H79" s="78">
        <v>0</v>
      </c>
      <c r="I79" s="78">
        <v>38500990.950000003</v>
      </c>
      <c r="J79" s="78">
        <v>13232130.140000001</v>
      </c>
      <c r="K79" s="78">
        <f t="shared" si="1"/>
        <v>38500990.950000003</v>
      </c>
      <c r="L79" s="78">
        <f t="shared" si="1"/>
        <v>13232130.140000001</v>
      </c>
    </row>
    <row r="80" spans="1:12" hidden="1">
      <c r="A80" s="68">
        <v>1783</v>
      </c>
      <c r="B80" s="68">
        <v>4</v>
      </c>
      <c r="F80" s="78">
        <v>0</v>
      </c>
      <c r="G80" s="78">
        <v>0</v>
      </c>
      <c r="H80" s="78">
        <v>0</v>
      </c>
      <c r="I80" s="78">
        <v>0</v>
      </c>
      <c r="J80" s="78">
        <v>0</v>
      </c>
      <c r="K80" s="78">
        <f t="shared" si="1"/>
        <v>0</v>
      </c>
      <c r="L80" s="78">
        <f t="shared" si="1"/>
        <v>0</v>
      </c>
    </row>
    <row r="81" spans="1:12" hidden="1">
      <c r="A81" s="68">
        <v>1783</v>
      </c>
      <c r="B81" s="68">
        <v>5</v>
      </c>
      <c r="F81" s="78">
        <v>0</v>
      </c>
      <c r="G81" s="78">
        <v>0</v>
      </c>
      <c r="H81" s="78">
        <v>0</v>
      </c>
      <c r="I81" s="78">
        <v>0</v>
      </c>
      <c r="J81" s="78">
        <v>0</v>
      </c>
      <c r="K81" s="78">
        <f t="shared" si="1"/>
        <v>0</v>
      </c>
      <c r="L81" s="78">
        <f t="shared" si="1"/>
        <v>0</v>
      </c>
    </row>
    <row r="82" spans="1:12" hidden="1">
      <c r="A82" s="68">
        <v>1783</v>
      </c>
      <c r="B82" s="68">
        <v>6</v>
      </c>
      <c r="F82" s="78">
        <v>0</v>
      </c>
      <c r="G82" s="78">
        <v>0</v>
      </c>
      <c r="H82" s="78">
        <v>0</v>
      </c>
      <c r="I82" s="78">
        <v>39835615.100000001</v>
      </c>
      <c r="J82" s="78">
        <v>14308900.029999999</v>
      </c>
      <c r="K82" s="78">
        <f t="shared" si="1"/>
        <v>39835615.100000001</v>
      </c>
      <c r="L82" s="78">
        <f t="shared" si="1"/>
        <v>14308900.029999999</v>
      </c>
    </row>
    <row r="83" spans="1:12" hidden="1">
      <c r="A83" s="68">
        <v>1783</v>
      </c>
      <c r="B83" s="68">
        <v>7</v>
      </c>
      <c r="F83" s="78">
        <v>0</v>
      </c>
      <c r="G83" s="78">
        <v>0</v>
      </c>
      <c r="H83" s="78">
        <v>0</v>
      </c>
      <c r="I83" s="78">
        <v>0</v>
      </c>
      <c r="J83" s="78">
        <v>0</v>
      </c>
      <c r="K83" s="78">
        <f t="shared" si="1"/>
        <v>0</v>
      </c>
      <c r="L83" s="78">
        <f t="shared" si="1"/>
        <v>0</v>
      </c>
    </row>
    <row r="84" spans="1:12" hidden="1">
      <c r="A84" s="68">
        <v>1783</v>
      </c>
      <c r="B84" s="68">
        <v>8</v>
      </c>
      <c r="F84" s="78">
        <v>0</v>
      </c>
      <c r="G84" s="78">
        <v>0</v>
      </c>
      <c r="H84" s="78">
        <v>0</v>
      </c>
      <c r="I84" s="78">
        <v>0</v>
      </c>
      <c r="J84" s="78">
        <v>0</v>
      </c>
      <c r="K84" s="78">
        <f t="shared" si="1"/>
        <v>0</v>
      </c>
      <c r="L84" s="78">
        <f t="shared" si="1"/>
        <v>0</v>
      </c>
    </row>
    <row r="85" spans="1:12" hidden="1">
      <c r="A85" s="68">
        <v>1783</v>
      </c>
      <c r="B85" s="68">
        <v>9</v>
      </c>
      <c r="F85" s="78">
        <v>0</v>
      </c>
      <c r="G85" s="78">
        <v>0</v>
      </c>
      <c r="H85" s="78">
        <v>0</v>
      </c>
      <c r="I85" s="78">
        <v>39966789.359999999</v>
      </c>
      <c r="J85" s="78">
        <v>14502219.939999999</v>
      </c>
      <c r="K85" s="78">
        <f t="shared" si="1"/>
        <v>39966789.359999999</v>
      </c>
      <c r="L85" s="78">
        <f t="shared" si="1"/>
        <v>14502219.939999999</v>
      </c>
    </row>
    <row r="86" spans="1:12" hidden="1">
      <c r="A86" s="68">
        <v>1783</v>
      </c>
      <c r="B86" s="68">
        <v>10</v>
      </c>
      <c r="F86" s="78">
        <v>0</v>
      </c>
      <c r="G86" s="78">
        <v>0</v>
      </c>
      <c r="H86" s="78">
        <v>0</v>
      </c>
      <c r="I86" s="78">
        <v>0</v>
      </c>
      <c r="J86" s="78">
        <v>0</v>
      </c>
      <c r="K86" s="78">
        <f t="shared" si="1"/>
        <v>0</v>
      </c>
      <c r="L86" s="78">
        <f t="shared" si="1"/>
        <v>0</v>
      </c>
    </row>
    <row r="87" spans="1:12" hidden="1">
      <c r="A87" s="68">
        <v>1783</v>
      </c>
      <c r="B87" s="68">
        <v>11</v>
      </c>
      <c r="F87" s="78">
        <v>0</v>
      </c>
      <c r="G87" s="78">
        <v>0</v>
      </c>
      <c r="H87" s="78">
        <v>0</v>
      </c>
      <c r="I87" s="78">
        <v>0</v>
      </c>
      <c r="J87" s="78">
        <v>0</v>
      </c>
      <c r="K87" s="78">
        <f t="shared" si="1"/>
        <v>0</v>
      </c>
      <c r="L87" s="78">
        <f t="shared" si="1"/>
        <v>0</v>
      </c>
    </row>
    <row r="88" spans="1:12" hidden="1">
      <c r="A88" s="68">
        <v>1783</v>
      </c>
      <c r="B88" s="68">
        <v>12</v>
      </c>
      <c r="F88" s="78">
        <v>0</v>
      </c>
      <c r="G88" s="78">
        <v>0</v>
      </c>
      <c r="H88" s="78">
        <v>0</v>
      </c>
      <c r="I88" s="78">
        <v>40385943.68</v>
      </c>
      <c r="J88" s="78">
        <v>14677850.390000001</v>
      </c>
      <c r="K88" s="78">
        <f t="shared" si="1"/>
        <v>40385943.68</v>
      </c>
      <c r="L88" s="78">
        <f t="shared" si="1"/>
        <v>14677850.390000001</v>
      </c>
    </row>
    <row r="89" spans="1:12" hidden="1">
      <c r="A89" s="68">
        <v>1784</v>
      </c>
      <c r="B89" s="68">
        <v>1</v>
      </c>
      <c r="F89" s="78">
        <v>0</v>
      </c>
      <c r="G89" s="78">
        <v>0</v>
      </c>
      <c r="H89" s="78">
        <v>0</v>
      </c>
      <c r="I89" s="78">
        <v>0</v>
      </c>
      <c r="J89" s="78">
        <v>0</v>
      </c>
      <c r="K89" s="78">
        <f t="shared" si="1"/>
        <v>0</v>
      </c>
      <c r="L89" s="78">
        <f t="shared" si="1"/>
        <v>0</v>
      </c>
    </row>
    <row r="90" spans="1:12" hidden="1">
      <c r="A90" s="68">
        <v>1784</v>
      </c>
      <c r="B90" s="68">
        <v>2</v>
      </c>
      <c r="F90" s="78">
        <v>0</v>
      </c>
      <c r="G90" s="78">
        <v>0</v>
      </c>
      <c r="H90" s="78">
        <v>0</v>
      </c>
      <c r="I90" s="78">
        <v>0</v>
      </c>
      <c r="J90" s="78">
        <v>0</v>
      </c>
      <c r="K90" s="78">
        <f t="shared" si="1"/>
        <v>0</v>
      </c>
      <c r="L90" s="78">
        <f t="shared" si="1"/>
        <v>0</v>
      </c>
    </row>
    <row r="91" spans="1:12" hidden="1">
      <c r="A91" s="68">
        <v>1784</v>
      </c>
      <c r="B91" s="68">
        <v>3</v>
      </c>
      <c r="F91" s="78">
        <v>0</v>
      </c>
      <c r="G91" s="78">
        <v>0</v>
      </c>
      <c r="H91" s="78">
        <v>0</v>
      </c>
      <c r="I91" s="78">
        <v>41333761.829999998</v>
      </c>
      <c r="J91" s="78">
        <v>15274660.68</v>
      </c>
      <c r="K91" s="78">
        <f t="shared" si="1"/>
        <v>41333761.829999998</v>
      </c>
      <c r="L91" s="78">
        <f t="shared" si="1"/>
        <v>15274660.68</v>
      </c>
    </row>
    <row r="92" spans="1:12" hidden="1">
      <c r="A92" s="68">
        <v>1784</v>
      </c>
      <c r="B92" s="68">
        <v>4</v>
      </c>
      <c r="F92" s="78">
        <v>0</v>
      </c>
      <c r="G92" s="78">
        <v>0</v>
      </c>
      <c r="H92" s="78">
        <v>0</v>
      </c>
      <c r="I92" s="78">
        <v>0</v>
      </c>
      <c r="J92" s="78">
        <v>0</v>
      </c>
      <c r="K92" s="78">
        <f t="shared" si="1"/>
        <v>0</v>
      </c>
      <c r="L92" s="78">
        <f t="shared" si="1"/>
        <v>0</v>
      </c>
    </row>
    <row r="93" spans="1:12" hidden="1">
      <c r="A93" s="68">
        <v>1784</v>
      </c>
      <c r="B93" s="68">
        <v>5</v>
      </c>
      <c r="F93" s="78">
        <v>0</v>
      </c>
      <c r="G93" s="78">
        <v>0</v>
      </c>
      <c r="H93" s="78">
        <v>0</v>
      </c>
      <c r="I93" s="78">
        <v>0</v>
      </c>
      <c r="J93" s="78">
        <v>0</v>
      </c>
      <c r="K93" s="78">
        <f t="shared" si="1"/>
        <v>0</v>
      </c>
      <c r="L93" s="78">
        <f t="shared" si="1"/>
        <v>0</v>
      </c>
    </row>
    <row r="94" spans="1:12" hidden="1">
      <c r="A94" s="68">
        <v>1784</v>
      </c>
      <c r="B94" s="68">
        <v>6</v>
      </c>
      <c r="F94" s="78">
        <v>0</v>
      </c>
      <c r="G94" s="78">
        <v>0</v>
      </c>
      <c r="H94" s="78">
        <v>0</v>
      </c>
      <c r="I94" s="78">
        <v>42252502.340000004</v>
      </c>
      <c r="J94" s="78">
        <v>15900700.52</v>
      </c>
      <c r="K94" s="78">
        <f t="shared" si="1"/>
        <v>42252502.340000004</v>
      </c>
      <c r="L94" s="78">
        <f t="shared" si="1"/>
        <v>15900700.52</v>
      </c>
    </row>
    <row r="95" spans="1:12" hidden="1">
      <c r="A95" s="68">
        <v>1784</v>
      </c>
      <c r="B95" s="68">
        <v>7</v>
      </c>
      <c r="F95" s="78">
        <v>0</v>
      </c>
      <c r="G95" s="78">
        <v>0</v>
      </c>
      <c r="H95" s="78">
        <v>0</v>
      </c>
      <c r="I95" s="78">
        <v>0</v>
      </c>
      <c r="J95" s="78">
        <v>0</v>
      </c>
      <c r="K95" s="78">
        <f t="shared" si="1"/>
        <v>0</v>
      </c>
      <c r="L95" s="78">
        <f t="shared" si="1"/>
        <v>0</v>
      </c>
    </row>
    <row r="96" spans="1:12" hidden="1">
      <c r="A96" s="68">
        <v>1784</v>
      </c>
      <c r="B96" s="68">
        <v>8</v>
      </c>
      <c r="F96" s="78">
        <v>0</v>
      </c>
      <c r="G96" s="78">
        <v>0</v>
      </c>
      <c r="H96" s="78">
        <v>0</v>
      </c>
      <c r="I96" s="78">
        <v>0</v>
      </c>
      <c r="J96" s="78">
        <v>0</v>
      </c>
      <c r="K96" s="78">
        <f t="shared" si="1"/>
        <v>0</v>
      </c>
      <c r="L96" s="78">
        <f t="shared" si="1"/>
        <v>0</v>
      </c>
    </row>
    <row r="97" spans="1:12" hidden="1">
      <c r="A97" s="68">
        <v>1784</v>
      </c>
      <c r="B97" s="68">
        <v>9</v>
      </c>
      <c r="F97" s="78">
        <v>0</v>
      </c>
      <c r="G97" s="78">
        <v>0</v>
      </c>
      <c r="H97" s="78">
        <v>0</v>
      </c>
      <c r="I97" s="78">
        <v>43159877.149999999</v>
      </c>
      <c r="J97" s="78">
        <v>16492930.58</v>
      </c>
      <c r="K97" s="78">
        <f t="shared" si="1"/>
        <v>43159877.149999999</v>
      </c>
      <c r="L97" s="78">
        <f t="shared" si="1"/>
        <v>16492930.58</v>
      </c>
    </row>
    <row r="98" spans="1:12" hidden="1">
      <c r="A98" s="68">
        <v>1784</v>
      </c>
      <c r="B98" s="68">
        <v>10</v>
      </c>
      <c r="F98" s="78">
        <v>0</v>
      </c>
      <c r="G98" s="78">
        <v>0</v>
      </c>
      <c r="H98" s="78">
        <v>0</v>
      </c>
      <c r="I98" s="78">
        <v>0</v>
      </c>
      <c r="J98" s="78">
        <v>0</v>
      </c>
      <c r="K98" s="78">
        <f t="shared" si="1"/>
        <v>0</v>
      </c>
      <c r="L98" s="78">
        <f t="shared" si="1"/>
        <v>0</v>
      </c>
    </row>
    <row r="99" spans="1:12" hidden="1">
      <c r="A99" s="68">
        <v>1784</v>
      </c>
      <c r="B99" s="68">
        <v>11</v>
      </c>
      <c r="F99" s="78">
        <v>0</v>
      </c>
      <c r="G99" s="78">
        <v>0</v>
      </c>
      <c r="H99" s="78">
        <v>0</v>
      </c>
      <c r="I99" s="78">
        <v>0</v>
      </c>
      <c r="J99" s="78">
        <v>0</v>
      </c>
      <c r="K99" s="78">
        <f t="shared" si="1"/>
        <v>0</v>
      </c>
      <c r="L99" s="78">
        <f t="shared" si="1"/>
        <v>0</v>
      </c>
    </row>
    <row r="100" spans="1:12" hidden="1">
      <c r="A100" s="68">
        <v>1784</v>
      </c>
      <c r="B100" s="68">
        <v>12</v>
      </c>
      <c r="F100" s="78">
        <v>0</v>
      </c>
      <c r="G100" s="78">
        <v>0</v>
      </c>
      <c r="H100" s="78">
        <v>0</v>
      </c>
      <c r="I100" s="78">
        <v>43912599.159999996</v>
      </c>
      <c r="J100" s="78">
        <v>16923798.32</v>
      </c>
      <c r="K100" s="78">
        <f t="shared" si="1"/>
        <v>43912599.159999996</v>
      </c>
      <c r="L100" s="78">
        <f t="shared" si="1"/>
        <v>16923798.32</v>
      </c>
    </row>
    <row r="101" spans="1:12" hidden="1">
      <c r="A101" s="68">
        <v>1785</v>
      </c>
      <c r="B101" s="68">
        <v>1</v>
      </c>
      <c r="F101" s="78">
        <v>0</v>
      </c>
      <c r="G101" s="78">
        <v>0</v>
      </c>
      <c r="H101" s="78">
        <v>0</v>
      </c>
      <c r="I101" s="78">
        <v>0</v>
      </c>
      <c r="J101" s="78">
        <v>0</v>
      </c>
      <c r="K101" s="78">
        <f t="shared" si="1"/>
        <v>0</v>
      </c>
      <c r="L101" s="78">
        <f t="shared" si="1"/>
        <v>0</v>
      </c>
    </row>
    <row r="102" spans="1:12" hidden="1">
      <c r="A102" s="68">
        <v>1785</v>
      </c>
      <c r="B102" s="68">
        <v>2</v>
      </c>
      <c r="F102" s="78">
        <v>0</v>
      </c>
      <c r="G102" s="78">
        <v>0</v>
      </c>
      <c r="H102" s="78">
        <v>0</v>
      </c>
      <c r="I102" s="78">
        <v>0</v>
      </c>
      <c r="J102" s="78">
        <v>0</v>
      </c>
      <c r="K102" s="78">
        <f t="shared" si="1"/>
        <v>0</v>
      </c>
      <c r="L102" s="78">
        <f t="shared" si="1"/>
        <v>0</v>
      </c>
    </row>
    <row r="103" spans="1:12" hidden="1">
      <c r="A103" s="68">
        <v>1785</v>
      </c>
      <c r="B103" s="68">
        <v>3</v>
      </c>
      <c r="F103" s="78">
        <v>0</v>
      </c>
      <c r="G103" s="78">
        <v>0</v>
      </c>
      <c r="H103" s="78">
        <v>0</v>
      </c>
      <c r="I103" s="78">
        <v>44425800.659999996</v>
      </c>
      <c r="J103" s="78">
        <v>17115145.559999999</v>
      </c>
      <c r="K103" s="78">
        <f t="shared" si="1"/>
        <v>44425800.659999996</v>
      </c>
      <c r="L103" s="78">
        <f t="shared" si="1"/>
        <v>17115145.559999999</v>
      </c>
    </row>
    <row r="104" spans="1:12" hidden="1">
      <c r="A104" s="68">
        <v>1785</v>
      </c>
      <c r="B104" s="68">
        <v>4</v>
      </c>
      <c r="F104" s="78">
        <v>0</v>
      </c>
      <c r="G104" s="78">
        <v>0</v>
      </c>
      <c r="H104" s="78">
        <v>0</v>
      </c>
      <c r="I104" s="78">
        <v>0</v>
      </c>
      <c r="J104" s="78">
        <v>0</v>
      </c>
      <c r="K104" s="78">
        <f t="shared" si="1"/>
        <v>0</v>
      </c>
      <c r="L104" s="78">
        <f t="shared" si="1"/>
        <v>0</v>
      </c>
    </row>
    <row r="105" spans="1:12" hidden="1">
      <c r="A105" s="68">
        <v>1785</v>
      </c>
      <c r="B105" s="68">
        <v>5</v>
      </c>
      <c r="F105" s="78">
        <v>0</v>
      </c>
      <c r="G105" s="78">
        <v>0</v>
      </c>
      <c r="H105" s="78">
        <v>0</v>
      </c>
      <c r="I105" s="78">
        <v>0</v>
      </c>
      <c r="J105" s="78">
        <v>0</v>
      </c>
      <c r="K105" s="78">
        <f t="shared" si="1"/>
        <v>0</v>
      </c>
      <c r="L105" s="78">
        <f t="shared" si="1"/>
        <v>0</v>
      </c>
    </row>
    <row r="106" spans="1:12" hidden="1">
      <c r="A106" s="68">
        <v>1785</v>
      </c>
      <c r="B106" s="68">
        <v>6</v>
      </c>
      <c r="F106" s="78">
        <v>0</v>
      </c>
      <c r="G106" s="78">
        <v>0</v>
      </c>
      <c r="H106" s="78">
        <v>0</v>
      </c>
      <c r="I106" s="78">
        <v>44963854.359999999</v>
      </c>
      <c r="J106" s="78">
        <v>17331345</v>
      </c>
      <c r="K106" s="78">
        <f t="shared" si="1"/>
        <v>44963854.359999999</v>
      </c>
      <c r="L106" s="78">
        <f t="shared" si="1"/>
        <v>17331345</v>
      </c>
    </row>
    <row r="107" spans="1:12" hidden="1">
      <c r="A107" s="68">
        <v>1785</v>
      </c>
      <c r="B107" s="68">
        <v>7</v>
      </c>
      <c r="F107" s="78">
        <v>0</v>
      </c>
      <c r="G107" s="78">
        <v>0</v>
      </c>
      <c r="H107" s="78">
        <v>0</v>
      </c>
      <c r="I107" s="78">
        <v>0</v>
      </c>
      <c r="J107" s="78">
        <v>0</v>
      </c>
      <c r="K107" s="78">
        <f t="shared" si="1"/>
        <v>0</v>
      </c>
      <c r="L107" s="78">
        <f t="shared" si="1"/>
        <v>0</v>
      </c>
    </row>
    <row r="108" spans="1:12" hidden="1">
      <c r="A108" s="68">
        <v>1785</v>
      </c>
      <c r="B108" s="68">
        <v>8</v>
      </c>
      <c r="F108" s="78">
        <v>0</v>
      </c>
      <c r="G108" s="78">
        <v>0</v>
      </c>
      <c r="H108" s="78">
        <v>0</v>
      </c>
      <c r="I108" s="78">
        <v>0</v>
      </c>
      <c r="J108" s="78">
        <v>0</v>
      </c>
      <c r="K108" s="78">
        <f t="shared" si="1"/>
        <v>0</v>
      </c>
      <c r="L108" s="78">
        <f t="shared" si="1"/>
        <v>0</v>
      </c>
    </row>
    <row r="109" spans="1:12" hidden="1">
      <c r="A109" s="68">
        <v>1785</v>
      </c>
      <c r="B109" s="68">
        <v>9</v>
      </c>
      <c r="F109" s="78">
        <v>0</v>
      </c>
      <c r="G109" s="78">
        <v>0</v>
      </c>
      <c r="H109" s="78">
        <v>0</v>
      </c>
      <c r="I109" s="78">
        <v>45499463.149999999</v>
      </c>
      <c r="J109" s="78">
        <v>17545099.52</v>
      </c>
      <c r="K109" s="78">
        <f t="shared" si="1"/>
        <v>45499463.149999999</v>
      </c>
      <c r="L109" s="78">
        <f t="shared" si="1"/>
        <v>17545099.52</v>
      </c>
    </row>
    <row r="110" spans="1:12" hidden="1">
      <c r="A110" s="68">
        <v>1785</v>
      </c>
      <c r="B110" s="68">
        <v>10</v>
      </c>
      <c r="F110" s="78">
        <v>0</v>
      </c>
      <c r="G110" s="78">
        <v>0</v>
      </c>
      <c r="H110" s="78">
        <v>0</v>
      </c>
      <c r="I110" s="78">
        <v>0</v>
      </c>
      <c r="J110" s="78">
        <v>0</v>
      </c>
      <c r="K110" s="78">
        <f t="shared" si="1"/>
        <v>0</v>
      </c>
      <c r="L110" s="78">
        <f t="shared" si="1"/>
        <v>0</v>
      </c>
    </row>
    <row r="111" spans="1:12" hidden="1">
      <c r="A111" s="68">
        <v>1785</v>
      </c>
      <c r="B111" s="68">
        <v>11</v>
      </c>
      <c r="F111" s="78">
        <v>0</v>
      </c>
      <c r="G111" s="78">
        <v>0</v>
      </c>
      <c r="H111" s="78">
        <v>0</v>
      </c>
      <c r="I111" s="78">
        <v>0</v>
      </c>
      <c r="J111" s="78">
        <v>0</v>
      </c>
      <c r="K111" s="78">
        <f t="shared" si="1"/>
        <v>0</v>
      </c>
      <c r="L111" s="78">
        <f t="shared" si="1"/>
        <v>0</v>
      </c>
    </row>
    <row r="112" spans="1:12" hidden="1">
      <c r="A112" s="68">
        <v>1785</v>
      </c>
      <c r="B112" s="68">
        <v>12</v>
      </c>
      <c r="F112" s="78">
        <v>0</v>
      </c>
      <c r="G112" s="78">
        <v>0</v>
      </c>
      <c r="H112" s="78">
        <v>0</v>
      </c>
      <c r="I112" s="78">
        <v>45815045.990000002</v>
      </c>
      <c r="J112" s="78">
        <v>17538828.09</v>
      </c>
      <c r="K112" s="78">
        <f t="shared" si="1"/>
        <v>45815045.990000002</v>
      </c>
      <c r="L112" s="78">
        <f t="shared" si="1"/>
        <v>17538828.09</v>
      </c>
    </row>
    <row r="113" spans="1:12" hidden="1">
      <c r="A113" s="68">
        <v>1786</v>
      </c>
      <c r="B113" s="68">
        <v>1</v>
      </c>
      <c r="F113" s="78">
        <v>0</v>
      </c>
      <c r="G113" s="78">
        <v>0</v>
      </c>
      <c r="H113" s="78">
        <v>0</v>
      </c>
      <c r="I113" s="78">
        <v>0</v>
      </c>
      <c r="J113" s="78">
        <v>0</v>
      </c>
      <c r="K113" s="78">
        <f t="shared" si="1"/>
        <v>0</v>
      </c>
      <c r="L113" s="78">
        <f t="shared" si="1"/>
        <v>0</v>
      </c>
    </row>
    <row r="114" spans="1:12" hidden="1">
      <c r="A114" s="68">
        <v>1786</v>
      </c>
      <c r="B114" s="68">
        <v>2</v>
      </c>
      <c r="F114" s="78">
        <v>0</v>
      </c>
      <c r="G114" s="78">
        <v>0</v>
      </c>
      <c r="H114" s="78">
        <v>0</v>
      </c>
      <c r="I114" s="78">
        <v>0</v>
      </c>
      <c r="J114" s="78">
        <v>0</v>
      </c>
      <c r="K114" s="78">
        <f t="shared" si="1"/>
        <v>0</v>
      </c>
      <c r="L114" s="78">
        <f t="shared" si="1"/>
        <v>0</v>
      </c>
    </row>
    <row r="115" spans="1:12" hidden="1">
      <c r="A115" s="68">
        <v>1786</v>
      </c>
      <c r="B115" s="68">
        <v>3</v>
      </c>
      <c r="F115" s="78">
        <v>0</v>
      </c>
      <c r="G115" s="78">
        <v>0</v>
      </c>
      <c r="H115" s="78">
        <v>0</v>
      </c>
      <c r="I115" s="78">
        <v>46334906.219999999</v>
      </c>
      <c r="J115" s="78">
        <v>17735569.07</v>
      </c>
      <c r="K115" s="78">
        <f t="shared" si="1"/>
        <v>46334906.219999999</v>
      </c>
      <c r="L115" s="78">
        <f t="shared" si="1"/>
        <v>17735569.07</v>
      </c>
    </row>
    <row r="116" spans="1:12" hidden="1">
      <c r="A116" s="68">
        <v>1786</v>
      </c>
      <c r="B116" s="68">
        <v>4</v>
      </c>
      <c r="F116" s="78">
        <v>0</v>
      </c>
      <c r="G116" s="78">
        <v>0</v>
      </c>
      <c r="H116" s="78">
        <v>0</v>
      </c>
      <c r="I116" s="78">
        <v>0</v>
      </c>
      <c r="J116" s="78">
        <v>0</v>
      </c>
      <c r="K116" s="78">
        <f t="shared" si="1"/>
        <v>0</v>
      </c>
      <c r="L116" s="78">
        <f t="shared" si="1"/>
        <v>0</v>
      </c>
    </row>
    <row r="117" spans="1:12" hidden="1">
      <c r="A117" s="68">
        <v>1786</v>
      </c>
      <c r="B117" s="68">
        <v>5</v>
      </c>
      <c r="F117" s="78">
        <v>0</v>
      </c>
      <c r="G117" s="78">
        <v>0</v>
      </c>
      <c r="H117" s="78">
        <v>0</v>
      </c>
      <c r="I117" s="78">
        <v>0</v>
      </c>
      <c r="J117" s="78">
        <v>0</v>
      </c>
      <c r="K117" s="78">
        <f t="shared" si="1"/>
        <v>0</v>
      </c>
      <c r="L117" s="78">
        <f t="shared" si="1"/>
        <v>0</v>
      </c>
    </row>
    <row r="118" spans="1:12" hidden="1">
      <c r="A118" s="68">
        <v>1786</v>
      </c>
      <c r="B118" s="68">
        <v>6</v>
      </c>
      <c r="F118" s="78">
        <v>0</v>
      </c>
      <c r="G118" s="78">
        <v>0</v>
      </c>
      <c r="H118" s="78">
        <v>0</v>
      </c>
      <c r="I118" s="78">
        <v>46894506.460000001</v>
      </c>
      <c r="J118" s="78">
        <v>17972050.039999999</v>
      </c>
      <c r="K118" s="78">
        <f t="shared" si="1"/>
        <v>46894506.460000001</v>
      </c>
      <c r="L118" s="78">
        <f t="shared" si="1"/>
        <v>17972050.039999999</v>
      </c>
    </row>
    <row r="119" spans="1:12" hidden="1">
      <c r="A119" s="68">
        <v>1786</v>
      </c>
      <c r="B119" s="68">
        <v>7</v>
      </c>
      <c r="F119" s="78">
        <v>0</v>
      </c>
      <c r="G119" s="78">
        <v>0</v>
      </c>
      <c r="H119" s="78">
        <v>0</v>
      </c>
      <c r="I119" s="78">
        <v>0</v>
      </c>
      <c r="J119" s="78">
        <v>0</v>
      </c>
      <c r="K119" s="78">
        <f t="shared" si="1"/>
        <v>0</v>
      </c>
      <c r="L119" s="78">
        <f t="shared" si="1"/>
        <v>0</v>
      </c>
    </row>
    <row r="120" spans="1:12" hidden="1">
      <c r="A120" s="68">
        <v>1786</v>
      </c>
      <c r="B120" s="68">
        <v>8</v>
      </c>
      <c r="F120" s="78">
        <v>0</v>
      </c>
      <c r="G120" s="78">
        <v>0</v>
      </c>
      <c r="H120" s="78">
        <v>0</v>
      </c>
      <c r="I120" s="78">
        <v>0</v>
      </c>
      <c r="J120" s="78">
        <v>0</v>
      </c>
      <c r="K120" s="78">
        <f t="shared" si="1"/>
        <v>0</v>
      </c>
      <c r="L120" s="78">
        <f t="shared" si="1"/>
        <v>0</v>
      </c>
    </row>
    <row r="121" spans="1:12" hidden="1">
      <c r="A121" s="68">
        <v>1786</v>
      </c>
      <c r="B121" s="68">
        <v>9</v>
      </c>
      <c r="F121" s="78">
        <v>0</v>
      </c>
      <c r="G121" s="78">
        <v>0</v>
      </c>
      <c r="H121" s="78">
        <v>0</v>
      </c>
      <c r="I121" s="78">
        <v>47410906.689999998</v>
      </c>
      <c r="J121" s="78">
        <v>18165331.010000002</v>
      </c>
      <c r="K121" s="78">
        <f t="shared" si="1"/>
        <v>47410906.689999998</v>
      </c>
      <c r="L121" s="78">
        <f t="shared" si="1"/>
        <v>18165331.010000002</v>
      </c>
    </row>
    <row r="122" spans="1:12" hidden="1">
      <c r="A122" s="68">
        <v>1786</v>
      </c>
      <c r="B122" s="68">
        <v>10</v>
      </c>
      <c r="F122" s="78">
        <v>0</v>
      </c>
      <c r="G122" s="78">
        <v>0</v>
      </c>
      <c r="H122" s="78">
        <v>0</v>
      </c>
      <c r="I122" s="78">
        <v>0</v>
      </c>
      <c r="J122" s="78">
        <v>0</v>
      </c>
      <c r="K122" s="78">
        <f t="shared" si="1"/>
        <v>0</v>
      </c>
      <c r="L122" s="78">
        <f t="shared" si="1"/>
        <v>0</v>
      </c>
    </row>
    <row r="123" spans="1:12" hidden="1">
      <c r="A123" s="68">
        <v>1786</v>
      </c>
      <c r="B123" s="68">
        <v>11</v>
      </c>
      <c r="F123" s="78">
        <v>0</v>
      </c>
      <c r="G123" s="78">
        <v>0</v>
      </c>
      <c r="H123" s="78">
        <v>0</v>
      </c>
      <c r="I123" s="78">
        <v>0</v>
      </c>
      <c r="J123" s="78">
        <v>0</v>
      </c>
      <c r="K123" s="78">
        <f t="shared" si="1"/>
        <v>0</v>
      </c>
      <c r="L123" s="78">
        <f t="shared" si="1"/>
        <v>0</v>
      </c>
    </row>
    <row r="124" spans="1:12" hidden="1">
      <c r="A124" s="68">
        <v>1786</v>
      </c>
      <c r="B124" s="68">
        <v>12</v>
      </c>
      <c r="F124" s="78">
        <v>0</v>
      </c>
      <c r="G124" s="78">
        <v>0</v>
      </c>
      <c r="H124" s="78">
        <v>0</v>
      </c>
      <c r="I124" s="78">
        <v>47224765.060000002</v>
      </c>
      <c r="J124" s="78">
        <v>18158103.609999999</v>
      </c>
      <c r="K124" s="78">
        <f t="shared" si="1"/>
        <v>47224765.060000002</v>
      </c>
      <c r="L124" s="78">
        <f t="shared" si="1"/>
        <v>18158103.609999999</v>
      </c>
    </row>
    <row r="125" spans="1:12" hidden="1">
      <c r="A125" s="68">
        <v>1787</v>
      </c>
      <c r="B125" s="68">
        <v>1</v>
      </c>
      <c r="F125" s="78">
        <v>0</v>
      </c>
      <c r="G125" s="78">
        <v>0</v>
      </c>
      <c r="H125" s="78">
        <v>0</v>
      </c>
      <c r="I125" s="78">
        <v>0</v>
      </c>
      <c r="J125" s="78">
        <v>0</v>
      </c>
      <c r="K125" s="78">
        <f t="shared" si="1"/>
        <v>0</v>
      </c>
      <c r="L125" s="78">
        <f t="shared" si="1"/>
        <v>0</v>
      </c>
    </row>
    <row r="126" spans="1:12" hidden="1">
      <c r="A126" s="68">
        <v>1787</v>
      </c>
      <c r="B126" s="68">
        <v>2</v>
      </c>
      <c r="F126" s="78">
        <v>0</v>
      </c>
      <c r="G126" s="78">
        <v>0</v>
      </c>
      <c r="H126" s="78">
        <v>0</v>
      </c>
      <c r="I126" s="78">
        <v>0</v>
      </c>
      <c r="J126" s="78">
        <v>0</v>
      </c>
      <c r="K126" s="78">
        <f t="shared" si="1"/>
        <v>0</v>
      </c>
      <c r="L126" s="78">
        <f t="shared" si="1"/>
        <v>0</v>
      </c>
    </row>
    <row r="127" spans="1:12" hidden="1">
      <c r="A127" s="68">
        <v>1787</v>
      </c>
      <c r="B127" s="68">
        <v>3</v>
      </c>
      <c r="F127" s="78">
        <v>0</v>
      </c>
      <c r="G127" s="78">
        <v>0</v>
      </c>
      <c r="H127" s="78">
        <v>0</v>
      </c>
      <c r="I127" s="78">
        <v>47726751.560000002</v>
      </c>
      <c r="J127" s="78">
        <v>17255317</v>
      </c>
      <c r="K127" s="78">
        <f t="shared" si="1"/>
        <v>47726751.560000002</v>
      </c>
      <c r="L127" s="78">
        <f t="shared" si="1"/>
        <v>17255317</v>
      </c>
    </row>
    <row r="128" spans="1:12" hidden="1">
      <c r="A128" s="68">
        <v>1787</v>
      </c>
      <c r="B128" s="68">
        <v>4</v>
      </c>
      <c r="F128" s="78">
        <v>0</v>
      </c>
      <c r="G128" s="78">
        <v>0</v>
      </c>
      <c r="H128" s="78">
        <v>0</v>
      </c>
      <c r="I128" s="78">
        <v>0</v>
      </c>
      <c r="J128" s="78">
        <v>0</v>
      </c>
      <c r="K128" s="78">
        <f t="shared" si="1"/>
        <v>0</v>
      </c>
      <c r="L128" s="78">
        <f t="shared" si="1"/>
        <v>0</v>
      </c>
    </row>
    <row r="129" spans="1:12" hidden="1">
      <c r="A129" s="68">
        <v>1787</v>
      </c>
      <c r="B129" s="68">
        <v>5</v>
      </c>
      <c r="F129" s="78">
        <v>0</v>
      </c>
      <c r="G129" s="78">
        <v>0</v>
      </c>
      <c r="H129" s="78">
        <v>0</v>
      </c>
      <c r="I129" s="78">
        <v>0</v>
      </c>
      <c r="J129" s="78">
        <v>0</v>
      </c>
      <c r="K129" s="78">
        <f t="shared" si="1"/>
        <v>0</v>
      </c>
      <c r="L129" s="78">
        <f t="shared" si="1"/>
        <v>0</v>
      </c>
    </row>
    <row r="130" spans="1:12" hidden="1">
      <c r="A130" s="68">
        <v>1787</v>
      </c>
      <c r="B130" s="68">
        <v>6</v>
      </c>
      <c r="F130" s="78">
        <v>0</v>
      </c>
      <c r="G130" s="78">
        <v>0</v>
      </c>
      <c r="H130" s="78">
        <v>0</v>
      </c>
      <c r="I130" s="78">
        <v>48370161.289999999</v>
      </c>
      <c r="J130" s="78">
        <v>17574664.5</v>
      </c>
      <c r="K130" s="78">
        <f t="shared" si="1"/>
        <v>48370161.289999999</v>
      </c>
      <c r="L130" s="78">
        <f t="shared" si="1"/>
        <v>17574664.5</v>
      </c>
    </row>
    <row r="131" spans="1:12" hidden="1">
      <c r="A131" s="68">
        <v>1787</v>
      </c>
      <c r="B131" s="68">
        <v>7</v>
      </c>
      <c r="F131" s="78">
        <v>0</v>
      </c>
      <c r="G131" s="78">
        <v>0</v>
      </c>
      <c r="H131" s="78">
        <v>0</v>
      </c>
      <c r="I131" s="78">
        <v>0</v>
      </c>
      <c r="J131" s="78">
        <v>0</v>
      </c>
      <c r="K131" s="78">
        <f t="shared" si="1"/>
        <v>0</v>
      </c>
      <c r="L131" s="78">
        <f t="shared" si="1"/>
        <v>0</v>
      </c>
    </row>
    <row r="132" spans="1:12" hidden="1">
      <c r="A132" s="68">
        <v>1787</v>
      </c>
      <c r="B132" s="68">
        <v>8</v>
      </c>
      <c r="F132" s="78">
        <v>0</v>
      </c>
      <c r="G132" s="78">
        <v>0</v>
      </c>
      <c r="H132" s="78">
        <v>0</v>
      </c>
      <c r="I132" s="78">
        <v>0</v>
      </c>
      <c r="J132" s="78">
        <v>0</v>
      </c>
      <c r="K132" s="78">
        <f t="shared" ref="K132:L195" si="2">+I132</f>
        <v>0</v>
      </c>
      <c r="L132" s="78">
        <f t="shared" si="2"/>
        <v>0</v>
      </c>
    </row>
    <row r="133" spans="1:12" hidden="1">
      <c r="A133" s="68">
        <v>1787</v>
      </c>
      <c r="B133" s="68">
        <v>9</v>
      </c>
      <c r="F133" s="78">
        <v>0</v>
      </c>
      <c r="G133" s="78">
        <v>0</v>
      </c>
      <c r="H133" s="78">
        <v>0</v>
      </c>
      <c r="I133" s="78">
        <v>48951901.020000003</v>
      </c>
      <c r="J133" s="78">
        <v>17843065.710000001</v>
      </c>
      <c r="K133" s="78">
        <f t="shared" si="2"/>
        <v>48951901.020000003</v>
      </c>
      <c r="L133" s="78">
        <f t="shared" si="2"/>
        <v>17843065.710000001</v>
      </c>
    </row>
    <row r="134" spans="1:12" hidden="1">
      <c r="A134" s="68">
        <v>1787</v>
      </c>
      <c r="B134" s="68">
        <v>10</v>
      </c>
      <c r="F134" s="78">
        <v>0</v>
      </c>
      <c r="G134" s="78">
        <v>0</v>
      </c>
      <c r="H134" s="78">
        <v>0</v>
      </c>
      <c r="I134" s="78">
        <v>0</v>
      </c>
      <c r="J134" s="78">
        <v>0</v>
      </c>
      <c r="K134" s="78">
        <f t="shared" si="2"/>
        <v>0</v>
      </c>
      <c r="L134" s="78">
        <f t="shared" si="2"/>
        <v>0</v>
      </c>
    </row>
    <row r="135" spans="1:12" hidden="1">
      <c r="A135" s="68">
        <v>1787</v>
      </c>
      <c r="B135" s="68">
        <v>11</v>
      </c>
      <c r="F135" s="78">
        <v>0</v>
      </c>
      <c r="G135" s="78">
        <v>0</v>
      </c>
      <c r="H135" s="78">
        <v>0</v>
      </c>
      <c r="I135" s="78">
        <v>0</v>
      </c>
      <c r="J135" s="78">
        <v>0</v>
      </c>
      <c r="K135" s="78">
        <f t="shared" si="2"/>
        <v>0</v>
      </c>
      <c r="L135" s="78">
        <f t="shared" si="2"/>
        <v>0</v>
      </c>
    </row>
    <row r="136" spans="1:12" hidden="1">
      <c r="A136" s="68">
        <v>1787</v>
      </c>
      <c r="B136" s="68">
        <v>12</v>
      </c>
      <c r="F136" s="78">
        <v>0</v>
      </c>
      <c r="G136" s="78">
        <v>0</v>
      </c>
      <c r="H136" s="78">
        <v>0</v>
      </c>
      <c r="I136" s="78">
        <v>48726538.170000002</v>
      </c>
      <c r="J136" s="78">
        <v>17936109.640000001</v>
      </c>
      <c r="K136" s="78">
        <f t="shared" si="2"/>
        <v>48726538.170000002</v>
      </c>
      <c r="L136" s="78">
        <f t="shared" si="2"/>
        <v>17936109.640000001</v>
      </c>
    </row>
    <row r="137" spans="1:12" hidden="1">
      <c r="A137" s="68">
        <v>1788</v>
      </c>
      <c r="B137" s="68">
        <v>1</v>
      </c>
      <c r="F137" s="78">
        <v>0</v>
      </c>
      <c r="G137" s="78">
        <v>0</v>
      </c>
      <c r="H137" s="78">
        <v>0</v>
      </c>
      <c r="I137" s="78">
        <v>0</v>
      </c>
      <c r="J137" s="78">
        <v>0</v>
      </c>
      <c r="K137" s="78">
        <f t="shared" si="2"/>
        <v>0</v>
      </c>
      <c r="L137" s="78">
        <f t="shared" si="2"/>
        <v>0</v>
      </c>
    </row>
    <row r="138" spans="1:12" hidden="1">
      <c r="A138" s="68">
        <v>1788</v>
      </c>
      <c r="B138" s="68">
        <v>2</v>
      </c>
      <c r="F138" s="78">
        <v>0</v>
      </c>
      <c r="G138" s="78">
        <v>0</v>
      </c>
      <c r="H138" s="78">
        <v>0</v>
      </c>
      <c r="I138" s="78">
        <v>0</v>
      </c>
      <c r="J138" s="78">
        <v>0</v>
      </c>
      <c r="K138" s="78">
        <f t="shared" si="2"/>
        <v>0</v>
      </c>
      <c r="L138" s="78">
        <f t="shared" si="2"/>
        <v>0</v>
      </c>
    </row>
    <row r="139" spans="1:12" hidden="1">
      <c r="A139" s="68">
        <v>1788</v>
      </c>
      <c r="B139" s="68">
        <v>3</v>
      </c>
      <c r="F139" s="78">
        <v>0</v>
      </c>
      <c r="G139" s="78">
        <v>0</v>
      </c>
      <c r="H139" s="78">
        <v>0</v>
      </c>
      <c r="I139" s="78">
        <v>49310605.460000001</v>
      </c>
      <c r="J139" s="78">
        <v>18241489.640000001</v>
      </c>
      <c r="K139" s="78">
        <f t="shared" si="2"/>
        <v>49310605.460000001</v>
      </c>
      <c r="L139" s="78">
        <f t="shared" si="2"/>
        <v>18241489.640000001</v>
      </c>
    </row>
    <row r="140" spans="1:12" hidden="1">
      <c r="A140" s="68">
        <v>1788</v>
      </c>
      <c r="B140" s="68">
        <v>4</v>
      </c>
      <c r="F140" s="78">
        <v>0</v>
      </c>
      <c r="G140" s="78">
        <v>0</v>
      </c>
      <c r="H140" s="78">
        <v>0</v>
      </c>
      <c r="I140" s="78">
        <v>0</v>
      </c>
      <c r="J140" s="78">
        <v>0</v>
      </c>
      <c r="K140" s="78">
        <f t="shared" si="2"/>
        <v>0</v>
      </c>
      <c r="L140" s="78">
        <f t="shared" si="2"/>
        <v>0</v>
      </c>
    </row>
    <row r="141" spans="1:12" hidden="1">
      <c r="A141" s="68">
        <v>1788</v>
      </c>
      <c r="B141" s="68">
        <v>5</v>
      </c>
      <c r="F141" s="78">
        <v>0</v>
      </c>
      <c r="G141" s="78">
        <v>0</v>
      </c>
      <c r="H141" s="78">
        <v>0</v>
      </c>
      <c r="I141" s="78">
        <v>0</v>
      </c>
      <c r="J141" s="78">
        <v>0</v>
      </c>
      <c r="K141" s="78">
        <f t="shared" si="2"/>
        <v>0</v>
      </c>
      <c r="L141" s="78">
        <f t="shared" si="2"/>
        <v>0</v>
      </c>
    </row>
    <row r="142" spans="1:12" hidden="1">
      <c r="A142" s="68">
        <v>1788</v>
      </c>
      <c r="B142" s="68">
        <v>6</v>
      </c>
      <c r="F142" s="78">
        <v>0</v>
      </c>
      <c r="G142" s="78">
        <v>0</v>
      </c>
      <c r="H142" s="78">
        <v>0</v>
      </c>
      <c r="I142" s="78">
        <v>50003822.700000003</v>
      </c>
      <c r="J142" s="78">
        <v>19790988.850000001</v>
      </c>
      <c r="K142" s="78">
        <f t="shared" si="2"/>
        <v>50003822.700000003</v>
      </c>
      <c r="L142" s="78">
        <f t="shared" si="2"/>
        <v>19790988.850000001</v>
      </c>
    </row>
    <row r="143" spans="1:12" hidden="1">
      <c r="A143" s="68">
        <v>1788</v>
      </c>
      <c r="B143" s="68">
        <v>7</v>
      </c>
      <c r="F143" s="78">
        <v>0</v>
      </c>
      <c r="G143" s="78">
        <v>0</v>
      </c>
      <c r="H143" s="78">
        <v>0</v>
      </c>
      <c r="I143" s="78">
        <v>0</v>
      </c>
      <c r="J143" s="78">
        <v>0</v>
      </c>
      <c r="K143" s="78">
        <f t="shared" si="2"/>
        <v>0</v>
      </c>
      <c r="L143" s="78">
        <f t="shared" si="2"/>
        <v>0</v>
      </c>
    </row>
    <row r="144" spans="1:12" hidden="1">
      <c r="A144" s="68">
        <v>1788</v>
      </c>
      <c r="B144" s="68">
        <v>8</v>
      </c>
      <c r="F144" s="78">
        <v>0</v>
      </c>
      <c r="G144" s="78">
        <v>0</v>
      </c>
      <c r="H144" s="78">
        <v>0</v>
      </c>
      <c r="I144" s="78">
        <v>0</v>
      </c>
      <c r="J144" s="78">
        <v>0</v>
      </c>
      <c r="K144" s="78">
        <f t="shared" si="2"/>
        <v>0</v>
      </c>
      <c r="L144" s="78">
        <f t="shared" si="2"/>
        <v>0</v>
      </c>
    </row>
    <row r="145" spans="1:12" hidden="1">
      <c r="A145" s="68">
        <v>1788</v>
      </c>
      <c r="B145" s="68">
        <v>9</v>
      </c>
      <c r="F145" s="78">
        <v>0</v>
      </c>
      <c r="G145" s="78">
        <v>0</v>
      </c>
      <c r="H145" s="78">
        <v>0</v>
      </c>
      <c r="I145" s="78">
        <v>49553865.049999997</v>
      </c>
      <c r="J145" s="78">
        <v>20064539.199999999</v>
      </c>
      <c r="K145" s="78">
        <f t="shared" si="2"/>
        <v>49553865.049999997</v>
      </c>
      <c r="L145" s="78">
        <f t="shared" si="2"/>
        <v>20064539.199999999</v>
      </c>
    </row>
    <row r="146" spans="1:12" hidden="1">
      <c r="A146" s="68">
        <v>1788</v>
      </c>
      <c r="B146" s="68">
        <v>10</v>
      </c>
      <c r="F146" s="78">
        <v>0</v>
      </c>
      <c r="G146" s="78">
        <v>0</v>
      </c>
      <c r="H146" s="78">
        <v>0</v>
      </c>
      <c r="I146" s="78">
        <v>0</v>
      </c>
      <c r="J146" s="78">
        <v>0</v>
      </c>
      <c r="K146" s="78">
        <f t="shared" si="2"/>
        <v>0</v>
      </c>
      <c r="L146" s="78">
        <f t="shared" si="2"/>
        <v>0</v>
      </c>
    </row>
    <row r="147" spans="1:12" hidden="1">
      <c r="A147" s="68">
        <v>1788</v>
      </c>
      <c r="B147" s="68">
        <v>11</v>
      </c>
      <c r="F147" s="78">
        <v>0</v>
      </c>
      <c r="G147" s="78">
        <v>0</v>
      </c>
      <c r="H147" s="78">
        <v>0</v>
      </c>
      <c r="I147" s="78">
        <v>0</v>
      </c>
      <c r="J147" s="78">
        <v>0</v>
      </c>
      <c r="K147" s="78">
        <f t="shared" si="2"/>
        <v>0</v>
      </c>
      <c r="L147" s="78">
        <f t="shared" si="2"/>
        <v>0</v>
      </c>
    </row>
    <row r="148" spans="1:12" hidden="1">
      <c r="A148" s="68">
        <v>1788</v>
      </c>
      <c r="B148" s="68">
        <v>12</v>
      </c>
      <c r="F148" s="78">
        <v>0</v>
      </c>
      <c r="G148" s="78">
        <v>0</v>
      </c>
      <c r="H148" s="78">
        <v>0</v>
      </c>
      <c r="I148" s="78">
        <v>50091907.289999999</v>
      </c>
      <c r="J148" s="78">
        <v>19854276.600000001</v>
      </c>
      <c r="K148" s="78">
        <f t="shared" si="2"/>
        <v>50091907.289999999</v>
      </c>
      <c r="L148" s="78">
        <f t="shared" si="2"/>
        <v>19854276.600000001</v>
      </c>
    </row>
    <row r="149" spans="1:12" hidden="1">
      <c r="A149" s="68">
        <v>1789</v>
      </c>
      <c r="B149" s="68">
        <v>1</v>
      </c>
      <c r="F149" s="78">
        <v>0</v>
      </c>
      <c r="G149" s="78">
        <v>0</v>
      </c>
      <c r="H149" s="78">
        <v>0</v>
      </c>
      <c r="I149" s="78">
        <v>0</v>
      </c>
      <c r="J149" s="78">
        <v>0</v>
      </c>
      <c r="K149" s="78">
        <f t="shared" si="2"/>
        <v>0</v>
      </c>
      <c r="L149" s="78">
        <f t="shared" si="2"/>
        <v>0</v>
      </c>
    </row>
    <row r="150" spans="1:12" hidden="1">
      <c r="A150" s="68">
        <v>1789</v>
      </c>
      <c r="B150" s="68">
        <v>2</v>
      </c>
      <c r="F150" s="78">
        <v>0</v>
      </c>
      <c r="G150" s="78">
        <v>0</v>
      </c>
      <c r="H150" s="78">
        <v>0</v>
      </c>
      <c r="I150" s="78">
        <v>0</v>
      </c>
      <c r="J150" s="78">
        <v>0</v>
      </c>
      <c r="K150" s="78">
        <f t="shared" si="2"/>
        <v>0</v>
      </c>
      <c r="L150" s="78">
        <f t="shared" si="2"/>
        <v>0</v>
      </c>
    </row>
    <row r="151" spans="1:12" hidden="1">
      <c r="A151" s="68">
        <v>1789</v>
      </c>
      <c r="B151" s="68">
        <v>3</v>
      </c>
      <c r="F151" s="78">
        <v>0</v>
      </c>
      <c r="G151" s="78">
        <v>0</v>
      </c>
      <c r="H151" s="78">
        <v>0</v>
      </c>
      <c r="I151" s="78">
        <v>50703254.530000001</v>
      </c>
      <c r="J151" s="78">
        <v>20928556.359999999</v>
      </c>
      <c r="K151" s="78">
        <f t="shared" si="2"/>
        <v>50703254.530000001</v>
      </c>
      <c r="L151" s="78">
        <f t="shared" si="2"/>
        <v>20928556.359999999</v>
      </c>
    </row>
    <row r="152" spans="1:12" hidden="1">
      <c r="A152" s="68">
        <v>1789</v>
      </c>
      <c r="B152" s="68">
        <v>4</v>
      </c>
      <c r="F152" s="78">
        <v>0</v>
      </c>
      <c r="G152" s="78">
        <v>0</v>
      </c>
      <c r="H152" s="78">
        <v>0</v>
      </c>
      <c r="I152" s="78">
        <v>0</v>
      </c>
      <c r="J152" s="78">
        <v>0</v>
      </c>
      <c r="K152" s="78">
        <f t="shared" si="2"/>
        <v>0</v>
      </c>
      <c r="L152" s="78">
        <f t="shared" si="2"/>
        <v>0</v>
      </c>
    </row>
    <row r="153" spans="1:12" hidden="1">
      <c r="A153" s="68">
        <v>1789</v>
      </c>
      <c r="B153" s="68">
        <v>5</v>
      </c>
      <c r="F153" s="78">
        <v>0</v>
      </c>
      <c r="G153" s="78">
        <v>0</v>
      </c>
      <c r="H153" s="78">
        <v>0</v>
      </c>
      <c r="I153" s="78">
        <v>0</v>
      </c>
      <c r="J153" s="78">
        <v>0</v>
      </c>
      <c r="K153" s="78">
        <f t="shared" si="2"/>
        <v>0</v>
      </c>
      <c r="L153" s="78">
        <f t="shared" si="2"/>
        <v>0</v>
      </c>
    </row>
    <row r="154" spans="1:12" hidden="1">
      <c r="A154" s="68">
        <v>1789</v>
      </c>
      <c r="B154" s="68">
        <v>6</v>
      </c>
      <c r="F154" s="78">
        <v>0</v>
      </c>
      <c r="G154" s="78">
        <v>0</v>
      </c>
      <c r="H154" s="78">
        <v>0</v>
      </c>
      <c r="I154" s="78">
        <v>51332111.770000003</v>
      </c>
      <c r="J154" s="78">
        <v>22165936.41</v>
      </c>
      <c r="K154" s="78">
        <f t="shared" si="2"/>
        <v>51332111.770000003</v>
      </c>
      <c r="L154" s="78">
        <f t="shared" si="2"/>
        <v>22165936.41</v>
      </c>
    </row>
    <row r="155" spans="1:12" hidden="1">
      <c r="A155" s="68">
        <v>1789</v>
      </c>
      <c r="B155" s="68">
        <v>7</v>
      </c>
      <c r="F155" s="78">
        <v>0</v>
      </c>
      <c r="G155" s="78">
        <v>0</v>
      </c>
      <c r="H155" s="78">
        <v>0</v>
      </c>
      <c r="I155" s="78">
        <v>0</v>
      </c>
      <c r="J155" s="78">
        <v>0</v>
      </c>
      <c r="K155" s="78">
        <f t="shared" si="2"/>
        <v>0</v>
      </c>
      <c r="L155" s="78">
        <f t="shared" si="2"/>
        <v>0</v>
      </c>
    </row>
    <row r="156" spans="1:12" hidden="1">
      <c r="A156" s="68">
        <v>1789</v>
      </c>
      <c r="B156" s="68">
        <v>8</v>
      </c>
      <c r="F156" s="78">
        <v>0</v>
      </c>
      <c r="G156" s="78">
        <v>0</v>
      </c>
      <c r="H156" s="78">
        <v>0</v>
      </c>
      <c r="I156" s="78">
        <v>0</v>
      </c>
      <c r="J156" s="78">
        <v>0</v>
      </c>
      <c r="K156" s="78">
        <f t="shared" si="2"/>
        <v>0</v>
      </c>
      <c r="L156" s="78">
        <f t="shared" si="2"/>
        <v>0</v>
      </c>
    </row>
    <row r="157" spans="1:12" hidden="1">
      <c r="A157" s="68">
        <v>1789</v>
      </c>
      <c r="B157" s="68">
        <v>9</v>
      </c>
      <c r="F157" s="78">
        <v>0</v>
      </c>
      <c r="G157" s="78">
        <v>0</v>
      </c>
      <c r="H157" s="78">
        <v>0</v>
      </c>
      <c r="I157" s="78">
        <v>52213954</v>
      </c>
      <c r="J157" s="78">
        <v>22518495.260000002</v>
      </c>
      <c r="K157" s="78">
        <f t="shared" si="2"/>
        <v>52213954</v>
      </c>
      <c r="L157" s="78">
        <f t="shared" si="2"/>
        <v>22518495.260000002</v>
      </c>
    </row>
    <row r="158" spans="1:12" hidden="1">
      <c r="A158" s="68">
        <v>1789</v>
      </c>
      <c r="B158" s="68">
        <v>10</v>
      </c>
      <c r="F158" s="78">
        <v>0</v>
      </c>
      <c r="G158" s="78">
        <v>0</v>
      </c>
      <c r="H158" s="78">
        <v>0</v>
      </c>
      <c r="I158" s="78">
        <v>0</v>
      </c>
      <c r="J158" s="78">
        <v>0</v>
      </c>
      <c r="K158" s="78">
        <f t="shared" si="2"/>
        <v>0</v>
      </c>
      <c r="L158" s="78">
        <f t="shared" si="2"/>
        <v>0</v>
      </c>
    </row>
    <row r="159" spans="1:12" hidden="1">
      <c r="A159" s="68">
        <v>1789</v>
      </c>
      <c r="B159" s="68">
        <v>11</v>
      </c>
      <c r="F159" s="78">
        <v>0</v>
      </c>
      <c r="G159" s="78">
        <v>0</v>
      </c>
      <c r="H159" s="78">
        <v>0</v>
      </c>
      <c r="I159" s="78">
        <v>0</v>
      </c>
      <c r="J159" s="78">
        <v>0</v>
      </c>
      <c r="K159" s="78">
        <f t="shared" si="2"/>
        <v>0</v>
      </c>
      <c r="L159" s="78">
        <f t="shared" si="2"/>
        <v>0</v>
      </c>
    </row>
    <row r="160" spans="1:12" hidden="1">
      <c r="A160" s="68">
        <v>1789</v>
      </c>
      <c r="B160" s="68">
        <v>12</v>
      </c>
      <c r="F160" s="78">
        <v>0</v>
      </c>
      <c r="G160" s="78">
        <v>0</v>
      </c>
      <c r="H160" s="78">
        <v>0</v>
      </c>
      <c r="I160" s="78">
        <v>52637343.640000001</v>
      </c>
      <c r="J160" s="78">
        <v>30063167.100000001</v>
      </c>
      <c r="K160" s="78">
        <f t="shared" si="2"/>
        <v>52637343.640000001</v>
      </c>
      <c r="L160" s="78">
        <f t="shared" si="2"/>
        <v>30063167.100000001</v>
      </c>
    </row>
    <row r="161" spans="1:12" hidden="1">
      <c r="A161" s="68">
        <v>1790</v>
      </c>
      <c r="B161" s="68">
        <v>1</v>
      </c>
      <c r="F161" s="78">
        <v>0</v>
      </c>
      <c r="G161" s="78">
        <v>0</v>
      </c>
      <c r="H161" s="78">
        <v>0</v>
      </c>
      <c r="I161" s="78">
        <v>0</v>
      </c>
      <c r="J161" s="78">
        <v>0</v>
      </c>
      <c r="K161" s="78">
        <f t="shared" si="2"/>
        <v>0</v>
      </c>
      <c r="L161" s="78">
        <f t="shared" si="2"/>
        <v>0</v>
      </c>
    </row>
    <row r="162" spans="1:12" hidden="1">
      <c r="A162" s="68">
        <v>1790</v>
      </c>
      <c r="B162" s="68">
        <v>2</v>
      </c>
      <c r="F162" s="78">
        <v>0</v>
      </c>
      <c r="G162" s="78">
        <v>0</v>
      </c>
      <c r="H162" s="78">
        <v>0</v>
      </c>
      <c r="I162" s="78">
        <v>0</v>
      </c>
      <c r="J162" s="78">
        <v>0</v>
      </c>
      <c r="K162" s="78">
        <f t="shared" si="2"/>
        <v>0</v>
      </c>
      <c r="L162" s="78">
        <f t="shared" si="2"/>
        <v>0</v>
      </c>
    </row>
    <row r="163" spans="1:12" hidden="1">
      <c r="A163" s="68">
        <v>1790</v>
      </c>
      <c r="B163" s="68">
        <v>3</v>
      </c>
      <c r="F163" s="78">
        <v>0</v>
      </c>
      <c r="G163" s="78">
        <v>0</v>
      </c>
      <c r="H163" s="78">
        <v>0</v>
      </c>
      <c r="I163" s="78">
        <v>53911595.880000003</v>
      </c>
      <c r="J163" s="78">
        <v>28733894.68</v>
      </c>
      <c r="K163" s="78">
        <f t="shared" si="2"/>
        <v>53911595.880000003</v>
      </c>
      <c r="L163" s="78">
        <f t="shared" si="2"/>
        <v>28733894.68</v>
      </c>
    </row>
    <row r="164" spans="1:12" hidden="1">
      <c r="A164" s="68">
        <v>1790</v>
      </c>
      <c r="B164" s="68">
        <v>4</v>
      </c>
      <c r="F164" s="78">
        <v>0</v>
      </c>
      <c r="G164" s="78">
        <v>0</v>
      </c>
      <c r="H164" s="78">
        <v>0</v>
      </c>
      <c r="I164" s="78">
        <v>0</v>
      </c>
      <c r="J164" s="78">
        <v>0</v>
      </c>
      <c r="K164" s="78">
        <f t="shared" si="2"/>
        <v>0</v>
      </c>
      <c r="L164" s="78">
        <f t="shared" si="2"/>
        <v>0</v>
      </c>
    </row>
    <row r="165" spans="1:12" hidden="1">
      <c r="A165" s="68">
        <v>1790</v>
      </c>
      <c r="B165" s="68">
        <v>5</v>
      </c>
      <c r="F165" s="78">
        <v>0</v>
      </c>
      <c r="G165" s="78">
        <v>0</v>
      </c>
      <c r="H165" s="78">
        <v>0</v>
      </c>
      <c r="I165" s="78">
        <v>0</v>
      </c>
      <c r="J165" s="78">
        <v>0</v>
      </c>
      <c r="K165" s="78">
        <f t="shared" si="2"/>
        <v>0</v>
      </c>
      <c r="L165" s="78">
        <f t="shared" si="2"/>
        <v>0</v>
      </c>
    </row>
    <row r="166" spans="1:12" hidden="1">
      <c r="A166" s="68">
        <v>1790</v>
      </c>
      <c r="B166" s="68">
        <v>6</v>
      </c>
      <c r="F166" s="78">
        <v>0</v>
      </c>
      <c r="G166" s="78">
        <v>0</v>
      </c>
      <c r="H166" s="78">
        <v>0</v>
      </c>
      <c r="I166" s="78">
        <v>54606444.299999997</v>
      </c>
      <c r="J166" s="78">
        <v>31264196.550000001</v>
      </c>
      <c r="K166" s="78">
        <f t="shared" si="2"/>
        <v>54606444.299999997</v>
      </c>
      <c r="L166" s="78">
        <f t="shared" si="2"/>
        <v>31264196.550000001</v>
      </c>
    </row>
    <row r="167" spans="1:12" hidden="1">
      <c r="A167" s="68">
        <v>1790</v>
      </c>
      <c r="B167" s="68">
        <v>7</v>
      </c>
      <c r="F167" s="78">
        <v>0</v>
      </c>
      <c r="G167" s="78">
        <v>0</v>
      </c>
      <c r="H167" s="78">
        <v>0</v>
      </c>
      <c r="I167" s="78">
        <v>0</v>
      </c>
      <c r="J167" s="78">
        <v>0</v>
      </c>
      <c r="K167" s="78">
        <f t="shared" si="2"/>
        <v>0</v>
      </c>
      <c r="L167" s="78">
        <f t="shared" si="2"/>
        <v>0</v>
      </c>
    </row>
    <row r="168" spans="1:12" hidden="1">
      <c r="A168" s="68">
        <v>1790</v>
      </c>
      <c r="B168" s="68">
        <v>8</v>
      </c>
      <c r="F168" s="78">
        <v>0</v>
      </c>
      <c r="G168" s="78">
        <v>0</v>
      </c>
      <c r="H168" s="78">
        <v>0</v>
      </c>
      <c r="I168" s="78">
        <v>0</v>
      </c>
      <c r="J168" s="78">
        <v>0</v>
      </c>
      <c r="K168" s="78">
        <f t="shared" si="2"/>
        <v>0</v>
      </c>
      <c r="L168" s="78">
        <f t="shared" si="2"/>
        <v>0</v>
      </c>
    </row>
    <row r="169" spans="1:12" hidden="1">
      <c r="A169" s="68">
        <v>1790</v>
      </c>
      <c r="B169" s="68">
        <v>9</v>
      </c>
      <c r="F169" s="78">
        <v>0</v>
      </c>
      <c r="G169" s="78">
        <v>0</v>
      </c>
      <c r="H169" s="78">
        <v>0</v>
      </c>
      <c r="I169" s="78">
        <v>55267271.539999999</v>
      </c>
      <c r="J169" s="78">
        <v>38400310.039999999</v>
      </c>
      <c r="K169" s="78">
        <f t="shared" si="2"/>
        <v>55267271.539999999</v>
      </c>
      <c r="L169" s="78">
        <f t="shared" si="2"/>
        <v>38400310.039999999</v>
      </c>
    </row>
    <row r="170" spans="1:12" hidden="1">
      <c r="A170" s="68">
        <v>1790</v>
      </c>
      <c r="B170" s="68">
        <v>10</v>
      </c>
      <c r="F170" s="78">
        <v>0</v>
      </c>
      <c r="G170" s="78">
        <v>0</v>
      </c>
      <c r="H170" s="78">
        <v>0</v>
      </c>
      <c r="I170" s="78">
        <v>0</v>
      </c>
      <c r="J170" s="78">
        <v>0</v>
      </c>
      <c r="K170" s="78">
        <f t="shared" si="2"/>
        <v>0</v>
      </c>
      <c r="L170" s="78">
        <f t="shared" si="2"/>
        <v>0</v>
      </c>
    </row>
    <row r="171" spans="1:12" hidden="1">
      <c r="A171" s="68">
        <v>1790</v>
      </c>
      <c r="B171" s="68">
        <v>11</v>
      </c>
      <c r="F171" s="78">
        <v>0</v>
      </c>
      <c r="G171" s="78">
        <v>0</v>
      </c>
      <c r="H171" s="78">
        <v>0</v>
      </c>
      <c r="I171" s="78">
        <v>0</v>
      </c>
      <c r="J171" s="78">
        <v>0</v>
      </c>
      <c r="K171" s="78">
        <f t="shared" si="2"/>
        <v>0</v>
      </c>
      <c r="L171" s="78">
        <f t="shared" si="2"/>
        <v>0</v>
      </c>
    </row>
    <row r="172" spans="1:12" hidden="1">
      <c r="A172" s="68">
        <v>1790</v>
      </c>
      <c r="B172" s="68">
        <v>12</v>
      </c>
      <c r="F172" s="78">
        <v>0</v>
      </c>
      <c r="G172" s="78">
        <v>0</v>
      </c>
      <c r="H172" s="78">
        <v>0</v>
      </c>
      <c r="I172" s="78">
        <v>74074339.400000006</v>
      </c>
      <c r="J172" s="78">
        <v>52175742.149999999</v>
      </c>
      <c r="K172" s="78">
        <f t="shared" si="2"/>
        <v>74074339.400000006</v>
      </c>
      <c r="L172" s="78">
        <f t="shared" si="2"/>
        <v>52175742.149999999</v>
      </c>
    </row>
    <row r="173" spans="1:12" hidden="1">
      <c r="A173" s="68">
        <v>1791</v>
      </c>
      <c r="B173" s="68">
        <v>1</v>
      </c>
      <c r="F173" s="78">
        <v>0</v>
      </c>
      <c r="G173" s="78">
        <v>0</v>
      </c>
      <c r="H173" s="78">
        <v>0</v>
      </c>
      <c r="I173" s="78">
        <v>0</v>
      </c>
      <c r="J173" s="78">
        <v>0</v>
      </c>
      <c r="K173" s="78">
        <f t="shared" si="2"/>
        <v>0</v>
      </c>
      <c r="L173" s="78">
        <f t="shared" si="2"/>
        <v>0</v>
      </c>
    </row>
    <row r="174" spans="1:12" hidden="1">
      <c r="A174" s="68">
        <v>1791</v>
      </c>
      <c r="B174" s="68">
        <v>2</v>
      </c>
      <c r="F174" s="78">
        <v>0</v>
      </c>
      <c r="G174" s="78">
        <v>0</v>
      </c>
      <c r="H174" s="78">
        <v>0</v>
      </c>
      <c r="I174" s="78">
        <v>0</v>
      </c>
      <c r="J174" s="78">
        <v>0</v>
      </c>
      <c r="K174" s="78">
        <f t="shared" si="2"/>
        <v>0</v>
      </c>
      <c r="L174" s="78">
        <f t="shared" si="2"/>
        <v>0</v>
      </c>
    </row>
    <row r="175" spans="1:12" hidden="1">
      <c r="A175" s="68">
        <v>1791</v>
      </c>
      <c r="B175" s="68">
        <v>3</v>
      </c>
      <c r="F175" s="78">
        <v>0</v>
      </c>
      <c r="G175" s="78">
        <v>0</v>
      </c>
      <c r="H175" s="78">
        <v>0</v>
      </c>
      <c r="I175" s="78">
        <v>74830991.560000002</v>
      </c>
      <c r="J175" s="78">
        <v>52190182.109999999</v>
      </c>
      <c r="K175" s="78">
        <f t="shared" si="2"/>
        <v>74830991.560000002</v>
      </c>
      <c r="L175" s="78">
        <f t="shared" si="2"/>
        <v>52190182.109999999</v>
      </c>
    </row>
    <row r="176" spans="1:12" hidden="1">
      <c r="A176" s="68">
        <v>1791</v>
      </c>
      <c r="B176" s="68">
        <v>4</v>
      </c>
      <c r="F176" s="78">
        <v>0</v>
      </c>
      <c r="G176" s="78">
        <v>0</v>
      </c>
      <c r="H176" s="78">
        <v>0</v>
      </c>
      <c r="I176" s="78">
        <v>0</v>
      </c>
      <c r="J176" s="78">
        <v>0</v>
      </c>
      <c r="K176" s="78">
        <f t="shared" si="2"/>
        <v>0</v>
      </c>
      <c r="L176" s="78">
        <f t="shared" si="2"/>
        <v>0</v>
      </c>
    </row>
    <row r="177" spans="1:12" hidden="1">
      <c r="A177" s="68">
        <v>1791</v>
      </c>
      <c r="B177" s="68">
        <v>5</v>
      </c>
      <c r="F177" s="78">
        <v>0</v>
      </c>
      <c r="G177" s="78">
        <v>0</v>
      </c>
      <c r="H177" s="78">
        <v>0</v>
      </c>
      <c r="I177" s="78">
        <v>0</v>
      </c>
      <c r="J177" s="78">
        <v>0</v>
      </c>
      <c r="K177" s="78">
        <f t="shared" si="2"/>
        <v>0</v>
      </c>
      <c r="L177" s="78">
        <f t="shared" si="2"/>
        <v>0</v>
      </c>
    </row>
    <row r="178" spans="1:12" hidden="1">
      <c r="A178" s="68">
        <v>1791</v>
      </c>
      <c r="B178" s="68">
        <v>6</v>
      </c>
      <c r="F178" s="78">
        <v>0</v>
      </c>
      <c r="G178" s="78">
        <v>0</v>
      </c>
      <c r="H178" s="78">
        <v>0</v>
      </c>
      <c r="I178" s="78">
        <v>75144043.719999999</v>
      </c>
      <c r="J178" s="78">
        <v>52306653.969999999</v>
      </c>
      <c r="K178" s="78">
        <f t="shared" si="2"/>
        <v>75144043.719999999</v>
      </c>
      <c r="L178" s="78">
        <f t="shared" si="2"/>
        <v>52306653.969999999</v>
      </c>
    </row>
    <row r="179" spans="1:12" hidden="1">
      <c r="A179" s="68">
        <v>1791</v>
      </c>
      <c r="B179" s="68">
        <v>7</v>
      </c>
      <c r="F179" s="78">
        <v>0</v>
      </c>
      <c r="G179" s="78">
        <v>0</v>
      </c>
      <c r="H179" s="78">
        <v>0</v>
      </c>
      <c r="I179" s="78">
        <v>0</v>
      </c>
      <c r="J179" s="78">
        <v>0</v>
      </c>
      <c r="K179" s="78">
        <f t="shared" si="2"/>
        <v>0</v>
      </c>
      <c r="L179" s="78">
        <f t="shared" si="2"/>
        <v>0</v>
      </c>
    </row>
    <row r="180" spans="1:12" hidden="1">
      <c r="A180" s="68">
        <v>1791</v>
      </c>
      <c r="B180" s="68">
        <v>8</v>
      </c>
      <c r="F180" s="78">
        <v>0</v>
      </c>
      <c r="G180" s="78">
        <v>0</v>
      </c>
      <c r="H180" s="78">
        <v>0</v>
      </c>
      <c r="I180" s="78">
        <v>0</v>
      </c>
      <c r="J180" s="78">
        <v>0</v>
      </c>
      <c r="K180" s="78">
        <f t="shared" si="2"/>
        <v>0</v>
      </c>
      <c r="L180" s="78">
        <f t="shared" si="2"/>
        <v>0</v>
      </c>
    </row>
    <row r="181" spans="1:12" hidden="1">
      <c r="A181" s="68">
        <v>1791</v>
      </c>
      <c r="B181" s="68">
        <v>9</v>
      </c>
      <c r="F181" s="78">
        <v>0</v>
      </c>
      <c r="G181" s="78">
        <v>0</v>
      </c>
      <c r="H181" s="78">
        <v>0</v>
      </c>
      <c r="I181" s="78">
        <v>76636295.890000001</v>
      </c>
      <c r="J181" s="78">
        <v>63138047.399999999</v>
      </c>
      <c r="K181" s="78">
        <f t="shared" si="2"/>
        <v>76636295.890000001</v>
      </c>
      <c r="L181" s="78">
        <f t="shared" si="2"/>
        <v>63138047.399999999</v>
      </c>
    </row>
    <row r="182" spans="1:12" hidden="1">
      <c r="A182" s="68">
        <v>1791</v>
      </c>
      <c r="B182" s="68">
        <v>10</v>
      </c>
      <c r="F182" s="78">
        <v>0</v>
      </c>
      <c r="G182" s="78">
        <v>0</v>
      </c>
      <c r="H182" s="78">
        <v>0</v>
      </c>
      <c r="I182" s="78">
        <v>0</v>
      </c>
      <c r="J182" s="78">
        <v>0</v>
      </c>
      <c r="K182" s="78">
        <f t="shared" si="2"/>
        <v>0</v>
      </c>
      <c r="L182" s="78">
        <f t="shared" si="2"/>
        <v>0</v>
      </c>
    </row>
    <row r="183" spans="1:12" hidden="1">
      <c r="A183" s="68">
        <v>1791</v>
      </c>
      <c r="B183" s="68">
        <v>11</v>
      </c>
      <c r="F183" s="78">
        <v>0</v>
      </c>
      <c r="G183" s="78">
        <v>0</v>
      </c>
      <c r="H183" s="78">
        <v>0</v>
      </c>
      <c r="I183" s="78">
        <v>0</v>
      </c>
      <c r="J183" s="78">
        <v>0</v>
      </c>
      <c r="K183" s="78">
        <f t="shared" si="2"/>
        <v>0</v>
      </c>
      <c r="L183" s="78">
        <f t="shared" si="2"/>
        <v>0</v>
      </c>
    </row>
    <row r="184" spans="1:12" hidden="1">
      <c r="A184" s="68">
        <v>1791</v>
      </c>
      <c r="B184" s="68">
        <v>12</v>
      </c>
      <c r="F184" s="78">
        <v>0</v>
      </c>
      <c r="G184" s="78">
        <v>0</v>
      </c>
      <c r="H184" s="78">
        <v>0</v>
      </c>
      <c r="I184" s="78">
        <v>77307741.700000003</v>
      </c>
      <c r="J184" s="78">
        <v>69598861.230000004</v>
      </c>
      <c r="K184" s="78">
        <f t="shared" si="2"/>
        <v>77307741.700000003</v>
      </c>
      <c r="L184" s="78">
        <f t="shared" si="2"/>
        <v>69598861.230000004</v>
      </c>
    </row>
    <row r="185" spans="1:12" hidden="1">
      <c r="A185" s="68">
        <v>1792</v>
      </c>
      <c r="B185" s="68">
        <v>1</v>
      </c>
      <c r="F185" s="78">
        <v>0</v>
      </c>
      <c r="G185" s="78">
        <v>0</v>
      </c>
      <c r="H185" s="78">
        <v>0</v>
      </c>
      <c r="I185" s="78">
        <v>0</v>
      </c>
      <c r="J185" s="78">
        <v>0</v>
      </c>
      <c r="K185" s="78">
        <f t="shared" si="2"/>
        <v>0</v>
      </c>
      <c r="L185" s="78">
        <f t="shared" si="2"/>
        <v>0</v>
      </c>
    </row>
    <row r="186" spans="1:12" hidden="1">
      <c r="A186" s="68">
        <v>1792</v>
      </c>
      <c r="B186" s="68">
        <v>2</v>
      </c>
      <c r="F186" s="78">
        <v>0</v>
      </c>
      <c r="G186" s="78">
        <v>0</v>
      </c>
      <c r="H186" s="78">
        <v>0</v>
      </c>
      <c r="I186" s="78">
        <v>0</v>
      </c>
      <c r="J186" s="78">
        <v>0</v>
      </c>
      <c r="K186" s="78">
        <f t="shared" si="2"/>
        <v>0</v>
      </c>
      <c r="L186" s="78">
        <f t="shared" si="2"/>
        <v>0</v>
      </c>
    </row>
    <row r="187" spans="1:12" hidden="1">
      <c r="A187" s="68">
        <v>1792</v>
      </c>
      <c r="B187" s="68">
        <v>3</v>
      </c>
      <c r="F187" s="78">
        <v>0</v>
      </c>
      <c r="G187" s="78">
        <v>0</v>
      </c>
      <c r="H187" s="78">
        <v>0</v>
      </c>
      <c r="I187" s="78">
        <v>77665182.599999994</v>
      </c>
      <c r="J187" s="78">
        <v>65528808.520000003</v>
      </c>
      <c r="K187" s="78">
        <f t="shared" si="2"/>
        <v>77665182.599999994</v>
      </c>
      <c r="L187" s="78">
        <f t="shared" si="2"/>
        <v>65528808.520000003</v>
      </c>
    </row>
    <row r="188" spans="1:12" hidden="1">
      <c r="A188" s="68">
        <v>1792</v>
      </c>
      <c r="B188" s="68">
        <v>4</v>
      </c>
      <c r="F188" s="78">
        <v>0</v>
      </c>
      <c r="G188" s="78">
        <v>0</v>
      </c>
      <c r="H188" s="78">
        <v>0</v>
      </c>
      <c r="I188" s="78">
        <v>0</v>
      </c>
      <c r="J188" s="78">
        <v>0</v>
      </c>
      <c r="K188" s="78">
        <f t="shared" si="2"/>
        <v>0</v>
      </c>
      <c r="L188" s="78">
        <f t="shared" si="2"/>
        <v>0</v>
      </c>
    </row>
    <row r="189" spans="1:12" hidden="1">
      <c r="A189" s="68">
        <v>1792</v>
      </c>
      <c r="B189" s="68">
        <v>5</v>
      </c>
      <c r="F189" s="78">
        <v>0</v>
      </c>
      <c r="G189" s="78">
        <v>0</v>
      </c>
      <c r="H189" s="78">
        <v>0</v>
      </c>
      <c r="I189" s="78">
        <v>0</v>
      </c>
      <c r="J189" s="78">
        <v>0</v>
      </c>
      <c r="K189" s="78">
        <f t="shared" si="2"/>
        <v>0</v>
      </c>
      <c r="L189" s="78">
        <f t="shared" si="2"/>
        <v>0</v>
      </c>
    </row>
    <row r="190" spans="1:12" hidden="1">
      <c r="A190" s="68">
        <v>1792</v>
      </c>
      <c r="B190" s="68">
        <v>6</v>
      </c>
      <c r="F190" s="78">
        <v>0</v>
      </c>
      <c r="G190" s="78">
        <v>0</v>
      </c>
      <c r="H190" s="78">
        <v>0</v>
      </c>
      <c r="I190" s="78">
        <v>79521716.620000005</v>
      </c>
      <c r="J190" s="78">
        <v>68051151.670000002</v>
      </c>
      <c r="K190" s="78">
        <f t="shared" si="2"/>
        <v>79521716.620000005</v>
      </c>
      <c r="L190" s="78">
        <f t="shared" si="2"/>
        <v>68051151.670000002</v>
      </c>
    </row>
    <row r="191" spans="1:12" hidden="1">
      <c r="A191" s="68">
        <v>1792</v>
      </c>
      <c r="B191" s="68">
        <v>7</v>
      </c>
      <c r="F191" s="78">
        <v>0</v>
      </c>
      <c r="G191" s="78">
        <v>0</v>
      </c>
      <c r="H191" s="78">
        <v>0</v>
      </c>
      <c r="I191" s="78">
        <v>0</v>
      </c>
      <c r="J191" s="78">
        <v>0</v>
      </c>
      <c r="K191" s="78">
        <f t="shared" si="2"/>
        <v>0</v>
      </c>
      <c r="L191" s="78">
        <f t="shared" si="2"/>
        <v>0</v>
      </c>
    </row>
    <row r="192" spans="1:12" hidden="1">
      <c r="A192" s="68">
        <v>1792</v>
      </c>
      <c r="B192" s="68">
        <v>8</v>
      </c>
      <c r="F192" s="78">
        <v>0</v>
      </c>
      <c r="G192" s="78">
        <v>0</v>
      </c>
      <c r="H192" s="78">
        <v>0</v>
      </c>
      <c r="I192" s="78">
        <v>0</v>
      </c>
      <c r="J192" s="78">
        <v>0</v>
      </c>
      <c r="K192" s="78">
        <f t="shared" si="2"/>
        <v>0</v>
      </c>
      <c r="L192" s="78">
        <f t="shared" si="2"/>
        <v>0</v>
      </c>
    </row>
    <row r="193" spans="1:12" hidden="1">
      <c r="A193" s="68">
        <v>1792</v>
      </c>
      <c r="B193" s="68">
        <v>9</v>
      </c>
      <c r="F193" s="78">
        <v>0</v>
      </c>
      <c r="G193" s="78">
        <v>0</v>
      </c>
      <c r="H193" s="78">
        <v>0</v>
      </c>
      <c r="I193" s="78">
        <v>80523350.909999996</v>
      </c>
      <c r="J193" s="78">
        <v>71731756.840000004</v>
      </c>
      <c r="K193" s="78">
        <f t="shared" si="2"/>
        <v>80523350.909999996</v>
      </c>
      <c r="L193" s="78">
        <f t="shared" si="2"/>
        <v>71731756.840000004</v>
      </c>
    </row>
    <row r="194" spans="1:12" hidden="1">
      <c r="A194" s="68">
        <v>1792</v>
      </c>
      <c r="B194" s="68">
        <v>10</v>
      </c>
      <c r="F194" s="78">
        <v>0</v>
      </c>
      <c r="G194" s="78">
        <v>0</v>
      </c>
      <c r="H194" s="78">
        <v>0</v>
      </c>
      <c r="I194" s="78">
        <v>0</v>
      </c>
      <c r="J194" s="78">
        <v>0</v>
      </c>
      <c r="K194" s="78">
        <f t="shared" si="2"/>
        <v>0</v>
      </c>
      <c r="L194" s="78">
        <f t="shared" si="2"/>
        <v>0</v>
      </c>
    </row>
    <row r="195" spans="1:12" hidden="1">
      <c r="A195" s="68">
        <v>1792</v>
      </c>
      <c r="B195" s="68">
        <v>11</v>
      </c>
      <c r="F195" s="78">
        <v>0</v>
      </c>
      <c r="G195" s="78">
        <v>0</v>
      </c>
      <c r="H195" s="78">
        <v>0</v>
      </c>
      <c r="I195" s="78">
        <v>0</v>
      </c>
      <c r="J195" s="78">
        <v>0</v>
      </c>
      <c r="K195" s="78">
        <f t="shared" si="2"/>
        <v>0</v>
      </c>
      <c r="L195" s="78">
        <f t="shared" si="2"/>
        <v>0</v>
      </c>
    </row>
    <row r="196" spans="1:12" hidden="1">
      <c r="A196" s="68">
        <v>1792</v>
      </c>
      <c r="B196" s="68">
        <v>12</v>
      </c>
      <c r="F196" s="78">
        <v>0</v>
      </c>
      <c r="G196" s="78">
        <v>0</v>
      </c>
      <c r="H196" s="78">
        <v>0</v>
      </c>
      <c r="I196" s="78">
        <v>80295780.819999993</v>
      </c>
      <c r="J196" s="78">
        <v>67821092.359999999</v>
      </c>
      <c r="K196" s="78">
        <f t="shared" ref="K196:L259" si="3">+I196</f>
        <v>80295780.819999993</v>
      </c>
      <c r="L196" s="78">
        <f t="shared" si="3"/>
        <v>67821092.359999999</v>
      </c>
    </row>
    <row r="197" spans="1:12" hidden="1">
      <c r="A197" s="68">
        <v>1793</v>
      </c>
      <c r="B197" s="68">
        <v>1</v>
      </c>
      <c r="F197" s="78">
        <v>0</v>
      </c>
      <c r="G197" s="78">
        <v>0</v>
      </c>
      <c r="H197" s="78">
        <v>0</v>
      </c>
      <c r="I197" s="78">
        <v>0</v>
      </c>
      <c r="J197" s="78">
        <v>0</v>
      </c>
      <c r="K197" s="78">
        <f t="shared" si="3"/>
        <v>0</v>
      </c>
      <c r="L197" s="78">
        <f t="shared" si="3"/>
        <v>0</v>
      </c>
    </row>
    <row r="198" spans="1:12" hidden="1">
      <c r="A198" s="68">
        <v>1793</v>
      </c>
      <c r="B198" s="68">
        <v>2</v>
      </c>
      <c r="F198" s="78">
        <v>0</v>
      </c>
      <c r="G198" s="78">
        <v>0</v>
      </c>
      <c r="H198" s="78">
        <v>0</v>
      </c>
      <c r="I198" s="78">
        <v>0</v>
      </c>
      <c r="J198" s="78">
        <v>0</v>
      </c>
      <c r="K198" s="78">
        <f t="shared" si="3"/>
        <v>0</v>
      </c>
      <c r="L198" s="78">
        <f t="shared" si="3"/>
        <v>0</v>
      </c>
    </row>
    <row r="199" spans="1:12" hidden="1">
      <c r="A199" s="68">
        <v>1793</v>
      </c>
      <c r="B199" s="68">
        <v>3</v>
      </c>
      <c r="F199" s="78">
        <v>0</v>
      </c>
      <c r="G199" s="78">
        <v>0</v>
      </c>
      <c r="H199" s="78">
        <v>0</v>
      </c>
      <c r="I199" s="78">
        <v>79986947.459999993</v>
      </c>
      <c r="J199" s="78">
        <v>62290225.149999999</v>
      </c>
      <c r="K199" s="78">
        <f t="shared" si="3"/>
        <v>79986947.459999993</v>
      </c>
      <c r="L199" s="78">
        <f t="shared" si="3"/>
        <v>62290225.149999999</v>
      </c>
    </row>
    <row r="200" spans="1:12" hidden="1">
      <c r="A200" s="68">
        <v>1793</v>
      </c>
      <c r="B200" s="68">
        <v>4</v>
      </c>
      <c r="F200" s="78">
        <v>0</v>
      </c>
      <c r="G200" s="78">
        <v>0</v>
      </c>
      <c r="H200" s="78">
        <v>0</v>
      </c>
      <c r="I200" s="78">
        <v>0</v>
      </c>
      <c r="J200" s="78">
        <v>0</v>
      </c>
      <c r="K200" s="78">
        <f t="shared" si="3"/>
        <v>0</v>
      </c>
      <c r="L200" s="78">
        <f t="shared" si="3"/>
        <v>0</v>
      </c>
    </row>
    <row r="201" spans="1:12" hidden="1">
      <c r="A201" s="68">
        <v>1793</v>
      </c>
      <c r="B201" s="68">
        <v>5</v>
      </c>
      <c r="F201" s="78">
        <v>0</v>
      </c>
      <c r="G201" s="78">
        <v>0</v>
      </c>
      <c r="H201" s="78">
        <v>0</v>
      </c>
      <c r="I201" s="78">
        <v>0</v>
      </c>
      <c r="J201" s="78">
        <v>0</v>
      </c>
      <c r="K201" s="78">
        <f t="shared" si="3"/>
        <v>0</v>
      </c>
      <c r="L201" s="78">
        <f t="shared" si="3"/>
        <v>0</v>
      </c>
    </row>
    <row r="202" spans="1:12" hidden="1">
      <c r="A202" s="68">
        <v>1793</v>
      </c>
      <c r="B202" s="68">
        <v>6</v>
      </c>
      <c r="F202" s="78">
        <v>0</v>
      </c>
      <c r="G202" s="78">
        <v>0</v>
      </c>
      <c r="H202" s="78">
        <v>0</v>
      </c>
      <c r="I202" s="78">
        <v>79525630.290000007</v>
      </c>
      <c r="J202" s="78">
        <v>59143039.25</v>
      </c>
      <c r="K202" s="78">
        <f t="shared" si="3"/>
        <v>79525630.290000007</v>
      </c>
      <c r="L202" s="78">
        <f t="shared" si="3"/>
        <v>59143039.25</v>
      </c>
    </row>
    <row r="203" spans="1:12" hidden="1">
      <c r="A203" s="68">
        <v>1793</v>
      </c>
      <c r="B203" s="68">
        <v>7</v>
      </c>
      <c r="F203" s="78">
        <v>0</v>
      </c>
      <c r="G203" s="78">
        <v>0</v>
      </c>
      <c r="H203" s="78">
        <v>0</v>
      </c>
      <c r="I203" s="78">
        <v>0</v>
      </c>
      <c r="J203" s="78">
        <v>0</v>
      </c>
      <c r="K203" s="78">
        <f t="shared" si="3"/>
        <v>0</v>
      </c>
      <c r="L203" s="78">
        <f t="shared" si="3"/>
        <v>0</v>
      </c>
    </row>
    <row r="204" spans="1:12" hidden="1">
      <c r="A204" s="68">
        <v>1793</v>
      </c>
      <c r="B204" s="68">
        <v>8</v>
      </c>
      <c r="F204" s="78">
        <v>0</v>
      </c>
      <c r="G204" s="78">
        <v>0</v>
      </c>
      <c r="H204" s="78">
        <v>0</v>
      </c>
      <c r="I204" s="78">
        <v>0</v>
      </c>
      <c r="J204" s="78">
        <v>0</v>
      </c>
      <c r="K204" s="78">
        <f t="shared" si="3"/>
        <v>0</v>
      </c>
      <c r="L204" s="78">
        <f t="shared" si="3"/>
        <v>0</v>
      </c>
    </row>
    <row r="205" spans="1:12" hidden="1">
      <c r="A205" s="68">
        <v>1793</v>
      </c>
      <c r="B205" s="68">
        <v>9</v>
      </c>
      <c r="F205" s="78">
        <v>0</v>
      </c>
      <c r="G205" s="78">
        <v>0</v>
      </c>
      <c r="H205" s="78">
        <v>0</v>
      </c>
      <c r="I205" s="78">
        <v>79094683.579999998</v>
      </c>
      <c r="J205" s="78">
        <v>60263242.369999997</v>
      </c>
      <c r="K205" s="78">
        <f t="shared" si="3"/>
        <v>79094683.579999998</v>
      </c>
      <c r="L205" s="78">
        <f t="shared" si="3"/>
        <v>60263242.369999997</v>
      </c>
    </row>
    <row r="206" spans="1:12" hidden="1">
      <c r="A206" s="68">
        <v>1793</v>
      </c>
      <c r="B206" s="68">
        <v>10</v>
      </c>
      <c r="F206" s="78">
        <v>0</v>
      </c>
      <c r="G206" s="78">
        <v>0</v>
      </c>
      <c r="H206" s="78">
        <v>0</v>
      </c>
      <c r="I206" s="78">
        <v>0</v>
      </c>
      <c r="J206" s="78">
        <v>0</v>
      </c>
      <c r="K206" s="78">
        <f t="shared" si="3"/>
        <v>0</v>
      </c>
      <c r="L206" s="78">
        <f t="shared" si="3"/>
        <v>0</v>
      </c>
    </row>
    <row r="207" spans="1:12" hidden="1">
      <c r="A207" s="68">
        <v>1793</v>
      </c>
      <c r="B207" s="68">
        <v>11</v>
      </c>
      <c r="F207" s="78">
        <v>0</v>
      </c>
      <c r="G207" s="78">
        <v>0</v>
      </c>
      <c r="H207" s="78">
        <v>0</v>
      </c>
      <c r="I207" s="78">
        <v>0</v>
      </c>
      <c r="J207" s="78">
        <v>0</v>
      </c>
      <c r="K207" s="78">
        <f t="shared" si="3"/>
        <v>0</v>
      </c>
      <c r="L207" s="78">
        <f t="shared" si="3"/>
        <v>0</v>
      </c>
    </row>
    <row r="208" spans="1:12" hidden="1">
      <c r="A208" s="68">
        <v>1793</v>
      </c>
      <c r="B208" s="68">
        <v>12</v>
      </c>
      <c r="F208" s="78">
        <v>0</v>
      </c>
      <c r="G208" s="78">
        <v>0</v>
      </c>
      <c r="H208" s="78">
        <v>0</v>
      </c>
      <c r="I208" s="78">
        <v>78718204.459999993</v>
      </c>
      <c r="J208" s="78">
        <v>59881443.909999996</v>
      </c>
      <c r="K208" s="78">
        <f t="shared" si="3"/>
        <v>78718204.459999993</v>
      </c>
      <c r="L208" s="78">
        <f t="shared" si="3"/>
        <v>59881443.909999996</v>
      </c>
    </row>
    <row r="209" spans="1:12" hidden="1">
      <c r="A209" s="68">
        <v>1794</v>
      </c>
      <c r="B209" s="68">
        <v>1</v>
      </c>
      <c r="F209" s="78">
        <v>0</v>
      </c>
      <c r="G209" s="78">
        <v>0</v>
      </c>
      <c r="H209" s="78">
        <v>0</v>
      </c>
      <c r="I209" s="78">
        <v>0</v>
      </c>
      <c r="J209" s="78">
        <v>0</v>
      </c>
      <c r="K209" s="78">
        <f t="shared" si="3"/>
        <v>0</v>
      </c>
      <c r="L209" s="78">
        <f t="shared" si="3"/>
        <v>0</v>
      </c>
    </row>
    <row r="210" spans="1:12" hidden="1">
      <c r="A210" s="68">
        <v>1794</v>
      </c>
      <c r="B210" s="68">
        <v>2</v>
      </c>
      <c r="F210" s="78">
        <v>0</v>
      </c>
      <c r="G210" s="78">
        <v>0</v>
      </c>
      <c r="H210" s="78">
        <v>0</v>
      </c>
      <c r="I210" s="78">
        <v>0</v>
      </c>
      <c r="J210" s="78">
        <v>0</v>
      </c>
      <c r="K210" s="78">
        <f t="shared" si="3"/>
        <v>0</v>
      </c>
      <c r="L210" s="78">
        <f t="shared" si="3"/>
        <v>0</v>
      </c>
    </row>
    <row r="211" spans="1:12" hidden="1">
      <c r="A211" s="68">
        <v>1794</v>
      </c>
      <c r="B211" s="68">
        <v>3</v>
      </c>
      <c r="F211" s="78">
        <v>0</v>
      </c>
      <c r="G211" s="78">
        <v>0</v>
      </c>
      <c r="H211" s="78">
        <v>0</v>
      </c>
      <c r="I211" s="78">
        <v>77253081</v>
      </c>
      <c r="J211" s="78">
        <v>55775954.039999999</v>
      </c>
      <c r="K211" s="78">
        <f t="shared" si="3"/>
        <v>77253081</v>
      </c>
      <c r="L211" s="78">
        <f t="shared" si="3"/>
        <v>55775954.039999999</v>
      </c>
    </row>
    <row r="212" spans="1:12" hidden="1">
      <c r="A212" s="68">
        <v>1794</v>
      </c>
      <c r="B212" s="68">
        <v>4</v>
      </c>
      <c r="F212" s="78">
        <v>0</v>
      </c>
      <c r="G212" s="78">
        <v>0</v>
      </c>
      <c r="H212" s="78">
        <v>0</v>
      </c>
      <c r="I212" s="78">
        <v>0</v>
      </c>
      <c r="J212" s="78">
        <v>0</v>
      </c>
      <c r="K212" s="78">
        <f t="shared" si="3"/>
        <v>0</v>
      </c>
      <c r="L212" s="78">
        <f t="shared" si="3"/>
        <v>0</v>
      </c>
    </row>
    <row r="213" spans="1:12" hidden="1">
      <c r="A213" s="68">
        <v>1794</v>
      </c>
      <c r="B213" s="68">
        <v>5</v>
      </c>
      <c r="F213" s="78">
        <v>0</v>
      </c>
      <c r="G213" s="78">
        <v>0</v>
      </c>
      <c r="H213" s="78">
        <v>0</v>
      </c>
      <c r="I213" s="78">
        <v>0</v>
      </c>
      <c r="J213" s="78">
        <v>0</v>
      </c>
      <c r="K213" s="78">
        <f t="shared" si="3"/>
        <v>0</v>
      </c>
      <c r="L213" s="78">
        <f t="shared" si="3"/>
        <v>0</v>
      </c>
    </row>
    <row r="214" spans="1:12" hidden="1">
      <c r="A214" s="68">
        <v>1794</v>
      </c>
      <c r="B214" s="68">
        <v>6</v>
      </c>
      <c r="F214" s="78">
        <v>0</v>
      </c>
      <c r="G214" s="78">
        <v>0</v>
      </c>
      <c r="H214" s="78">
        <v>0</v>
      </c>
      <c r="I214" s="78">
        <v>76177168.349999994</v>
      </c>
      <c r="J214" s="78">
        <v>59133352.030000001</v>
      </c>
      <c r="K214" s="78">
        <f t="shared" si="3"/>
        <v>76177168.349999994</v>
      </c>
      <c r="L214" s="78">
        <f t="shared" si="3"/>
        <v>59133352.030000001</v>
      </c>
    </row>
    <row r="215" spans="1:12" hidden="1">
      <c r="A215" s="68">
        <v>1794</v>
      </c>
      <c r="B215" s="68">
        <v>7</v>
      </c>
      <c r="F215" s="78">
        <v>0</v>
      </c>
      <c r="G215" s="78">
        <v>0</v>
      </c>
      <c r="H215" s="78">
        <v>0</v>
      </c>
      <c r="I215" s="78">
        <v>0</v>
      </c>
      <c r="J215" s="78">
        <v>0</v>
      </c>
      <c r="K215" s="78">
        <f t="shared" si="3"/>
        <v>0</v>
      </c>
      <c r="L215" s="78">
        <f t="shared" si="3"/>
        <v>0</v>
      </c>
    </row>
    <row r="216" spans="1:12" hidden="1">
      <c r="A216" s="68">
        <v>1794</v>
      </c>
      <c r="B216" s="68">
        <v>8</v>
      </c>
      <c r="F216" s="78">
        <v>0</v>
      </c>
      <c r="G216" s="78">
        <v>0</v>
      </c>
      <c r="H216" s="78">
        <v>0</v>
      </c>
      <c r="I216" s="78">
        <v>0</v>
      </c>
      <c r="J216" s="78">
        <v>0</v>
      </c>
      <c r="K216" s="78">
        <f t="shared" si="3"/>
        <v>0</v>
      </c>
      <c r="L216" s="78">
        <f t="shared" si="3"/>
        <v>0</v>
      </c>
    </row>
    <row r="217" spans="1:12" hidden="1">
      <c r="A217" s="68">
        <v>1794</v>
      </c>
      <c r="B217" s="68">
        <v>9</v>
      </c>
      <c r="F217" s="78">
        <v>0</v>
      </c>
      <c r="G217" s="78">
        <v>0</v>
      </c>
      <c r="H217" s="78">
        <v>0</v>
      </c>
      <c r="I217" s="78">
        <v>76173464.609999999</v>
      </c>
      <c r="J217" s="78">
        <v>59448708.670000002</v>
      </c>
      <c r="K217" s="78">
        <f t="shared" si="3"/>
        <v>76173464.609999999</v>
      </c>
      <c r="L217" s="78">
        <f t="shared" si="3"/>
        <v>59448708.670000002</v>
      </c>
    </row>
    <row r="218" spans="1:12" hidden="1">
      <c r="A218" s="68">
        <v>1794</v>
      </c>
      <c r="B218" s="68">
        <v>10</v>
      </c>
      <c r="F218" s="78">
        <v>0</v>
      </c>
      <c r="G218" s="78">
        <v>0</v>
      </c>
      <c r="H218" s="78">
        <v>0</v>
      </c>
      <c r="I218" s="78">
        <v>0</v>
      </c>
      <c r="J218" s="78">
        <v>0</v>
      </c>
      <c r="K218" s="78">
        <f t="shared" si="3"/>
        <v>0</v>
      </c>
      <c r="L218" s="78">
        <f t="shared" si="3"/>
        <v>0</v>
      </c>
    </row>
    <row r="219" spans="1:12" hidden="1">
      <c r="A219" s="68">
        <v>1794</v>
      </c>
      <c r="B219" s="68">
        <v>11</v>
      </c>
      <c r="F219" s="78">
        <v>0</v>
      </c>
      <c r="G219" s="78">
        <v>0</v>
      </c>
      <c r="H219" s="78">
        <v>0</v>
      </c>
      <c r="I219" s="78">
        <v>0</v>
      </c>
      <c r="J219" s="78">
        <v>0</v>
      </c>
      <c r="K219" s="78">
        <f t="shared" si="3"/>
        <v>0</v>
      </c>
      <c r="L219" s="78">
        <f t="shared" si="3"/>
        <v>0</v>
      </c>
    </row>
    <row r="220" spans="1:12" hidden="1">
      <c r="A220" s="68">
        <v>1794</v>
      </c>
      <c r="B220" s="68">
        <v>12</v>
      </c>
      <c r="F220" s="78">
        <v>0</v>
      </c>
      <c r="G220" s="78">
        <v>0</v>
      </c>
      <c r="H220" s="78">
        <v>0</v>
      </c>
      <c r="I220" s="78">
        <v>80977059.340000004</v>
      </c>
      <c r="J220" s="78">
        <v>63450498.109999999</v>
      </c>
      <c r="K220" s="78">
        <f t="shared" si="3"/>
        <v>80977059.340000004</v>
      </c>
      <c r="L220" s="78">
        <f t="shared" si="3"/>
        <v>63450498.109999999</v>
      </c>
    </row>
    <row r="221" spans="1:12" hidden="1">
      <c r="A221" s="68">
        <v>1795</v>
      </c>
      <c r="B221" s="68">
        <v>1</v>
      </c>
      <c r="F221" s="78">
        <v>0</v>
      </c>
      <c r="G221" s="78">
        <v>0</v>
      </c>
      <c r="H221" s="78">
        <v>0</v>
      </c>
      <c r="I221" s="78">
        <v>0</v>
      </c>
      <c r="J221" s="78">
        <v>0</v>
      </c>
      <c r="K221" s="78">
        <f t="shared" si="3"/>
        <v>0</v>
      </c>
      <c r="L221" s="78">
        <f t="shared" si="3"/>
        <v>0</v>
      </c>
    </row>
    <row r="222" spans="1:12" hidden="1">
      <c r="A222" s="68">
        <v>1795</v>
      </c>
      <c r="B222" s="68">
        <v>2</v>
      </c>
      <c r="F222" s="78">
        <v>0</v>
      </c>
      <c r="G222" s="78">
        <v>0</v>
      </c>
      <c r="H222" s="78">
        <v>0</v>
      </c>
      <c r="I222" s="78">
        <v>0</v>
      </c>
      <c r="J222" s="78">
        <v>0</v>
      </c>
      <c r="K222" s="78">
        <f t="shared" si="3"/>
        <v>0</v>
      </c>
      <c r="L222" s="78">
        <f t="shared" si="3"/>
        <v>0</v>
      </c>
    </row>
    <row r="223" spans="1:12" hidden="1">
      <c r="A223" s="68">
        <v>1795</v>
      </c>
      <c r="B223" s="68">
        <v>3</v>
      </c>
      <c r="F223" s="78">
        <v>0</v>
      </c>
      <c r="G223" s="78">
        <v>0</v>
      </c>
      <c r="H223" s="78">
        <v>0</v>
      </c>
      <c r="I223" s="78">
        <v>81986447.290000007</v>
      </c>
      <c r="J223" s="78">
        <v>66877661.340000004</v>
      </c>
      <c r="K223" s="78">
        <f t="shared" si="3"/>
        <v>81986447.290000007</v>
      </c>
      <c r="L223" s="78">
        <f t="shared" si="3"/>
        <v>66877661.340000004</v>
      </c>
    </row>
    <row r="224" spans="1:12" hidden="1">
      <c r="A224" s="68">
        <v>1795</v>
      </c>
      <c r="B224" s="68">
        <v>4</v>
      </c>
      <c r="F224" s="78">
        <v>0</v>
      </c>
      <c r="G224" s="78">
        <v>0</v>
      </c>
      <c r="H224" s="78">
        <v>0</v>
      </c>
      <c r="I224" s="78">
        <v>0</v>
      </c>
      <c r="J224" s="78">
        <v>0</v>
      </c>
      <c r="K224" s="78">
        <f t="shared" si="3"/>
        <v>0</v>
      </c>
      <c r="L224" s="78">
        <f t="shared" si="3"/>
        <v>0</v>
      </c>
    </row>
    <row r="225" spans="1:12" hidden="1">
      <c r="A225" s="68">
        <v>1795</v>
      </c>
      <c r="B225" s="68">
        <v>5</v>
      </c>
      <c r="F225" s="78">
        <v>0</v>
      </c>
      <c r="G225" s="78">
        <v>0</v>
      </c>
      <c r="H225" s="78">
        <v>0</v>
      </c>
      <c r="I225" s="78">
        <v>0</v>
      </c>
      <c r="J225" s="78">
        <v>0</v>
      </c>
      <c r="K225" s="78">
        <f t="shared" si="3"/>
        <v>0</v>
      </c>
      <c r="L225" s="78">
        <f t="shared" si="3"/>
        <v>0</v>
      </c>
    </row>
    <row r="226" spans="1:12" hidden="1">
      <c r="A226" s="68">
        <v>1795</v>
      </c>
      <c r="B226" s="68">
        <v>6</v>
      </c>
      <c r="F226" s="78">
        <v>0</v>
      </c>
      <c r="G226" s="78">
        <v>0</v>
      </c>
      <c r="H226" s="78">
        <v>0</v>
      </c>
      <c r="I226" s="78">
        <v>84520735.239999995</v>
      </c>
      <c r="J226" s="78">
        <v>72181349.659999996</v>
      </c>
      <c r="K226" s="78">
        <f t="shared" si="3"/>
        <v>84520735.239999995</v>
      </c>
      <c r="L226" s="78">
        <f t="shared" si="3"/>
        <v>72181349.659999996</v>
      </c>
    </row>
    <row r="227" spans="1:12" hidden="1">
      <c r="A227" s="68">
        <v>1795</v>
      </c>
      <c r="B227" s="68">
        <v>7</v>
      </c>
      <c r="F227" s="78">
        <v>0</v>
      </c>
      <c r="G227" s="78">
        <v>0</v>
      </c>
      <c r="H227" s="78">
        <v>0</v>
      </c>
      <c r="I227" s="78">
        <v>0</v>
      </c>
      <c r="J227" s="78">
        <v>0</v>
      </c>
      <c r="K227" s="78">
        <f t="shared" si="3"/>
        <v>0</v>
      </c>
      <c r="L227" s="78">
        <f t="shared" si="3"/>
        <v>0</v>
      </c>
    </row>
    <row r="228" spans="1:12" hidden="1">
      <c r="A228" s="68">
        <v>1795</v>
      </c>
      <c r="B228" s="68">
        <v>8</v>
      </c>
      <c r="F228" s="78">
        <v>0</v>
      </c>
      <c r="G228" s="78">
        <v>0</v>
      </c>
      <c r="H228" s="78">
        <v>0</v>
      </c>
      <c r="I228" s="78">
        <v>0</v>
      </c>
      <c r="J228" s="78">
        <v>0</v>
      </c>
      <c r="K228" s="78">
        <f t="shared" si="3"/>
        <v>0</v>
      </c>
      <c r="L228" s="78">
        <f t="shared" si="3"/>
        <v>0</v>
      </c>
    </row>
    <row r="229" spans="1:12" hidden="1">
      <c r="A229" s="68">
        <v>1795</v>
      </c>
      <c r="B229" s="68">
        <v>9</v>
      </c>
      <c r="F229" s="78">
        <v>0</v>
      </c>
      <c r="G229" s="78">
        <v>0</v>
      </c>
      <c r="H229" s="78">
        <v>0</v>
      </c>
      <c r="I229" s="78">
        <v>85352006.879999995</v>
      </c>
      <c r="J229" s="78">
        <v>70917447.069999993</v>
      </c>
      <c r="K229" s="78">
        <f t="shared" si="3"/>
        <v>85352006.879999995</v>
      </c>
      <c r="L229" s="78">
        <f t="shared" si="3"/>
        <v>70917447.069999993</v>
      </c>
    </row>
    <row r="230" spans="1:12" hidden="1">
      <c r="A230" s="68">
        <v>1795</v>
      </c>
      <c r="B230" s="68">
        <v>10</v>
      </c>
      <c r="F230" s="78">
        <v>0</v>
      </c>
      <c r="G230" s="78">
        <v>0</v>
      </c>
      <c r="H230" s="78">
        <v>0</v>
      </c>
      <c r="I230" s="78">
        <v>0</v>
      </c>
      <c r="J230" s="78">
        <v>0</v>
      </c>
      <c r="K230" s="78">
        <f t="shared" si="3"/>
        <v>0</v>
      </c>
      <c r="L230" s="78">
        <f t="shared" si="3"/>
        <v>0</v>
      </c>
    </row>
    <row r="231" spans="1:12" hidden="1">
      <c r="A231" s="68">
        <v>1795</v>
      </c>
      <c r="B231" s="68">
        <v>11</v>
      </c>
      <c r="F231" s="78">
        <v>0</v>
      </c>
      <c r="G231" s="78">
        <v>0</v>
      </c>
      <c r="H231" s="78">
        <v>0</v>
      </c>
      <c r="I231" s="78">
        <v>0</v>
      </c>
      <c r="J231" s="78">
        <v>0</v>
      </c>
      <c r="K231" s="78">
        <f t="shared" si="3"/>
        <v>0</v>
      </c>
      <c r="L231" s="78">
        <f t="shared" si="3"/>
        <v>0</v>
      </c>
    </row>
    <row r="232" spans="1:12" hidden="1">
      <c r="A232" s="68">
        <v>1795</v>
      </c>
      <c r="B232" s="68">
        <v>12</v>
      </c>
      <c r="F232" s="78">
        <v>0</v>
      </c>
      <c r="G232" s="78">
        <v>0</v>
      </c>
      <c r="H232" s="78">
        <v>0</v>
      </c>
      <c r="I232" s="78">
        <v>83682609.819999993</v>
      </c>
      <c r="J232" s="78">
        <v>66084765.520000003</v>
      </c>
      <c r="K232" s="78">
        <f t="shared" si="3"/>
        <v>83682609.819999993</v>
      </c>
      <c r="L232" s="78">
        <f t="shared" si="3"/>
        <v>66084765.520000003</v>
      </c>
    </row>
    <row r="233" spans="1:12" hidden="1">
      <c r="A233" s="68">
        <v>1796</v>
      </c>
      <c r="B233" s="68">
        <v>1</v>
      </c>
      <c r="F233" s="78">
        <v>0</v>
      </c>
      <c r="G233" s="78">
        <v>0</v>
      </c>
      <c r="H233" s="78">
        <v>0</v>
      </c>
      <c r="I233" s="78">
        <v>0</v>
      </c>
      <c r="J233" s="78">
        <v>0</v>
      </c>
      <c r="K233" s="78">
        <f t="shared" si="3"/>
        <v>0</v>
      </c>
      <c r="L233" s="78">
        <f t="shared" si="3"/>
        <v>0</v>
      </c>
    </row>
    <row r="234" spans="1:12" hidden="1">
      <c r="A234" s="68">
        <v>1796</v>
      </c>
      <c r="B234" s="68">
        <v>2</v>
      </c>
      <c r="F234" s="78">
        <v>0</v>
      </c>
      <c r="G234" s="78">
        <v>0</v>
      </c>
      <c r="H234" s="78">
        <v>0</v>
      </c>
      <c r="I234" s="78">
        <v>0</v>
      </c>
      <c r="J234" s="78">
        <v>0</v>
      </c>
      <c r="K234" s="78">
        <f t="shared" si="3"/>
        <v>0</v>
      </c>
      <c r="L234" s="78">
        <f t="shared" si="3"/>
        <v>0</v>
      </c>
    </row>
    <row r="235" spans="1:12" hidden="1">
      <c r="A235" s="68">
        <v>1796</v>
      </c>
      <c r="B235" s="68">
        <v>3</v>
      </c>
      <c r="F235" s="78">
        <v>0</v>
      </c>
      <c r="G235" s="78">
        <v>0</v>
      </c>
      <c r="H235" s="78">
        <v>0</v>
      </c>
      <c r="I235" s="78">
        <v>83614557.010000005</v>
      </c>
      <c r="J235" s="78">
        <v>66371301</v>
      </c>
      <c r="K235" s="78">
        <f t="shared" si="3"/>
        <v>83614557.010000005</v>
      </c>
      <c r="L235" s="78">
        <f t="shared" si="3"/>
        <v>66371301</v>
      </c>
    </row>
    <row r="236" spans="1:12" hidden="1">
      <c r="A236" s="68">
        <v>1796</v>
      </c>
      <c r="B236" s="68">
        <v>4</v>
      </c>
      <c r="F236" s="78">
        <v>0</v>
      </c>
      <c r="G236" s="78">
        <v>0</v>
      </c>
      <c r="H236" s="78">
        <v>0</v>
      </c>
      <c r="I236" s="78">
        <v>0</v>
      </c>
      <c r="J236" s="78">
        <v>0</v>
      </c>
      <c r="K236" s="78">
        <f t="shared" si="3"/>
        <v>0</v>
      </c>
      <c r="L236" s="78">
        <f t="shared" si="3"/>
        <v>0</v>
      </c>
    </row>
    <row r="237" spans="1:12" hidden="1">
      <c r="A237" s="68">
        <v>1796</v>
      </c>
      <c r="B237" s="68">
        <v>5</v>
      </c>
      <c r="F237" s="78">
        <v>0</v>
      </c>
      <c r="G237" s="78">
        <v>0</v>
      </c>
      <c r="H237" s="78">
        <v>0</v>
      </c>
      <c r="I237" s="78">
        <v>0</v>
      </c>
      <c r="J237" s="78">
        <v>0</v>
      </c>
      <c r="K237" s="78">
        <f t="shared" si="3"/>
        <v>0</v>
      </c>
      <c r="L237" s="78">
        <f t="shared" si="3"/>
        <v>0</v>
      </c>
    </row>
    <row r="238" spans="1:12" hidden="1">
      <c r="A238" s="68">
        <v>1796</v>
      </c>
      <c r="B238" s="68">
        <v>6</v>
      </c>
      <c r="F238" s="78">
        <v>0</v>
      </c>
      <c r="G238" s="78">
        <v>0</v>
      </c>
      <c r="H238" s="78">
        <v>0</v>
      </c>
      <c r="I238" s="78">
        <v>83549652.469999999</v>
      </c>
      <c r="J238" s="78">
        <v>65477350.950000003</v>
      </c>
      <c r="K238" s="78">
        <f t="shared" si="3"/>
        <v>83549652.469999999</v>
      </c>
      <c r="L238" s="78">
        <f t="shared" si="3"/>
        <v>65477350.950000003</v>
      </c>
    </row>
    <row r="239" spans="1:12" hidden="1">
      <c r="A239" s="68">
        <v>1796</v>
      </c>
      <c r="B239" s="68">
        <v>7</v>
      </c>
      <c r="F239" s="78">
        <v>0</v>
      </c>
      <c r="G239" s="78">
        <v>0</v>
      </c>
      <c r="H239" s="78">
        <v>0</v>
      </c>
      <c r="I239" s="78">
        <v>0</v>
      </c>
      <c r="J239" s="78">
        <v>0</v>
      </c>
      <c r="K239" s="78">
        <f t="shared" si="3"/>
        <v>0</v>
      </c>
      <c r="L239" s="78">
        <f t="shared" si="3"/>
        <v>0</v>
      </c>
    </row>
    <row r="240" spans="1:12" hidden="1">
      <c r="A240" s="68">
        <v>1796</v>
      </c>
      <c r="B240" s="68">
        <v>8</v>
      </c>
      <c r="F240" s="78">
        <v>0</v>
      </c>
      <c r="G240" s="78">
        <v>0</v>
      </c>
      <c r="H240" s="78">
        <v>0</v>
      </c>
      <c r="I240" s="78">
        <v>0</v>
      </c>
      <c r="J240" s="78">
        <v>0</v>
      </c>
      <c r="K240" s="78">
        <f t="shared" si="3"/>
        <v>0</v>
      </c>
      <c r="L240" s="78">
        <f t="shared" si="3"/>
        <v>0</v>
      </c>
    </row>
    <row r="241" spans="1:12" hidden="1">
      <c r="A241" s="68">
        <v>1796</v>
      </c>
      <c r="B241" s="68">
        <v>9</v>
      </c>
      <c r="F241" s="78">
        <v>0</v>
      </c>
      <c r="G241" s="78">
        <v>0</v>
      </c>
      <c r="H241" s="78">
        <v>0</v>
      </c>
      <c r="I241" s="78">
        <v>83089740.099999994</v>
      </c>
      <c r="J241" s="78">
        <v>64622289.210000001</v>
      </c>
      <c r="K241" s="78">
        <f t="shared" si="3"/>
        <v>83089740.099999994</v>
      </c>
      <c r="L241" s="78">
        <f t="shared" si="3"/>
        <v>64622289.210000001</v>
      </c>
    </row>
    <row r="242" spans="1:12" hidden="1">
      <c r="A242" s="68">
        <v>1796</v>
      </c>
      <c r="B242" s="68">
        <v>10</v>
      </c>
      <c r="F242" s="78">
        <v>0</v>
      </c>
      <c r="G242" s="78">
        <v>0</v>
      </c>
      <c r="H242" s="78">
        <v>0</v>
      </c>
      <c r="I242" s="78">
        <v>0</v>
      </c>
      <c r="J242" s="78">
        <v>0</v>
      </c>
      <c r="K242" s="78">
        <f t="shared" si="3"/>
        <v>0</v>
      </c>
      <c r="L242" s="78">
        <f t="shared" si="3"/>
        <v>0</v>
      </c>
    </row>
    <row r="243" spans="1:12" hidden="1">
      <c r="A243" s="68">
        <v>1796</v>
      </c>
      <c r="B243" s="68">
        <v>11</v>
      </c>
      <c r="F243" s="78">
        <v>0</v>
      </c>
      <c r="G243" s="78">
        <v>0</v>
      </c>
      <c r="H243" s="78">
        <v>0</v>
      </c>
      <c r="I243" s="78">
        <v>0</v>
      </c>
      <c r="J243" s="78">
        <v>0</v>
      </c>
      <c r="K243" s="78">
        <f t="shared" si="3"/>
        <v>0</v>
      </c>
      <c r="L243" s="78">
        <f t="shared" si="3"/>
        <v>0</v>
      </c>
    </row>
    <row r="244" spans="1:12" hidden="1">
      <c r="A244" s="68">
        <v>1796</v>
      </c>
      <c r="B244" s="68">
        <v>12</v>
      </c>
      <c r="F244" s="78">
        <v>0</v>
      </c>
      <c r="G244" s="78">
        <v>0</v>
      </c>
      <c r="H244" s="78">
        <v>0</v>
      </c>
      <c r="I244" s="78">
        <v>81485544.430000007</v>
      </c>
      <c r="J244" s="78">
        <v>60884356.960000001</v>
      </c>
      <c r="K244" s="78">
        <f t="shared" si="3"/>
        <v>81485544.430000007</v>
      </c>
      <c r="L244" s="78">
        <f t="shared" si="3"/>
        <v>60884356.960000001</v>
      </c>
    </row>
    <row r="245" spans="1:12" hidden="1">
      <c r="A245" s="68">
        <v>1797</v>
      </c>
      <c r="B245" s="68">
        <v>1</v>
      </c>
      <c r="F245" s="78">
        <v>0</v>
      </c>
      <c r="G245" s="78">
        <v>0</v>
      </c>
      <c r="H245" s="78">
        <v>0</v>
      </c>
      <c r="I245" s="78">
        <v>0</v>
      </c>
      <c r="J245" s="78">
        <v>0</v>
      </c>
      <c r="K245" s="78">
        <f t="shared" si="3"/>
        <v>0</v>
      </c>
      <c r="L245" s="78">
        <f t="shared" si="3"/>
        <v>0</v>
      </c>
    </row>
    <row r="246" spans="1:12" hidden="1">
      <c r="A246" s="68">
        <v>1797</v>
      </c>
      <c r="B246" s="68">
        <v>2</v>
      </c>
      <c r="F246" s="78">
        <v>0</v>
      </c>
      <c r="G246" s="78">
        <v>0</v>
      </c>
      <c r="H246" s="78">
        <v>0</v>
      </c>
      <c r="I246" s="78">
        <v>0</v>
      </c>
      <c r="J246" s="78">
        <v>0</v>
      </c>
      <c r="K246" s="78">
        <f t="shared" si="3"/>
        <v>0</v>
      </c>
      <c r="L246" s="78">
        <f t="shared" si="3"/>
        <v>0</v>
      </c>
    </row>
    <row r="247" spans="1:12" hidden="1">
      <c r="A247" s="68">
        <v>1797</v>
      </c>
      <c r="B247" s="68">
        <v>3</v>
      </c>
      <c r="F247" s="78">
        <v>0</v>
      </c>
      <c r="G247" s="78">
        <v>0</v>
      </c>
      <c r="H247" s="78">
        <v>0</v>
      </c>
      <c r="I247" s="78">
        <v>81472517.689999998</v>
      </c>
      <c r="J247" s="78">
        <v>60649524.219999999</v>
      </c>
      <c r="K247" s="78">
        <f t="shared" si="3"/>
        <v>81472517.689999998</v>
      </c>
      <c r="L247" s="78">
        <f t="shared" si="3"/>
        <v>60649524.219999999</v>
      </c>
    </row>
    <row r="248" spans="1:12" hidden="1">
      <c r="A248" s="68">
        <v>1797</v>
      </c>
      <c r="B248" s="68">
        <v>4</v>
      </c>
      <c r="F248" s="78">
        <v>0</v>
      </c>
      <c r="G248" s="78">
        <v>0</v>
      </c>
      <c r="H248" s="78">
        <v>0</v>
      </c>
      <c r="I248" s="78">
        <v>0</v>
      </c>
      <c r="J248" s="78">
        <v>0</v>
      </c>
      <c r="K248" s="78">
        <f t="shared" si="3"/>
        <v>0</v>
      </c>
      <c r="L248" s="78">
        <f t="shared" si="3"/>
        <v>0</v>
      </c>
    </row>
    <row r="249" spans="1:12" hidden="1">
      <c r="A249" s="68">
        <v>1797</v>
      </c>
      <c r="B249" s="68">
        <v>5</v>
      </c>
      <c r="F249" s="78">
        <v>0</v>
      </c>
      <c r="G249" s="78">
        <v>0</v>
      </c>
      <c r="H249" s="78">
        <v>0</v>
      </c>
      <c r="I249" s="78">
        <v>0</v>
      </c>
      <c r="J249" s="78">
        <v>0</v>
      </c>
      <c r="K249" s="78">
        <f t="shared" si="3"/>
        <v>0</v>
      </c>
      <c r="L249" s="78">
        <f t="shared" si="3"/>
        <v>0</v>
      </c>
    </row>
    <row r="250" spans="1:12" hidden="1">
      <c r="A250" s="68">
        <v>1797</v>
      </c>
      <c r="B250" s="68">
        <v>6</v>
      </c>
      <c r="F250" s="78">
        <v>0</v>
      </c>
      <c r="G250" s="78">
        <v>0</v>
      </c>
      <c r="H250" s="78">
        <v>0</v>
      </c>
      <c r="I250" s="78">
        <v>81148090.939999998</v>
      </c>
      <c r="J250" s="78">
        <v>61928552.229999997</v>
      </c>
      <c r="K250" s="78">
        <f t="shared" si="3"/>
        <v>81148090.939999998</v>
      </c>
      <c r="L250" s="78">
        <f t="shared" si="3"/>
        <v>61928552.229999997</v>
      </c>
    </row>
    <row r="251" spans="1:12" hidden="1">
      <c r="A251" s="68">
        <v>1797</v>
      </c>
      <c r="B251" s="68">
        <v>7</v>
      </c>
      <c r="F251" s="78">
        <v>0</v>
      </c>
      <c r="G251" s="78">
        <v>0</v>
      </c>
      <c r="H251" s="78">
        <v>0</v>
      </c>
      <c r="I251" s="78">
        <v>0</v>
      </c>
      <c r="J251" s="78">
        <v>0</v>
      </c>
      <c r="K251" s="78">
        <f t="shared" si="3"/>
        <v>0</v>
      </c>
      <c r="L251" s="78">
        <f t="shared" si="3"/>
        <v>0</v>
      </c>
    </row>
    <row r="252" spans="1:12" hidden="1">
      <c r="A252" s="68">
        <v>1797</v>
      </c>
      <c r="B252" s="68">
        <v>8</v>
      </c>
      <c r="F252" s="78">
        <v>0</v>
      </c>
      <c r="G252" s="78">
        <v>0</v>
      </c>
      <c r="H252" s="78">
        <v>0</v>
      </c>
      <c r="I252" s="78">
        <v>0</v>
      </c>
      <c r="J252" s="78">
        <v>0</v>
      </c>
      <c r="K252" s="78">
        <f t="shared" si="3"/>
        <v>0</v>
      </c>
      <c r="L252" s="78">
        <f t="shared" si="3"/>
        <v>0</v>
      </c>
    </row>
    <row r="253" spans="1:12" hidden="1">
      <c r="A253" s="68">
        <v>1797</v>
      </c>
      <c r="B253" s="68">
        <v>9</v>
      </c>
      <c r="F253" s="78">
        <v>0</v>
      </c>
      <c r="G253" s="78">
        <v>0</v>
      </c>
      <c r="H253" s="78">
        <v>0</v>
      </c>
      <c r="I253" s="78">
        <v>81135064.189999998</v>
      </c>
      <c r="J253" s="78">
        <v>61920699.909999996</v>
      </c>
      <c r="K253" s="78">
        <f t="shared" si="3"/>
        <v>81135064.189999998</v>
      </c>
      <c r="L253" s="78">
        <f t="shared" si="3"/>
        <v>61920699.909999996</v>
      </c>
    </row>
    <row r="254" spans="1:12" hidden="1">
      <c r="A254" s="68">
        <v>1797</v>
      </c>
      <c r="B254" s="68">
        <v>10</v>
      </c>
      <c r="F254" s="78">
        <v>0</v>
      </c>
      <c r="G254" s="78">
        <v>0</v>
      </c>
      <c r="H254" s="78">
        <v>0</v>
      </c>
      <c r="I254" s="78">
        <v>0</v>
      </c>
      <c r="J254" s="78">
        <v>0</v>
      </c>
      <c r="K254" s="78">
        <f t="shared" si="3"/>
        <v>0</v>
      </c>
      <c r="L254" s="78">
        <f t="shared" si="3"/>
        <v>0</v>
      </c>
    </row>
    <row r="255" spans="1:12" hidden="1">
      <c r="A255" s="68">
        <v>1797</v>
      </c>
      <c r="B255" s="68">
        <v>11</v>
      </c>
      <c r="F255" s="78">
        <v>0</v>
      </c>
      <c r="G255" s="78">
        <v>0</v>
      </c>
      <c r="H255" s="78">
        <v>0</v>
      </c>
      <c r="I255" s="78">
        <v>0</v>
      </c>
      <c r="J255" s="78">
        <v>0</v>
      </c>
      <c r="K255" s="78">
        <f t="shared" si="3"/>
        <v>0</v>
      </c>
      <c r="L255" s="78">
        <f t="shared" si="3"/>
        <v>0</v>
      </c>
    </row>
    <row r="256" spans="1:12" hidden="1">
      <c r="A256" s="68">
        <v>1797</v>
      </c>
      <c r="B256" s="68">
        <v>12</v>
      </c>
      <c r="F256" s="78">
        <v>0</v>
      </c>
      <c r="G256" s="78">
        <v>0</v>
      </c>
      <c r="H256" s="78">
        <v>0</v>
      </c>
      <c r="I256" s="78">
        <v>79209372.689999998</v>
      </c>
      <c r="J256" s="78">
        <v>60506323.07</v>
      </c>
      <c r="K256" s="78">
        <f t="shared" si="3"/>
        <v>79209372.689999998</v>
      </c>
      <c r="L256" s="78">
        <f t="shared" si="3"/>
        <v>60506323.07</v>
      </c>
    </row>
    <row r="257" spans="1:12" hidden="1">
      <c r="A257" s="68">
        <v>1798</v>
      </c>
      <c r="B257" s="68">
        <v>1</v>
      </c>
      <c r="F257" s="78">
        <v>0</v>
      </c>
      <c r="G257" s="78">
        <v>0</v>
      </c>
      <c r="H257" s="78">
        <v>0</v>
      </c>
      <c r="I257" s="78">
        <v>0</v>
      </c>
      <c r="J257" s="78">
        <v>0</v>
      </c>
      <c r="K257" s="78">
        <f t="shared" si="3"/>
        <v>0</v>
      </c>
      <c r="L257" s="78">
        <f t="shared" si="3"/>
        <v>0</v>
      </c>
    </row>
    <row r="258" spans="1:12" hidden="1">
      <c r="A258" s="68">
        <v>1798</v>
      </c>
      <c r="B258" s="68">
        <v>2</v>
      </c>
      <c r="F258" s="78">
        <v>0</v>
      </c>
      <c r="G258" s="78">
        <v>0</v>
      </c>
      <c r="H258" s="78">
        <v>0</v>
      </c>
      <c r="I258" s="78">
        <v>0</v>
      </c>
      <c r="J258" s="78">
        <v>0</v>
      </c>
      <c r="K258" s="78">
        <f t="shared" si="3"/>
        <v>0</v>
      </c>
      <c r="L258" s="78">
        <f t="shared" si="3"/>
        <v>0</v>
      </c>
    </row>
    <row r="259" spans="1:12" hidden="1">
      <c r="A259" s="68">
        <v>1798</v>
      </c>
      <c r="B259" s="68">
        <v>3</v>
      </c>
      <c r="F259" s="78">
        <v>0</v>
      </c>
      <c r="G259" s="78">
        <v>0</v>
      </c>
      <c r="H259" s="78">
        <v>0</v>
      </c>
      <c r="I259" s="78">
        <v>79172133.780000001</v>
      </c>
      <c r="J259" s="78">
        <v>59356388.600000001</v>
      </c>
      <c r="K259" s="78">
        <f t="shared" si="3"/>
        <v>79172133.780000001</v>
      </c>
      <c r="L259" s="78">
        <f t="shared" si="3"/>
        <v>59356388.600000001</v>
      </c>
    </row>
    <row r="260" spans="1:12" hidden="1">
      <c r="A260" s="68">
        <v>1798</v>
      </c>
      <c r="B260" s="68">
        <v>4</v>
      </c>
      <c r="F260" s="78">
        <v>0</v>
      </c>
      <c r="G260" s="78">
        <v>0</v>
      </c>
      <c r="H260" s="78">
        <v>0</v>
      </c>
      <c r="I260" s="78">
        <v>0</v>
      </c>
      <c r="J260" s="78">
        <v>0</v>
      </c>
      <c r="K260" s="78">
        <f t="shared" ref="K260:L323" si="4">+I260</f>
        <v>0</v>
      </c>
      <c r="L260" s="78">
        <f t="shared" si="4"/>
        <v>0</v>
      </c>
    </row>
    <row r="261" spans="1:12" hidden="1">
      <c r="A261" s="68">
        <v>1798</v>
      </c>
      <c r="B261" s="68">
        <v>5</v>
      </c>
      <c r="F261" s="78">
        <v>0</v>
      </c>
      <c r="G261" s="78">
        <v>0</v>
      </c>
      <c r="H261" s="78">
        <v>0</v>
      </c>
      <c r="I261" s="78">
        <v>0</v>
      </c>
      <c r="J261" s="78">
        <v>0</v>
      </c>
      <c r="K261" s="78">
        <f t="shared" si="4"/>
        <v>0</v>
      </c>
      <c r="L261" s="78">
        <f t="shared" si="4"/>
        <v>0</v>
      </c>
    </row>
    <row r="262" spans="1:12" hidden="1">
      <c r="A262" s="68">
        <v>1798</v>
      </c>
      <c r="B262" s="68">
        <v>6</v>
      </c>
      <c r="F262" s="78">
        <v>0</v>
      </c>
      <c r="G262" s="78">
        <v>0</v>
      </c>
      <c r="H262" s="78">
        <v>0</v>
      </c>
      <c r="I262" s="78">
        <v>79074746</v>
      </c>
      <c r="J262" s="78">
        <v>55457252.700000003</v>
      </c>
      <c r="K262" s="78">
        <f t="shared" si="4"/>
        <v>79074746</v>
      </c>
      <c r="L262" s="78">
        <f t="shared" si="4"/>
        <v>55457252.700000003</v>
      </c>
    </row>
    <row r="263" spans="1:12" hidden="1">
      <c r="A263" s="68">
        <v>1798</v>
      </c>
      <c r="B263" s="68">
        <v>7</v>
      </c>
      <c r="F263" s="78">
        <v>0</v>
      </c>
      <c r="G263" s="78">
        <v>0</v>
      </c>
      <c r="H263" s="78">
        <v>0</v>
      </c>
      <c r="I263" s="78">
        <v>0</v>
      </c>
      <c r="J263" s="78">
        <v>0</v>
      </c>
      <c r="K263" s="78">
        <f t="shared" si="4"/>
        <v>0</v>
      </c>
      <c r="L263" s="78">
        <f t="shared" si="4"/>
        <v>0</v>
      </c>
    </row>
    <row r="264" spans="1:12" hidden="1">
      <c r="A264" s="68">
        <v>1798</v>
      </c>
      <c r="B264" s="68">
        <v>8</v>
      </c>
      <c r="F264" s="78">
        <v>0</v>
      </c>
      <c r="G264" s="78">
        <v>0</v>
      </c>
      <c r="H264" s="78">
        <v>0</v>
      </c>
      <c r="I264" s="78">
        <v>0</v>
      </c>
      <c r="J264" s="78">
        <v>0</v>
      </c>
      <c r="K264" s="78">
        <f t="shared" si="4"/>
        <v>0</v>
      </c>
      <c r="L264" s="78">
        <f t="shared" si="4"/>
        <v>0</v>
      </c>
    </row>
    <row r="265" spans="1:12" hidden="1">
      <c r="A265" s="68">
        <v>1798</v>
      </c>
      <c r="B265" s="68">
        <v>9</v>
      </c>
      <c r="F265" s="78">
        <v>0</v>
      </c>
      <c r="G265" s="78">
        <v>0</v>
      </c>
      <c r="H265" s="78">
        <v>0</v>
      </c>
      <c r="I265" s="78">
        <v>79081669.780000001</v>
      </c>
      <c r="J265" s="78">
        <v>55000605.229999997</v>
      </c>
      <c r="K265" s="78">
        <f t="shared" si="4"/>
        <v>79081669.780000001</v>
      </c>
      <c r="L265" s="78">
        <f t="shared" si="4"/>
        <v>55000605.229999997</v>
      </c>
    </row>
    <row r="266" spans="1:12" hidden="1">
      <c r="A266" s="68">
        <v>1798</v>
      </c>
      <c r="B266" s="68">
        <v>10</v>
      </c>
      <c r="F266" s="78">
        <v>0</v>
      </c>
      <c r="G266" s="78">
        <v>0</v>
      </c>
      <c r="H266" s="78">
        <v>0</v>
      </c>
      <c r="I266" s="78">
        <v>0</v>
      </c>
      <c r="J266" s="78">
        <v>0</v>
      </c>
      <c r="K266" s="78">
        <f t="shared" si="4"/>
        <v>0</v>
      </c>
      <c r="L266" s="78">
        <f t="shared" si="4"/>
        <v>0</v>
      </c>
    </row>
    <row r="267" spans="1:12" hidden="1">
      <c r="A267" s="68">
        <v>1798</v>
      </c>
      <c r="B267" s="68">
        <v>11</v>
      </c>
      <c r="F267" s="78">
        <v>0</v>
      </c>
      <c r="G267" s="78">
        <v>0</v>
      </c>
      <c r="H267" s="78">
        <v>0</v>
      </c>
      <c r="I267" s="78">
        <v>0</v>
      </c>
      <c r="J267" s="78">
        <v>0</v>
      </c>
      <c r="K267" s="78">
        <f t="shared" si="4"/>
        <v>0</v>
      </c>
      <c r="L267" s="78">
        <f t="shared" si="4"/>
        <v>0</v>
      </c>
    </row>
    <row r="268" spans="1:12" hidden="1">
      <c r="A268" s="68">
        <v>1798</v>
      </c>
      <c r="B268" s="68">
        <v>12</v>
      </c>
      <c r="F268" s="78">
        <v>0</v>
      </c>
      <c r="G268" s="78">
        <v>0</v>
      </c>
      <c r="H268" s="78">
        <v>0</v>
      </c>
      <c r="I268" s="78">
        <v>78393619.519999996</v>
      </c>
      <c r="J268" s="78">
        <v>59333307.140000001</v>
      </c>
      <c r="K268" s="78">
        <f t="shared" si="4"/>
        <v>78393619.519999996</v>
      </c>
      <c r="L268" s="78">
        <f t="shared" si="4"/>
        <v>59333307.140000001</v>
      </c>
    </row>
    <row r="269" spans="1:12" hidden="1">
      <c r="A269" s="68">
        <v>1799</v>
      </c>
      <c r="B269" s="68">
        <v>1</v>
      </c>
      <c r="F269" s="78">
        <v>0</v>
      </c>
      <c r="G269" s="78">
        <v>0</v>
      </c>
      <c r="H269" s="78">
        <v>0</v>
      </c>
      <c r="I269" s="78">
        <v>0</v>
      </c>
      <c r="J269" s="78">
        <v>0</v>
      </c>
      <c r="K269" s="78">
        <f t="shared" si="4"/>
        <v>0</v>
      </c>
      <c r="L269" s="78">
        <f t="shared" si="4"/>
        <v>0</v>
      </c>
    </row>
    <row r="270" spans="1:12" hidden="1">
      <c r="A270" s="68">
        <v>1799</v>
      </c>
      <c r="B270" s="68">
        <v>2</v>
      </c>
      <c r="F270" s="78">
        <v>0</v>
      </c>
      <c r="G270" s="78">
        <v>0</v>
      </c>
      <c r="H270" s="78">
        <v>0</v>
      </c>
      <c r="I270" s="78">
        <v>0</v>
      </c>
      <c r="J270" s="78">
        <v>0</v>
      </c>
      <c r="K270" s="78">
        <f t="shared" si="4"/>
        <v>0</v>
      </c>
      <c r="L270" s="78">
        <f t="shared" si="4"/>
        <v>0</v>
      </c>
    </row>
    <row r="271" spans="1:12" hidden="1">
      <c r="A271" s="68">
        <v>1799</v>
      </c>
      <c r="B271" s="68">
        <v>3</v>
      </c>
      <c r="F271" s="78">
        <v>0</v>
      </c>
      <c r="G271" s="78">
        <v>0</v>
      </c>
      <c r="H271" s="78">
        <v>0</v>
      </c>
      <c r="I271" s="78">
        <v>78978285.989999995</v>
      </c>
      <c r="J271" s="78">
        <v>59152375.18</v>
      </c>
      <c r="K271" s="78">
        <f t="shared" si="4"/>
        <v>78978285.989999995</v>
      </c>
      <c r="L271" s="78">
        <f t="shared" si="4"/>
        <v>59152375.18</v>
      </c>
    </row>
    <row r="272" spans="1:12" hidden="1">
      <c r="A272" s="68">
        <v>1799</v>
      </c>
      <c r="B272" s="68">
        <v>4</v>
      </c>
      <c r="F272" s="78">
        <v>0</v>
      </c>
      <c r="G272" s="78">
        <v>0</v>
      </c>
      <c r="H272" s="78">
        <v>0</v>
      </c>
      <c r="I272" s="78">
        <v>0</v>
      </c>
      <c r="J272" s="78">
        <v>0</v>
      </c>
      <c r="K272" s="78">
        <f t="shared" si="4"/>
        <v>0</v>
      </c>
      <c r="L272" s="78">
        <f t="shared" si="4"/>
        <v>0</v>
      </c>
    </row>
    <row r="273" spans="1:12" hidden="1">
      <c r="A273" s="68">
        <v>1799</v>
      </c>
      <c r="B273" s="68">
        <v>5</v>
      </c>
      <c r="F273" s="78">
        <v>0</v>
      </c>
      <c r="G273" s="78">
        <v>0</v>
      </c>
      <c r="H273" s="78">
        <v>0</v>
      </c>
      <c r="I273" s="78">
        <v>0</v>
      </c>
      <c r="J273" s="78">
        <v>0</v>
      </c>
      <c r="K273" s="78">
        <f t="shared" si="4"/>
        <v>0</v>
      </c>
      <c r="L273" s="78">
        <f t="shared" si="4"/>
        <v>0</v>
      </c>
    </row>
    <row r="274" spans="1:12" hidden="1">
      <c r="A274" s="68">
        <v>1799</v>
      </c>
      <c r="B274" s="68">
        <v>6</v>
      </c>
      <c r="F274" s="78">
        <v>0</v>
      </c>
      <c r="G274" s="78">
        <v>0</v>
      </c>
      <c r="H274" s="78">
        <v>0</v>
      </c>
      <c r="I274" s="78">
        <v>80912277.459999993</v>
      </c>
      <c r="J274" s="78">
        <v>60158819.060000002</v>
      </c>
      <c r="K274" s="78">
        <f t="shared" si="4"/>
        <v>80912277.459999993</v>
      </c>
      <c r="L274" s="78">
        <f t="shared" si="4"/>
        <v>60158819.060000002</v>
      </c>
    </row>
    <row r="275" spans="1:12" hidden="1">
      <c r="A275" s="68">
        <v>1799</v>
      </c>
      <c r="B275" s="68">
        <v>7</v>
      </c>
      <c r="F275" s="78">
        <v>0</v>
      </c>
      <c r="G275" s="78">
        <v>0</v>
      </c>
      <c r="H275" s="78">
        <v>0</v>
      </c>
      <c r="I275" s="78">
        <v>0</v>
      </c>
      <c r="J275" s="78">
        <v>0</v>
      </c>
      <c r="K275" s="78">
        <f t="shared" si="4"/>
        <v>0</v>
      </c>
      <c r="L275" s="78">
        <f t="shared" si="4"/>
        <v>0</v>
      </c>
    </row>
    <row r="276" spans="1:12" hidden="1">
      <c r="A276" s="68">
        <v>1799</v>
      </c>
      <c r="B276" s="68">
        <v>8</v>
      </c>
      <c r="F276" s="78">
        <v>0</v>
      </c>
      <c r="G276" s="78">
        <v>0</v>
      </c>
      <c r="H276" s="78">
        <v>0</v>
      </c>
      <c r="I276" s="78">
        <v>0</v>
      </c>
      <c r="J276" s="78">
        <v>0</v>
      </c>
      <c r="K276" s="78">
        <f t="shared" si="4"/>
        <v>0</v>
      </c>
      <c r="L276" s="78">
        <f t="shared" si="4"/>
        <v>0</v>
      </c>
    </row>
    <row r="277" spans="1:12" hidden="1">
      <c r="A277" s="68">
        <v>1799</v>
      </c>
      <c r="B277" s="68">
        <v>9</v>
      </c>
      <c r="F277" s="78">
        <v>0</v>
      </c>
      <c r="G277" s="78">
        <v>0</v>
      </c>
      <c r="H277" s="78">
        <v>0</v>
      </c>
      <c r="I277" s="78">
        <v>82218768.939999998</v>
      </c>
      <c r="J277" s="78">
        <v>61400049.189999998</v>
      </c>
      <c r="K277" s="78">
        <f t="shared" si="4"/>
        <v>82218768.939999998</v>
      </c>
      <c r="L277" s="78">
        <f t="shared" si="4"/>
        <v>61400049.189999998</v>
      </c>
    </row>
    <row r="278" spans="1:12" hidden="1">
      <c r="A278" s="68">
        <v>1799</v>
      </c>
      <c r="B278" s="68">
        <v>10</v>
      </c>
      <c r="F278" s="78">
        <v>0</v>
      </c>
      <c r="G278" s="78">
        <v>0</v>
      </c>
      <c r="H278" s="78">
        <v>0</v>
      </c>
      <c r="I278" s="78">
        <v>0</v>
      </c>
      <c r="J278" s="78">
        <v>0</v>
      </c>
      <c r="K278" s="78">
        <f t="shared" si="4"/>
        <v>0</v>
      </c>
      <c r="L278" s="78">
        <f t="shared" si="4"/>
        <v>0</v>
      </c>
    </row>
    <row r="279" spans="1:12" hidden="1">
      <c r="A279" s="68">
        <v>1799</v>
      </c>
      <c r="B279" s="68">
        <v>11</v>
      </c>
      <c r="F279" s="78">
        <v>0</v>
      </c>
      <c r="G279" s="78">
        <v>0</v>
      </c>
      <c r="H279" s="78">
        <v>0</v>
      </c>
      <c r="I279" s="78">
        <v>0</v>
      </c>
      <c r="J279" s="78">
        <v>0</v>
      </c>
      <c r="K279" s="78">
        <f t="shared" si="4"/>
        <v>0</v>
      </c>
      <c r="L279" s="78">
        <f t="shared" si="4"/>
        <v>0</v>
      </c>
    </row>
    <row r="280" spans="1:12" hidden="1">
      <c r="A280" s="68">
        <v>1799</v>
      </c>
      <c r="B280" s="68">
        <v>12</v>
      </c>
      <c r="F280" s="78">
        <v>0</v>
      </c>
      <c r="G280" s="78">
        <v>0</v>
      </c>
      <c r="H280" s="78">
        <v>0</v>
      </c>
      <c r="I280" s="78">
        <v>82328549.200000003</v>
      </c>
      <c r="J280" s="78">
        <v>63074521.100000001</v>
      </c>
      <c r="K280" s="78">
        <f t="shared" si="4"/>
        <v>82328549.200000003</v>
      </c>
      <c r="L280" s="78">
        <f t="shared" si="4"/>
        <v>63074521.100000001</v>
      </c>
    </row>
    <row r="281" spans="1:12" hidden="1">
      <c r="A281" s="68">
        <v>1800</v>
      </c>
      <c r="B281" s="68">
        <v>1</v>
      </c>
      <c r="F281" s="78">
        <v>0</v>
      </c>
      <c r="G281" s="78">
        <v>0</v>
      </c>
      <c r="H281" s="78">
        <v>0</v>
      </c>
      <c r="I281" s="78">
        <v>0</v>
      </c>
      <c r="J281" s="78">
        <v>0</v>
      </c>
      <c r="K281" s="78">
        <f t="shared" si="4"/>
        <v>0</v>
      </c>
      <c r="L281" s="78">
        <f t="shared" si="4"/>
        <v>0</v>
      </c>
    </row>
    <row r="282" spans="1:12" hidden="1">
      <c r="A282" s="68">
        <v>1800</v>
      </c>
      <c r="B282" s="68">
        <v>2</v>
      </c>
      <c r="F282" s="78">
        <v>0</v>
      </c>
      <c r="G282" s="78">
        <v>0</v>
      </c>
      <c r="H282" s="78">
        <v>0</v>
      </c>
      <c r="I282" s="78">
        <v>0</v>
      </c>
      <c r="J282" s="78">
        <v>0</v>
      </c>
      <c r="K282" s="78">
        <f t="shared" si="4"/>
        <v>0</v>
      </c>
      <c r="L282" s="78">
        <f t="shared" si="4"/>
        <v>0</v>
      </c>
    </row>
    <row r="283" spans="1:12" hidden="1">
      <c r="A283" s="68">
        <v>1800</v>
      </c>
      <c r="B283" s="68">
        <v>3</v>
      </c>
      <c r="F283" s="78">
        <v>0</v>
      </c>
      <c r="G283" s="78">
        <v>0</v>
      </c>
      <c r="H283" s="78">
        <v>0</v>
      </c>
      <c r="I283" s="78">
        <v>82319505.670000002</v>
      </c>
      <c r="J283" s="78">
        <v>64603858.079999998</v>
      </c>
      <c r="K283" s="78">
        <f t="shared" si="4"/>
        <v>82319505.670000002</v>
      </c>
      <c r="L283" s="78">
        <f t="shared" si="4"/>
        <v>64603858.079999998</v>
      </c>
    </row>
    <row r="284" spans="1:12" hidden="1">
      <c r="A284" s="68">
        <v>1800</v>
      </c>
      <c r="B284" s="68">
        <v>4</v>
      </c>
      <c r="F284" s="78">
        <v>0</v>
      </c>
      <c r="G284" s="78">
        <v>0</v>
      </c>
      <c r="H284" s="78">
        <v>0</v>
      </c>
      <c r="I284" s="78">
        <v>0</v>
      </c>
      <c r="J284" s="78">
        <v>0</v>
      </c>
      <c r="K284" s="78">
        <f t="shared" si="4"/>
        <v>0</v>
      </c>
      <c r="L284" s="78">
        <f t="shared" si="4"/>
        <v>0</v>
      </c>
    </row>
    <row r="285" spans="1:12" hidden="1">
      <c r="A285" s="68">
        <v>1800</v>
      </c>
      <c r="B285" s="68">
        <v>5</v>
      </c>
      <c r="F285" s="78">
        <v>0</v>
      </c>
      <c r="G285" s="78">
        <v>0</v>
      </c>
      <c r="H285" s="78">
        <v>0</v>
      </c>
      <c r="I285" s="78">
        <v>0</v>
      </c>
      <c r="J285" s="78">
        <v>0</v>
      </c>
      <c r="K285" s="78">
        <f t="shared" si="4"/>
        <v>0</v>
      </c>
      <c r="L285" s="78">
        <f t="shared" si="4"/>
        <v>0</v>
      </c>
    </row>
    <row r="286" spans="1:12" hidden="1">
      <c r="A286" s="68">
        <v>1800</v>
      </c>
      <c r="B286" s="68">
        <v>6</v>
      </c>
      <c r="F286" s="78">
        <v>0</v>
      </c>
      <c r="G286" s="78">
        <v>0</v>
      </c>
      <c r="H286" s="78">
        <v>0</v>
      </c>
      <c r="I286" s="78">
        <v>82267562.129999995</v>
      </c>
      <c r="J286" s="78">
        <v>65572701.93</v>
      </c>
      <c r="K286" s="78">
        <f t="shared" si="4"/>
        <v>82267562.129999995</v>
      </c>
      <c r="L286" s="78">
        <f t="shared" si="4"/>
        <v>65572701.93</v>
      </c>
    </row>
    <row r="287" spans="1:12" hidden="1">
      <c r="A287" s="68">
        <v>1800</v>
      </c>
      <c r="B287" s="68">
        <v>7</v>
      </c>
      <c r="F287" s="78">
        <v>0</v>
      </c>
      <c r="G287" s="78">
        <v>0</v>
      </c>
      <c r="H287" s="78">
        <v>0</v>
      </c>
      <c r="I287" s="78">
        <v>0</v>
      </c>
      <c r="J287" s="78">
        <v>0</v>
      </c>
      <c r="K287" s="78">
        <f t="shared" si="4"/>
        <v>0</v>
      </c>
      <c r="L287" s="78">
        <f t="shared" si="4"/>
        <v>0</v>
      </c>
    </row>
    <row r="288" spans="1:12" hidden="1">
      <c r="A288" s="68">
        <v>1800</v>
      </c>
      <c r="B288" s="68">
        <v>8</v>
      </c>
      <c r="F288" s="78">
        <v>0</v>
      </c>
      <c r="G288" s="78">
        <v>0</v>
      </c>
      <c r="H288" s="78">
        <v>0</v>
      </c>
      <c r="I288" s="78">
        <v>0</v>
      </c>
      <c r="J288" s="78">
        <v>0</v>
      </c>
      <c r="K288" s="78">
        <f t="shared" si="4"/>
        <v>0</v>
      </c>
      <c r="L288" s="78">
        <f t="shared" si="4"/>
        <v>0</v>
      </c>
    </row>
    <row r="289" spans="1:12" hidden="1">
      <c r="A289" s="68">
        <v>1800</v>
      </c>
      <c r="B289" s="68">
        <v>9</v>
      </c>
      <c r="F289" s="78">
        <v>0</v>
      </c>
      <c r="G289" s="78">
        <v>0</v>
      </c>
      <c r="H289" s="78">
        <v>0</v>
      </c>
      <c r="I289" s="78">
        <v>83580218.590000004</v>
      </c>
      <c r="J289" s="78">
        <v>68504337.069999993</v>
      </c>
      <c r="K289" s="78">
        <f t="shared" si="4"/>
        <v>83580218.590000004</v>
      </c>
      <c r="L289" s="78">
        <f t="shared" si="4"/>
        <v>68504337.069999993</v>
      </c>
    </row>
    <row r="290" spans="1:12" hidden="1">
      <c r="A290" s="68">
        <v>1800</v>
      </c>
      <c r="B290" s="68">
        <v>10</v>
      </c>
      <c r="F290" s="78">
        <v>0</v>
      </c>
      <c r="G290" s="78">
        <v>0</v>
      </c>
      <c r="H290" s="78">
        <v>0</v>
      </c>
      <c r="I290" s="78">
        <v>0</v>
      </c>
      <c r="J290" s="78">
        <v>0</v>
      </c>
      <c r="K290" s="78">
        <f t="shared" si="4"/>
        <v>0</v>
      </c>
      <c r="L290" s="78">
        <f t="shared" si="4"/>
        <v>0</v>
      </c>
    </row>
    <row r="291" spans="1:12" hidden="1">
      <c r="A291" s="68">
        <v>1800</v>
      </c>
      <c r="B291" s="68">
        <v>11</v>
      </c>
      <c r="F291" s="78">
        <v>0</v>
      </c>
      <c r="G291" s="78">
        <v>0</v>
      </c>
      <c r="H291" s="78">
        <v>0</v>
      </c>
      <c r="I291" s="78">
        <v>0</v>
      </c>
      <c r="J291" s="78">
        <v>0</v>
      </c>
      <c r="K291" s="78">
        <f t="shared" si="4"/>
        <v>0</v>
      </c>
      <c r="L291" s="78">
        <f t="shared" si="4"/>
        <v>0</v>
      </c>
    </row>
    <row r="292" spans="1:12" hidden="1">
      <c r="A292" s="68">
        <v>1800</v>
      </c>
      <c r="B292" s="68">
        <v>12</v>
      </c>
      <c r="F292" s="78">
        <v>0</v>
      </c>
      <c r="G292" s="78">
        <v>0</v>
      </c>
      <c r="H292" s="78">
        <v>0</v>
      </c>
      <c r="I292" s="78">
        <v>82758098.629999995</v>
      </c>
      <c r="J292" s="78">
        <v>69055525.269999996</v>
      </c>
      <c r="K292" s="78">
        <f t="shared" si="4"/>
        <v>82758098.629999995</v>
      </c>
      <c r="L292" s="78">
        <f t="shared" si="4"/>
        <v>69055525.269999996</v>
      </c>
    </row>
    <row r="293" spans="1:12" hidden="1">
      <c r="A293" s="68">
        <v>1801</v>
      </c>
      <c r="B293" s="68">
        <v>1</v>
      </c>
      <c r="F293" s="78">
        <v>0</v>
      </c>
      <c r="G293" s="78">
        <v>0</v>
      </c>
      <c r="H293" s="78">
        <v>0</v>
      </c>
      <c r="I293" s="78">
        <v>0</v>
      </c>
      <c r="J293" s="78">
        <v>0</v>
      </c>
      <c r="K293" s="78">
        <f t="shared" si="4"/>
        <v>0</v>
      </c>
      <c r="L293" s="78">
        <f t="shared" si="4"/>
        <v>0</v>
      </c>
    </row>
    <row r="294" spans="1:12" hidden="1">
      <c r="A294" s="68">
        <v>1801</v>
      </c>
      <c r="B294" s="68">
        <v>2</v>
      </c>
      <c r="F294" s="78">
        <v>0</v>
      </c>
      <c r="G294" s="78">
        <v>0</v>
      </c>
      <c r="H294" s="78">
        <v>0</v>
      </c>
      <c r="I294" s="78">
        <v>0</v>
      </c>
      <c r="J294" s="78">
        <v>0</v>
      </c>
      <c r="K294" s="78">
        <f t="shared" si="4"/>
        <v>0</v>
      </c>
      <c r="L294" s="78">
        <f t="shared" si="4"/>
        <v>0</v>
      </c>
    </row>
    <row r="295" spans="1:12" hidden="1">
      <c r="A295" s="68">
        <v>1801</v>
      </c>
      <c r="B295" s="68">
        <v>3</v>
      </c>
      <c r="F295" s="78">
        <v>0</v>
      </c>
      <c r="G295" s="78">
        <v>0</v>
      </c>
      <c r="H295" s="78">
        <v>0</v>
      </c>
      <c r="I295" s="78">
        <v>82846893.25</v>
      </c>
      <c r="J295" s="78">
        <v>68745746.819999993</v>
      </c>
      <c r="K295" s="78">
        <f t="shared" si="4"/>
        <v>82846893.25</v>
      </c>
      <c r="L295" s="78">
        <f t="shared" si="4"/>
        <v>68745746.819999993</v>
      </c>
    </row>
    <row r="296" spans="1:12" hidden="1">
      <c r="A296" s="68">
        <v>1801</v>
      </c>
      <c r="B296" s="68">
        <v>4</v>
      </c>
      <c r="F296" s="78">
        <v>0</v>
      </c>
      <c r="G296" s="78">
        <v>0</v>
      </c>
      <c r="H296" s="78">
        <v>0</v>
      </c>
      <c r="I296" s="78">
        <v>0</v>
      </c>
      <c r="J296" s="78">
        <v>0</v>
      </c>
      <c r="K296" s="78">
        <f t="shared" si="4"/>
        <v>0</v>
      </c>
      <c r="L296" s="78">
        <f t="shared" si="4"/>
        <v>0</v>
      </c>
    </row>
    <row r="297" spans="1:12" hidden="1">
      <c r="A297" s="68">
        <v>1801</v>
      </c>
      <c r="B297" s="68">
        <v>5</v>
      </c>
      <c r="F297" s="78">
        <v>0</v>
      </c>
      <c r="G297" s="78">
        <v>0</v>
      </c>
      <c r="H297" s="78">
        <v>0</v>
      </c>
      <c r="I297" s="78">
        <v>0</v>
      </c>
      <c r="J297" s="78">
        <v>0</v>
      </c>
      <c r="K297" s="78">
        <f t="shared" si="4"/>
        <v>0</v>
      </c>
      <c r="L297" s="78">
        <f t="shared" si="4"/>
        <v>0</v>
      </c>
    </row>
    <row r="298" spans="1:12" hidden="1">
      <c r="A298" s="68">
        <v>1801</v>
      </c>
      <c r="B298" s="68">
        <v>6</v>
      </c>
      <c r="F298" s="78">
        <v>0</v>
      </c>
      <c r="G298" s="78">
        <v>0</v>
      </c>
      <c r="H298" s="78">
        <v>0</v>
      </c>
      <c r="I298" s="78">
        <v>82500987.879999995</v>
      </c>
      <c r="J298" s="78">
        <v>69983522.939999998</v>
      </c>
      <c r="K298" s="78">
        <f t="shared" si="4"/>
        <v>82500987.879999995</v>
      </c>
      <c r="L298" s="78">
        <f t="shared" si="4"/>
        <v>69983522.939999998</v>
      </c>
    </row>
    <row r="299" spans="1:12" hidden="1">
      <c r="A299" s="68">
        <v>1801</v>
      </c>
      <c r="B299" s="68">
        <v>7</v>
      </c>
      <c r="F299" s="78">
        <v>0</v>
      </c>
      <c r="G299" s="78">
        <v>0</v>
      </c>
      <c r="H299" s="78">
        <v>0</v>
      </c>
      <c r="I299" s="78">
        <v>0</v>
      </c>
      <c r="J299" s="78">
        <v>0</v>
      </c>
      <c r="K299" s="78">
        <f t="shared" si="4"/>
        <v>0</v>
      </c>
      <c r="L299" s="78">
        <f t="shared" si="4"/>
        <v>0</v>
      </c>
    </row>
    <row r="300" spans="1:12" hidden="1">
      <c r="A300" s="68">
        <v>1801</v>
      </c>
      <c r="B300" s="68">
        <v>8</v>
      </c>
      <c r="F300" s="78">
        <v>0</v>
      </c>
      <c r="G300" s="78">
        <v>0</v>
      </c>
      <c r="H300" s="78">
        <v>0</v>
      </c>
      <c r="I300" s="78">
        <v>0</v>
      </c>
      <c r="J300" s="78">
        <v>0</v>
      </c>
      <c r="K300" s="78">
        <f t="shared" si="4"/>
        <v>0</v>
      </c>
      <c r="L300" s="78">
        <f t="shared" si="4"/>
        <v>0</v>
      </c>
    </row>
    <row r="301" spans="1:12" hidden="1">
      <c r="A301" s="68">
        <v>1801</v>
      </c>
      <c r="B301" s="68">
        <v>9</v>
      </c>
      <c r="F301" s="78">
        <v>0</v>
      </c>
      <c r="G301" s="78">
        <v>0</v>
      </c>
      <c r="H301" s="78">
        <v>0</v>
      </c>
      <c r="I301" s="78">
        <v>81971682.5</v>
      </c>
      <c r="J301" s="78">
        <v>72306724.890000001</v>
      </c>
      <c r="K301" s="78">
        <f t="shared" si="4"/>
        <v>81971682.5</v>
      </c>
      <c r="L301" s="78">
        <f t="shared" si="4"/>
        <v>72306724.890000001</v>
      </c>
    </row>
    <row r="302" spans="1:12" hidden="1">
      <c r="A302" s="68">
        <v>1801</v>
      </c>
      <c r="B302" s="68">
        <v>10</v>
      </c>
      <c r="F302" s="78">
        <v>0</v>
      </c>
      <c r="G302" s="78">
        <v>0</v>
      </c>
      <c r="H302" s="78">
        <v>0</v>
      </c>
      <c r="I302" s="78">
        <v>0</v>
      </c>
      <c r="J302" s="78">
        <v>0</v>
      </c>
      <c r="K302" s="78">
        <f t="shared" si="4"/>
        <v>0</v>
      </c>
      <c r="L302" s="78">
        <f t="shared" si="4"/>
        <v>0</v>
      </c>
    </row>
    <row r="303" spans="1:12" hidden="1">
      <c r="A303" s="68">
        <v>1801</v>
      </c>
      <c r="B303" s="68">
        <v>11</v>
      </c>
      <c r="F303" s="78">
        <v>0</v>
      </c>
      <c r="G303" s="78">
        <v>0</v>
      </c>
      <c r="H303" s="78">
        <v>0</v>
      </c>
      <c r="I303" s="78">
        <v>0</v>
      </c>
      <c r="J303" s="78">
        <v>0</v>
      </c>
      <c r="K303" s="78">
        <f t="shared" si="4"/>
        <v>0</v>
      </c>
      <c r="L303" s="78">
        <f t="shared" si="4"/>
        <v>0</v>
      </c>
    </row>
    <row r="304" spans="1:12" hidden="1">
      <c r="A304" s="68">
        <v>1801</v>
      </c>
      <c r="B304" s="68">
        <v>12</v>
      </c>
      <c r="F304" s="78">
        <v>0</v>
      </c>
      <c r="G304" s="78">
        <v>0</v>
      </c>
      <c r="H304" s="78">
        <v>0</v>
      </c>
      <c r="I304" s="78">
        <v>80665965.799999997</v>
      </c>
      <c r="J304" s="78">
        <v>73359821.75</v>
      </c>
      <c r="K304" s="78">
        <f t="shared" si="4"/>
        <v>80665965.799999997</v>
      </c>
      <c r="L304" s="78">
        <f t="shared" si="4"/>
        <v>73359821.75</v>
      </c>
    </row>
    <row r="305" spans="1:12" hidden="1">
      <c r="A305" s="68">
        <v>1802</v>
      </c>
      <c r="B305" s="68">
        <v>1</v>
      </c>
      <c r="F305" s="78">
        <v>0</v>
      </c>
      <c r="G305" s="78">
        <v>0</v>
      </c>
      <c r="H305" s="78">
        <v>0</v>
      </c>
      <c r="I305" s="78">
        <v>0</v>
      </c>
      <c r="J305" s="78">
        <v>0</v>
      </c>
      <c r="K305" s="78">
        <f t="shared" si="4"/>
        <v>0</v>
      </c>
      <c r="L305" s="78">
        <f t="shared" si="4"/>
        <v>0</v>
      </c>
    </row>
    <row r="306" spans="1:12" hidden="1">
      <c r="A306" s="68">
        <v>1802</v>
      </c>
      <c r="B306" s="68">
        <v>2</v>
      </c>
      <c r="F306" s="78">
        <v>0</v>
      </c>
      <c r="G306" s="78">
        <v>0</v>
      </c>
      <c r="H306" s="78">
        <v>0</v>
      </c>
      <c r="I306" s="78">
        <v>0</v>
      </c>
      <c r="J306" s="78">
        <v>0</v>
      </c>
      <c r="K306" s="78">
        <f t="shared" si="4"/>
        <v>0</v>
      </c>
      <c r="L306" s="78">
        <f t="shared" si="4"/>
        <v>0</v>
      </c>
    </row>
    <row r="307" spans="1:12" hidden="1">
      <c r="A307" s="68">
        <v>1802</v>
      </c>
      <c r="B307" s="68">
        <v>3</v>
      </c>
      <c r="F307" s="78">
        <v>0</v>
      </c>
      <c r="G307" s="78">
        <v>0</v>
      </c>
      <c r="H307" s="78">
        <v>0</v>
      </c>
      <c r="I307" s="78">
        <v>80118269.709999993</v>
      </c>
      <c r="J307" s="78">
        <v>70806641.890000001</v>
      </c>
      <c r="K307" s="78">
        <f t="shared" si="4"/>
        <v>80118269.709999993</v>
      </c>
      <c r="L307" s="78">
        <f t="shared" si="4"/>
        <v>70806641.890000001</v>
      </c>
    </row>
    <row r="308" spans="1:12" hidden="1">
      <c r="A308" s="68">
        <v>1802</v>
      </c>
      <c r="B308" s="68">
        <v>4</v>
      </c>
      <c r="F308" s="78">
        <v>0</v>
      </c>
      <c r="G308" s="78">
        <v>0</v>
      </c>
      <c r="H308" s="78">
        <v>0</v>
      </c>
      <c r="I308" s="78">
        <v>0</v>
      </c>
      <c r="J308" s="78">
        <v>0</v>
      </c>
      <c r="K308" s="78">
        <f t="shared" si="4"/>
        <v>0</v>
      </c>
      <c r="L308" s="78">
        <f t="shared" si="4"/>
        <v>0</v>
      </c>
    </row>
    <row r="309" spans="1:12" hidden="1">
      <c r="A309" s="68">
        <v>1802</v>
      </c>
      <c r="B309" s="68">
        <v>5</v>
      </c>
      <c r="F309" s="78">
        <v>0</v>
      </c>
      <c r="G309" s="78">
        <v>0</v>
      </c>
      <c r="H309" s="78">
        <v>0</v>
      </c>
      <c r="I309" s="78">
        <v>0</v>
      </c>
      <c r="J309" s="78">
        <v>0</v>
      </c>
      <c r="K309" s="78">
        <f t="shared" si="4"/>
        <v>0</v>
      </c>
      <c r="L309" s="78">
        <f t="shared" si="4"/>
        <v>0</v>
      </c>
    </row>
    <row r="310" spans="1:12" hidden="1">
      <c r="A310" s="68">
        <v>1802</v>
      </c>
      <c r="B310" s="68">
        <v>6</v>
      </c>
      <c r="F310" s="78">
        <v>0</v>
      </c>
      <c r="G310" s="78">
        <v>0</v>
      </c>
      <c r="H310" s="78">
        <v>0</v>
      </c>
      <c r="I310" s="78">
        <v>78651778.689999998</v>
      </c>
      <c r="J310" s="78">
        <v>73325537</v>
      </c>
      <c r="K310" s="78">
        <f t="shared" si="4"/>
        <v>78651778.689999998</v>
      </c>
      <c r="L310" s="78">
        <f t="shared" si="4"/>
        <v>73325537</v>
      </c>
    </row>
    <row r="311" spans="1:12" hidden="1">
      <c r="A311" s="68">
        <v>1802</v>
      </c>
      <c r="B311" s="68">
        <v>7</v>
      </c>
      <c r="F311" s="78">
        <v>0</v>
      </c>
      <c r="G311" s="78">
        <v>0</v>
      </c>
      <c r="H311" s="78">
        <v>0</v>
      </c>
      <c r="I311" s="78">
        <v>0</v>
      </c>
      <c r="J311" s="78">
        <v>0</v>
      </c>
      <c r="K311" s="78">
        <f t="shared" si="4"/>
        <v>0</v>
      </c>
      <c r="L311" s="78">
        <f t="shared" si="4"/>
        <v>0</v>
      </c>
    </row>
    <row r="312" spans="1:12" hidden="1">
      <c r="A312" s="68">
        <v>1802</v>
      </c>
      <c r="B312" s="68">
        <v>8</v>
      </c>
      <c r="F312" s="78">
        <v>0</v>
      </c>
      <c r="G312" s="78">
        <v>0</v>
      </c>
      <c r="H312" s="78">
        <v>0</v>
      </c>
      <c r="I312" s="78">
        <v>0</v>
      </c>
      <c r="J312" s="78">
        <v>0</v>
      </c>
      <c r="K312" s="78">
        <f t="shared" si="4"/>
        <v>0</v>
      </c>
      <c r="L312" s="78">
        <f t="shared" si="4"/>
        <v>0</v>
      </c>
    </row>
    <row r="313" spans="1:12" hidden="1">
      <c r="A313" s="68">
        <v>1802</v>
      </c>
      <c r="B313" s="68">
        <v>9</v>
      </c>
      <c r="F313" s="78">
        <v>0</v>
      </c>
      <c r="G313" s="78">
        <v>0</v>
      </c>
      <c r="H313" s="78">
        <v>0</v>
      </c>
      <c r="I313" s="78">
        <v>78163082.599999994</v>
      </c>
      <c r="J313" s="78">
        <v>71739283.049999997</v>
      </c>
      <c r="K313" s="78">
        <f t="shared" si="4"/>
        <v>78163082.599999994</v>
      </c>
      <c r="L313" s="78">
        <f t="shared" si="4"/>
        <v>71739283.049999997</v>
      </c>
    </row>
    <row r="314" spans="1:12" hidden="1">
      <c r="A314" s="68">
        <v>1802</v>
      </c>
      <c r="B314" s="68">
        <v>10</v>
      </c>
      <c r="F314" s="78">
        <v>0</v>
      </c>
      <c r="G314" s="78">
        <v>0</v>
      </c>
      <c r="H314" s="78">
        <v>0</v>
      </c>
      <c r="I314" s="78">
        <v>0</v>
      </c>
      <c r="J314" s="78">
        <v>0</v>
      </c>
      <c r="K314" s="78">
        <f t="shared" si="4"/>
        <v>0</v>
      </c>
      <c r="L314" s="78">
        <f t="shared" si="4"/>
        <v>0</v>
      </c>
    </row>
    <row r="315" spans="1:12" hidden="1">
      <c r="A315" s="68">
        <v>1802</v>
      </c>
      <c r="B315" s="68">
        <v>11</v>
      </c>
      <c r="F315" s="78">
        <v>0</v>
      </c>
      <c r="G315" s="78">
        <v>0</v>
      </c>
      <c r="H315" s="78">
        <v>0</v>
      </c>
      <c r="I315" s="78">
        <v>0</v>
      </c>
      <c r="J315" s="78">
        <v>0</v>
      </c>
      <c r="K315" s="78">
        <f t="shared" si="4"/>
        <v>0</v>
      </c>
      <c r="L315" s="78">
        <f t="shared" si="4"/>
        <v>0</v>
      </c>
    </row>
    <row r="316" spans="1:12" hidden="1">
      <c r="A316" s="68">
        <v>1802</v>
      </c>
      <c r="B316" s="68">
        <v>12</v>
      </c>
      <c r="F316" s="78">
        <v>0</v>
      </c>
      <c r="G316" s="78">
        <v>0</v>
      </c>
      <c r="H316" s="78">
        <v>0</v>
      </c>
      <c r="I316" s="78">
        <v>77028112.25</v>
      </c>
      <c r="J316" s="78">
        <v>69967825.590000004</v>
      </c>
      <c r="K316" s="78">
        <f t="shared" si="4"/>
        <v>77028112.25</v>
      </c>
      <c r="L316" s="78">
        <f t="shared" si="4"/>
        <v>69967825.590000004</v>
      </c>
    </row>
    <row r="317" spans="1:12" hidden="1">
      <c r="A317" s="68">
        <v>1803</v>
      </c>
      <c r="B317" s="68">
        <v>1</v>
      </c>
      <c r="F317" s="78">
        <v>0</v>
      </c>
      <c r="G317" s="78">
        <v>0</v>
      </c>
      <c r="H317" s="78">
        <v>0</v>
      </c>
      <c r="I317" s="78">
        <v>0</v>
      </c>
      <c r="J317" s="78">
        <v>0</v>
      </c>
      <c r="K317" s="78">
        <f t="shared" si="4"/>
        <v>0</v>
      </c>
      <c r="L317" s="78">
        <f t="shared" si="4"/>
        <v>0</v>
      </c>
    </row>
    <row r="318" spans="1:12" hidden="1">
      <c r="A318" s="68">
        <v>1803</v>
      </c>
      <c r="B318" s="68">
        <v>2</v>
      </c>
      <c r="F318" s="78">
        <v>0</v>
      </c>
      <c r="G318" s="78">
        <v>0</v>
      </c>
      <c r="H318" s="78">
        <v>0</v>
      </c>
      <c r="I318" s="78">
        <v>0</v>
      </c>
      <c r="J318" s="78">
        <v>0</v>
      </c>
      <c r="K318" s="78">
        <f t="shared" si="4"/>
        <v>0</v>
      </c>
      <c r="L318" s="78">
        <f t="shared" si="4"/>
        <v>0</v>
      </c>
    </row>
    <row r="319" spans="1:12" hidden="1">
      <c r="A319" s="68">
        <v>1803</v>
      </c>
      <c r="B319" s="68">
        <v>3</v>
      </c>
      <c r="F319" s="78">
        <v>0</v>
      </c>
      <c r="G319" s="78">
        <v>0</v>
      </c>
      <c r="H319" s="78">
        <v>0</v>
      </c>
      <c r="I319" s="78">
        <v>76219938.799999997</v>
      </c>
      <c r="J319" s="78">
        <v>68322202.530000001</v>
      </c>
      <c r="K319" s="78">
        <f t="shared" si="4"/>
        <v>76219938.799999997</v>
      </c>
      <c r="L319" s="78">
        <f t="shared" si="4"/>
        <v>68322202.530000001</v>
      </c>
    </row>
    <row r="320" spans="1:12" hidden="1">
      <c r="A320" s="68">
        <v>1803</v>
      </c>
      <c r="B320" s="68">
        <v>4</v>
      </c>
      <c r="F320" s="78">
        <v>0</v>
      </c>
      <c r="G320" s="78">
        <v>0</v>
      </c>
      <c r="H320" s="78">
        <v>0</v>
      </c>
      <c r="I320" s="78">
        <v>0</v>
      </c>
      <c r="J320" s="78">
        <v>0</v>
      </c>
      <c r="K320" s="78">
        <f t="shared" si="4"/>
        <v>0</v>
      </c>
      <c r="L320" s="78">
        <f t="shared" si="4"/>
        <v>0</v>
      </c>
    </row>
    <row r="321" spans="1:12" hidden="1">
      <c r="A321" s="68">
        <v>1803</v>
      </c>
      <c r="B321" s="68">
        <v>5</v>
      </c>
      <c r="F321" s="78">
        <v>0</v>
      </c>
      <c r="G321" s="78">
        <v>0</v>
      </c>
      <c r="H321" s="78">
        <v>0</v>
      </c>
      <c r="I321" s="78">
        <v>0</v>
      </c>
      <c r="J321" s="78">
        <v>0</v>
      </c>
      <c r="K321" s="78">
        <f t="shared" si="4"/>
        <v>0</v>
      </c>
      <c r="L321" s="78">
        <f t="shared" si="4"/>
        <v>0</v>
      </c>
    </row>
    <row r="322" spans="1:12" hidden="1">
      <c r="A322" s="68">
        <v>1803</v>
      </c>
      <c r="B322" s="68">
        <v>6</v>
      </c>
      <c r="F322" s="78">
        <v>0</v>
      </c>
      <c r="G322" s="78">
        <v>0</v>
      </c>
      <c r="H322" s="78">
        <v>0</v>
      </c>
      <c r="I322" s="78">
        <v>75100787.640000001</v>
      </c>
      <c r="J322" s="78">
        <v>65594942.829999998</v>
      </c>
      <c r="K322" s="78">
        <f t="shared" si="4"/>
        <v>75100787.640000001</v>
      </c>
      <c r="L322" s="78">
        <f t="shared" si="4"/>
        <v>65594942.829999998</v>
      </c>
    </row>
    <row r="323" spans="1:12" hidden="1">
      <c r="A323" s="68">
        <v>1803</v>
      </c>
      <c r="B323" s="68">
        <v>7</v>
      </c>
      <c r="F323" s="78">
        <v>0</v>
      </c>
      <c r="G323" s="78">
        <v>0</v>
      </c>
      <c r="H323" s="78">
        <v>0</v>
      </c>
      <c r="I323" s="78">
        <v>0</v>
      </c>
      <c r="J323" s="78">
        <v>0</v>
      </c>
      <c r="K323" s="78">
        <f t="shared" si="4"/>
        <v>0</v>
      </c>
      <c r="L323" s="78">
        <f t="shared" si="4"/>
        <v>0</v>
      </c>
    </row>
    <row r="324" spans="1:12" hidden="1">
      <c r="A324" s="68">
        <v>1803</v>
      </c>
      <c r="B324" s="68">
        <v>8</v>
      </c>
      <c r="F324" s="78">
        <v>0</v>
      </c>
      <c r="G324" s="78">
        <v>0</v>
      </c>
      <c r="H324" s="78">
        <v>0</v>
      </c>
      <c r="I324" s="78">
        <v>0</v>
      </c>
      <c r="J324" s="78">
        <v>0</v>
      </c>
      <c r="K324" s="78">
        <f t="shared" ref="K324:L387" si="5">+I324</f>
        <v>0</v>
      </c>
      <c r="L324" s="78">
        <f t="shared" si="5"/>
        <v>0</v>
      </c>
    </row>
    <row r="325" spans="1:12" hidden="1">
      <c r="A325" s="68">
        <v>1803</v>
      </c>
      <c r="B325" s="68">
        <v>9</v>
      </c>
      <c r="F325" s="78">
        <v>0</v>
      </c>
      <c r="G325" s="78">
        <v>0</v>
      </c>
      <c r="H325" s="78">
        <v>0</v>
      </c>
      <c r="I325" s="78">
        <v>74872614.189999998</v>
      </c>
      <c r="J325" s="78">
        <v>66125741.350000001</v>
      </c>
      <c r="K325" s="78">
        <f t="shared" si="5"/>
        <v>74872614.189999998</v>
      </c>
      <c r="L325" s="78">
        <f t="shared" si="5"/>
        <v>66125741.350000001</v>
      </c>
    </row>
    <row r="326" spans="1:12" hidden="1">
      <c r="A326" s="68">
        <v>1803</v>
      </c>
      <c r="B326" s="68">
        <v>10</v>
      </c>
      <c r="F326" s="78">
        <v>0</v>
      </c>
      <c r="G326" s="78">
        <v>0</v>
      </c>
      <c r="H326" s="78">
        <v>0</v>
      </c>
      <c r="I326" s="78">
        <v>0</v>
      </c>
      <c r="J326" s="78">
        <v>0</v>
      </c>
      <c r="K326" s="78">
        <f t="shared" si="5"/>
        <v>0</v>
      </c>
      <c r="L326" s="78">
        <f t="shared" si="5"/>
        <v>0</v>
      </c>
    </row>
    <row r="327" spans="1:12" hidden="1">
      <c r="A327" s="68">
        <v>1803</v>
      </c>
      <c r="B327" s="68">
        <v>11</v>
      </c>
      <c r="F327" s="78">
        <v>0</v>
      </c>
      <c r="G327" s="78">
        <v>0</v>
      </c>
      <c r="H327" s="78">
        <v>0</v>
      </c>
      <c r="I327" s="78">
        <v>0</v>
      </c>
      <c r="J327" s="78">
        <v>0</v>
      </c>
      <c r="K327" s="78">
        <f t="shared" si="5"/>
        <v>0</v>
      </c>
      <c r="L327" s="78">
        <f t="shared" si="5"/>
        <v>0</v>
      </c>
    </row>
    <row r="328" spans="1:12" hidden="1">
      <c r="A328" s="68">
        <v>1803</v>
      </c>
      <c r="B328" s="68">
        <v>12</v>
      </c>
      <c r="F328" s="78">
        <v>0</v>
      </c>
      <c r="G328" s="78">
        <v>0</v>
      </c>
      <c r="H328" s="78">
        <v>0</v>
      </c>
      <c r="I328" s="78">
        <v>71394496.810000002</v>
      </c>
      <c r="J328" s="78">
        <v>62027007.530000001</v>
      </c>
      <c r="K328" s="78">
        <f t="shared" si="5"/>
        <v>71394496.810000002</v>
      </c>
      <c r="L328" s="78">
        <f t="shared" si="5"/>
        <v>62027007.530000001</v>
      </c>
    </row>
    <row r="329" spans="1:12" hidden="1">
      <c r="A329" s="68">
        <v>1804</v>
      </c>
      <c r="B329" s="68">
        <v>1</v>
      </c>
      <c r="F329" s="78">
        <v>0</v>
      </c>
      <c r="G329" s="78">
        <v>0</v>
      </c>
      <c r="H329" s="78">
        <v>0</v>
      </c>
      <c r="I329" s="78">
        <v>0</v>
      </c>
      <c r="J329" s="78">
        <v>0</v>
      </c>
      <c r="K329" s="78">
        <f t="shared" si="5"/>
        <v>0</v>
      </c>
      <c r="L329" s="78">
        <f t="shared" si="5"/>
        <v>0</v>
      </c>
    </row>
    <row r="330" spans="1:12" hidden="1">
      <c r="A330" s="68">
        <v>1804</v>
      </c>
      <c r="B330" s="68">
        <v>2</v>
      </c>
      <c r="F330" s="78">
        <v>0</v>
      </c>
      <c r="G330" s="78">
        <v>0</v>
      </c>
      <c r="H330" s="78">
        <v>0</v>
      </c>
      <c r="I330" s="78">
        <v>0</v>
      </c>
      <c r="J330" s="78">
        <v>0</v>
      </c>
      <c r="K330" s="78">
        <f t="shared" si="5"/>
        <v>0</v>
      </c>
      <c r="L330" s="78">
        <f t="shared" si="5"/>
        <v>0</v>
      </c>
    </row>
    <row r="331" spans="1:12" hidden="1">
      <c r="A331" s="68">
        <v>1804</v>
      </c>
      <c r="B331" s="68">
        <v>3</v>
      </c>
      <c r="F331" s="78">
        <v>0</v>
      </c>
      <c r="G331" s="78">
        <v>0</v>
      </c>
      <c r="H331" s="78">
        <v>0</v>
      </c>
      <c r="I331" s="78">
        <v>81841350.060000002</v>
      </c>
      <c r="J331" s="78">
        <v>72072502.640000001</v>
      </c>
      <c r="K331" s="78">
        <f t="shared" si="5"/>
        <v>81841350.060000002</v>
      </c>
      <c r="L331" s="78">
        <f t="shared" si="5"/>
        <v>72072502.640000001</v>
      </c>
    </row>
    <row r="332" spans="1:12" hidden="1">
      <c r="A332" s="68">
        <v>1804</v>
      </c>
      <c r="B332" s="68">
        <v>4</v>
      </c>
      <c r="F332" s="78">
        <v>0</v>
      </c>
      <c r="G332" s="78">
        <v>0</v>
      </c>
      <c r="H332" s="78">
        <v>0</v>
      </c>
      <c r="I332" s="78">
        <v>0</v>
      </c>
      <c r="J332" s="78">
        <v>0</v>
      </c>
      <c r="K332" s="78">
        <f t="shared" si="5"/>
        <v>0</v>
      </c>
      <c r="L332" s="78">
        <f t="shared" si="5"/>
        <v>0</v>
      </c>
    </row>
    <row r="333" spans="1:12" hidden="1">
      <c r="A333" s="68">
        <v>1804</v>
      </c>
      <c r="B333" s="68">
        <v>5</v>
      </c>
      <c r="F333" s="78">
        <v>0</v>
      </c>
      <c r="G333" s="78">
        <v>0</v>
      </c>
      <c r="H333" s="78">
        <v>0</v>
      </c>
      <c r="I333" s="78">
        <v>0</v>
      </c>
      <c r="J333" s="78">
        <v>0</v>
      </c>
      <c r="K333" s="78">
        <f t="shared" si="5"/>
        <v>0</v>
      </c>
      <c r="L333" s="78">
        <f t="shared" si="5"/>
        <v>0</v>
      </c>
    </row>
    <row r="334" spans="1:12" hidden="1">
      <c r="A334" s="68">
        <v>1804</v>
      </c>
      <c r="B334" s="68">
        <v>6</v>
      </c>
      <c r="F334" s="78">
        <v>0</v>
      </c>
      <c r="G334" s="78">
        <v>0</v>
      </c>
      <c r="H334" s="78">
        <v>0</v>
      </c>
      <c r="I334" s="78">
        <v>81379103.310000002</v>
      </c>
      <c r="J334" s="78">
        <v>71132654.219999999</v>
      </c>
      <c r="K334" s="78">
        <f t="shared" si="5"/>
        <v>81379103.310000002</v>
      </c>
      <c r="L334" s="78">
        <f t="shared" si="5"/>
        <v>71132654.219999999</v>
      </c>
    </row>
    <row r="335" spans="1:12" hidden="1">
      <c r="A335" s="68">
        <v>1804</v>
      </c>
      <c r="B335" s="68">
        <v>7</v>
      </c>
      <c r="F335" s="78">
        <v>0</v>
      </c>
      <c r="G335" s="78">
        <v>0</v>
      </c>
      <c r="H335" s="78">
        <v>0</v>
      </c>
      <c r="I335" s="78">
        <v>0</v>
      </c>
      <c r="J335" s="78">
        <v>0</v>
      </c>
      <c r="K335" s="78">
        <f t="shared" si="5"/>
        <v>0</v>
      </c>
      <c r="L335" s="78">
        <f t="shared" si="5"/>
        <v>0</v>
      </c>
    </row>
    <row r="336" spans="1:12" hidden="1">
      <c r="A336" s="68">
        <v>1804</v>
      </c>
      <c r="B336" s="68">
        <v>8</v>
      </c>
      <c r="F336" s="78">
        <v>0</v>
      </c>
      <c r="G336" s="78">
        <v>0</v>
      </c>
      <c r="H336" s="78">
        <v>0</v>
      </c>
      <c r="I336" s="78">
        <v>0</v>
      </c>
      <c r="J336" s="78">
        <v>0</v>
      </c>
      <c r="K336" s="78">
        <f t="shared" si="5"/>
        <v>0</v>
      </c>
      <c r="L336" s="78">
        <f t="shared" si="5"/>
        <v>0</v>
      </c>
    </row>
    <row r="337" spans="1:12" hidden="1">
      <c r="A337" s="68">
        <v>1804</v>
      </c>
      <c r="B337" s="68">
        <v>9</v>
      </c>
      <c r="F337" s="78">
        <v>0</v>
      </c>
      <c r="G337" s="78">
        <v>0</v>
      </c>
      <c r="H337" s="78">
        <v>0</v>
      </c>
      <c r="I337" s="78">
        <v>81150156.560000002</v>
      </c>
      <c r="J337" s="78">
        <v>70768025.920000002</v>
      </c>
      <c r="K337" s="78">
        <f t="shared" si="5"/>
        <v>81150156.560000002</v>
      </c>
      <c r="L337" s="78">
        <f t="shared" si="5"/>
        <v>70768025.920000002</v>
      </c>
    </row>
    <row r="338" spans="1:12" hidden="1">
      <c r="A338" s="68">
        <v>1804</v>
      </c>
      <c r="B338" s="68">
        <v>10</v>
      </c>
      <c r="F338" s="78">
        <v>0</v>
      </c>
      <c r="G338" s="78">
        <v>0</v>
      </c>
      <c r="H338" s="78">
        <v>0</v>
      </c>
      <c r="I338" s="78">
        <v>0</v>
      </c>
      <c r="J338" s="78">
        <v>0</v>
      </c>
      <c r="K338" s="78">
        <f t="shared" si="5"/>
        <v>0</v>
      </c>
      <c r="L338" s="78">
        <f t="shared" si="5"/>
        <v>0</v>
      </c>
    </row>
    <row r="339" spans="1:12" hidden="1">
      <c r="A339" s="68">
        <v>1804</v>
      </c>
      <c r="B339" s="68">
        <v>11</v>
      </c>
      <c r="F339" s="78">
        <v>0</v>
      </c>
      <c r="G339" s="78">
        <v>0</v>
      </c>
      <c r="H339" s="78">
        <v>0</v>
      </c>
      <c r="I339" s="78">
        <v>0</v>
      </c>
      <c r="J339" s="78">
        <v>0</v>
      </c>
      <c r="K339" s="78">
        <f t="shared" si="5"/>
        <v>0</v>
      </c>
      <c r="L339" s="78">
        <f t="shared" si="5"/>
        <v>0</v>
      </c>
    </row>
    <row r="340" spans="1:12" hidden="1">
      <c r="A340" s="68">
        <v>1804</v>
      </c>
      <c r="B340" s="68">
        <v>12</v>
      </c>
      <c r="F340" s="78">
        <v>0</v>
      </c>
      <c r="G340" s="78">
        <v>0</v>
      </c>
      <c r="H340" s="78">
        <v>0</v>
      </c>
      <c r="I340" s="78">
        <v>79829505.400000006</v>
      </c>
      <c r="J340" s="78">
        <v>69391754.739999995</v>
      </c>
      <c r="K340" s="78">
        <f t="shared" si="5"/>
        <v>79829505.400000006</v>
      </c>
      <c r="L340" s="78">
        <f t="shared" si="5"/>
        <v>69391754.739999995</v>
      </c>
    </row>
    <row r="341" spans="1:12" hidden="1">
      <c r="A341" s="68">
        <v>1805</v>
      </c>
      <c r="B341" s="68">
        <v>1</v>
      </c>
      <c r="F341" s="78">
        <v>0</v>
      </c>
      <c r="G341" s="78">
        <v>0</v>
      </c>
      <c r="H341" s="78">
        <v>0</v>
      </c>
      <c r="I341" s="78">
        <v>0</v>
      </c>
      <c r="J341" s="78">
        <v>0</v>
      </c>
      <c r="K341" s="78">
        <f t="shared" si="5"/>
        <v>0</v>
      </c>
      <c r="L341" s="78">
        <f t="shared" si="5"/>
        <v>0</v>
      </c>
    </row>
    <row r="342" spans="1:12" hidden="1">
      <c r="A342" s="68">
        <v>1805</v>
      </c>
      <c r="B342" s="68">
        <v>2</v>
      </c>
      <c r="F342" s="78">
        <v>0</v>
      </c>
      <c r="G342" s="78">
        <v>0</v>
      </c>
      <c r="H342" s="78">
        <v>0</v>
      </c>
      <c r="I342" s="78">
        <v>0</v>
      </c>
      <c r="J342" s="78">
        <v>0</v>
      </c>
      <c r="K342" s="78">
        <f t="shared" si="5"/>
        <v>0</v>
      </c>
      <c r="L342" s="78">
        <f t="shared" si="5"/>
        <v>0</v>
      </c>
    </row>
    <row r="343" spans="1:12" hidden="1">
      <c r="A343" s="68">
        <v>1805</v>
      </c>
      <c r="B343" s="68">
        <v>3</v>
      </c>
      <c r="F343" s="78">
        <v>0</v>
      </c>
      <c r="G343" s="78">
        <v>0</v>
      </c>
      <c r="H343" s="78">
        <v>0</v>
      </c>
      <c r="I343" s="78">
        <v>77292423.939999998</v>
      </c>
      <c r="J343" s="78">
        <v>65991249.82</v>
      </c>
      <c r="K343" s="78">
        <f t="shared" si="5"/>
        <v>77292423.939999998</v>
      </c>
      <c r="L343" s="78">
        <f t="shared" si="5"/>
        <v>65991249.82</v>
      </c>
    </row>
    <row r="344" spans="1:12" hidden="1">
      <c r="A344" s="68">
        <v>1805</v>
      </c>
      <c r="B344" s="68">
        <v>4</v>
      </c>
      <c r="F344" s="78">
        <v>0</v>
      </c>
      <c r="G344" s="78">
        <v>0</v>
      </c>
      <c r="H344" s="78">
        <v>0</v>
      </c>
      <c r="I344" s="78">
        <v>0</v>
      </c>
      <c r="J344" s="78">
        <v>0</v>
      </c>
      <c r="K344" s="78">
        <f t="shared" si="5"/>
        <v>0</v>
      </c>
      <c r="L344" s="78">
        <f t="shared" si="5"/>
        <v>0</v>
      </c>
    </row>
    <row r="345" spans="1:12" hidden="1">
      <c r="A345" s="68">
        <v>1805</v>
      </c>
      <c r="B345" s="68">
        <v>5</v>
      </c>
      <c r="F345" s="78">
        <v>0</v>
      </c>
      <c r="G345" s="78">
        <v>0</v>
      </c>
      <c r="H345" s="78">
        <v>0</v>
      </c>
      <c r="I345" s="78">
        <v>0</v>
      </c>
      <c r="J345" s="78">
        <v>0</v>
      </c>
      <c r="K345" s="78">
        <f t="shared" si="5"/>
        <v>0</v>
      </c>
      <c r="L345" s="78">
        <f t="shared" si="5"/>
        <v>0</v>
      </c>
    </row>
    <row r="346" spans="1:12" hidden="1">
      <c r="A346" s="68">
        <v>1805</v>
      </c>
      <c r="B346" s="68">
        <v>6</v>
      </c>
      <c r="F346" s="78">
        <v>0</v>
      </c>
      <c r="G346" s="78">
        <v>0</v>
      </c>
      <c r="H346" s="78">
        <v>0</v>
      </c>
      <c r="I346" s="78">
        <v>76587488.590000004</v>
      </c>
      <c r="J346" s="78">
        <v>64622661.630000003</v>
      </c>
      <c r="K346" s="78">
        <f t="shared" si="5"/>
        <v>76587488.590000004</v>
      </c>
      <c r="L346" s="78">
        <f t="shared" si="5"/>
        <v>64622661.630000003</v>
      </c>
    </row>
    <row r="347" spans="1:12" hidden="1">
      <c r="A347" s="68">
        <v>1805</v>
      </c>
      <c r="B347" s="68">
        <v>7</v>
      </c>
      <c r="F347" s="78">
        <v>0</v>
      </c>
      <c r="G347" s="78">
        <v>0</v>
      </c>
      <c r="H347" s="78">
        <v>0</v>
      </c>
      <c r="I347" s="78">
        <v>0</v>
      </c>
      <c r="J347" s="78">
        <v>0</v>
      </c>
      <c r="K347" s="78">
        <f t="shared" si="5"/>
        <v>0</v>
      </c>
      <c r="L347" s="78">
        <f t="shared" si="5"/>
        <v>0</v>
      </c>
    </row>
    <row r="348" spans="1:12" hidden="1">
      <c r="A348" s="68">
        <v>1805</v>
      </c>
      <c r="B348" s="68">
        <v>8</v>
      </c>
      <c r="F348" s="78">
        <v>0</v>
      </c>
      <c r="G348" s="78">
        <v>0</v>
      </c>
      <c r="H348" s="78">
        <v>0</v>
      </c>
      <c r="I348" s="78">
        <v>0</v>
      </c>
      <c r="J348" s="78">
        <v>0</v>
      </c>
      <c r="K348" s="78">
        <f t="shared" si="5"/>
        <v>0</v>
      </c>
      <c r="L348" s="78">
        <f t="shared" si="5"/>
        <v>0</v>
      </c>
    </row>
    <row r="349" spans="1:12" hidden="1">
      <c r="A349" s="68">
        <v>1805</v>
      </c>
      <c r="B349" s="68">
        <v>9</v>
      </c>
      <c r="F349" s="78">
        <v>0</v>
      </c>
      <c r="G349" s="78">
        <v>0</v>
      </c>
      <c r="H349" s="78">
        <v>0</v>
      </c>
      <c r="I349" s="78">
        <v>75645643.599999994</v>
      </c>
      <c r="J349" s="78">
        <v>65052103.729999997</v>
      </c>
      <c r="K349" s="78">
        <f t="shared" si="5"/>
        <v>75645643.599999994</v>
      </c>
      <c r="L349" s="78">
        <f t="shared" si="5"/>
        <v>65052103.729999997</v>
      </c>
    </row>
    <row r="350" spans="1:12" hidden="1">
      <c r="A350" s="68">
        <v>1805</v>
      </c>
      <c r="B350" s="68">
        <v>10</v>
      </c>
      <c r="F350" s="78">
        <v>0</v>
      </c>
      <c r="G350" s="78">
        <v>0</v>
      </c>
      <c r="H350" s="78">
        <v>0</v>
      </c>
      <c r="I350" s="78">
        <v>0</v>
      </c>
      <c r="J350" s="78">
        <v>0</v>
      </c>
      <c r="K350" s="78">
        <f t="shared" si="5"/>
        <v>0</v>
      </c>
      <c r="L350" s="78">
        <f t="shared" si="5"/>
        <v>0</v>
      </c>
    </row>
    <row r="351" spans="1:12" hidden="1">
      <c r="A351" s="68">
        <v>1805</v>
      </c>
      <c r="B351" s="68">
        <v>11</v>
      </c>
      <c r="F351" s="78">
        <v>0</v>
      </c>
      <c r="G351" s="78">
        <v>0</v>
      </c>
      <c r="H351" s="78">
        <v>0</v>
      </c>
      <c r="I351" s="78">
        <v>0</v>
      </c>
      <c r="J351" s="78">
        <v>0</v>
      </c>
      <c r="K351" s="78">
        <f t="shared" si="5"/>
        <v>0</v>
      </c>
      <c r="L351" s="78">
        <f t="shared" si="5"/>
        <v>0</v>
      </c>
    </row>
    <row r="352" spans="1:12" hidden="1">
      <c r="A352" s="68">
        <v>1805</v>
      </c>
      <c r="B352" s="68">
        <v>12</v>
      </c>
      <c r="F352" s="78">
        <v>0</v>
      </c>
      <c r="G352" s="78">
        <v>0</v>
      </c>
      <c r="H352" s="78">
        <v>0</v>
      </c>
      <c r="I352" s="78">
        <v>75027370.599999994</v>
      </c>
      <c r="J352" s="78">
        <v>65320492.460000001</v>
      </c>
      <c r="K352" s="78">
        <f t="shared" si="5"/>
        <v>75027370.599999994</v>
      </c>
      <c r="L352" s="78">
        <f t="shared" si="5"/>
        <v>65320492.460000001</v>
      </c>
    </row>
    <row r="353" spans="1:12" hidden="1">
      <c r="A353" s="68">
        <v>1806</v>
      </c>
      <c r="B353" s="68">
        <v>1</v>
      </c>
      <c r="F353" s="78">
        <v>0</v>
      </c>
      <c r="G353" s="78">
        <v>0</v>
      </c>
      <c r="H353" s="78">
        <v>0</v>
      </c>
      <c r="I353" s="78">
        <v>0</v>
      </c>
      <c r="J353" s="78">
        <v>0</v>
      </c>
      <c r="K353" s="78">
        <f t="shared" si="5"/>
        <v>0</v>
      </c>
      <c r="L353" s="78">
        <f t="shared" si="5"/>
        <v>0</v>
      </c>
    </row>
    <row r="354" spans="1:12" hidden="1">
      <c r="A354" s="68">
        <v>1806</v>
      </c>
      <c r="B354" s="68">
        <v>2</v>
      </c>
      <c r="F354" s="78">
        <v>0</v>
      </c>
      <c r="G354" s="78">
        <v>0</v>
      </c>
      <c r="H354" s="78">
        <v>0</v>
      </c>
      <c r="I354" s="78">
        <v>0</v>
      </c>
      <c r="J354" s="78">
        <v>0</v>
      </c>
      <c r="K354" s="78">
        <f t="shared" si="5"/>
        <v>0</v>
      </c>
      <c r="L354" s="78">
        <f t="shared" si="5"/>
        <v>0</v>
      </c>
    </row>
    <row r="355" spans="1:12" hidden="1">
      <c r="A355" s="68">
        <v>1806</v>
      </c>
      <c r="B355" s="68">
        <v>3</v>
      </c>
      <c r="F355" s="78">
        <v>0</v>
      </c>
      <c r="G355" s="78">
        <v>0</v>
      </c>
      <c r="H355" s="78">
        <v>0</v>
      </c>
      <c r="I355" s="78">
        <v>73259413.340000004</v>
      </c>
      <c r="J355" s="78">
        <v>64502608.829999998</v>
      </c>
      <c r="K355" s="78">
        <f t="shared" si="5"/>
        <v>73259413.340000004</v>
      </c>
      <c r="L355" s="78">
        <f t="shared" si="5"/>
        <v>64502608.829999998</v>
      </c>
    </row>
    <row r="356" spans="1:12" hidden="1">
      <c r="A356" s="68">
        <v>1806</v>
      </c>
      <c r="B356" s="68">
        <v>4</v>
      </c>
      <c r="F356" s="78">
        <v>0</v>
      </c>
      <c r="G356" s="78">
        <v>0</v>
      </c>
      <c r="H356" s="78">
        <v>0</v>
      </c>
      <c r="I356" s="78">
        <v>0</v>
      </c>
      <c r="J356" s="78">
        <v>0</v>
      </c>
      <c r="K356" s="78">
        <f t="shared" si="5"/>
        <v>0</v>
      </c>
      <c r="L356" s="78">
        <f t="shared" si="5"/>
        <v>0</v>
      </c>
    </row>
    <row r="357" spans="1:12" hidden="1">
      <c r="A357" s="68">
        <v>1806</v>
      </c>
      <c r="B357" s="68">
        <v>5</v>
      </c>
      <c r="F357" s="78">
        <v>0</v>
      </c>
      <c r="G357" s="78">
        <v>0</v>
      </c>
      <c r="H357" s="78">
        <v>0</v>
      </c>
      <c r="I357" s="78">
        <v>0</v>
      </c>
      <c r="J357" s="78">
        <v>0</v>
      </c>
      <c r="K357" s="78">
        <f t="shared" si="5"/>
        <v>0</v>
      </c>
      <c r="L357" s="78">
        <f t="shared" si="5"/>
        <v>0</v>
      </c>
    </row>
    <row r="358" spans="1:12" hidden="1">
      <c r="A358" s="68">
        <v>1806</v>
      </c>
      <c r="B358" s="68">
        <v>6</v>
      </c>
      <c r="F358" s="78">
        <v>0</v>
      </c>
      <c r="G358" s="78">
        <v>0</v>
      </c>
      <c r="H358" s="78">
        <v>0</v>
      </c>
      <c r="I358" s="78">
        <v>72778947.849999994</v>
      </c>
      <c r="J358" s="78">
        <v>65405805.170000002</v>
      </c>
      <c r="K358" s="78">
        <f t="shared" si="5"/>
        <v>72778947.849999994</v>
      </c>
      <c r="L358" s="78">
        <f t="shared" si="5"/>
        <v>65405805.170000002</v>
      </c>
    </row>
    <row r="359" spans="1:12" hidden="1">
      <c r="A359" s="68">
        <v>1806</v>
      </c>
      <c r="B359" s="68">
        <v>7</v>
      </c>
      <c r="F359" s="78">
        <v>0</v>
      </c>
      <c r="G359" s="78">
        <v>0</v>
      </c>
      <c r="H359" s="78">
        <v>0</v>
      </c>
      <c r="I359" s="78">
        <v>0</v>
      </c>
      <c r="J359" s="78">
        <v>0</v>
      </c>
      <c r="K359" s="78">
        <f t="shared" si="5"/>
        <v>0</v>
      </c>
      <c r="L359" s="78">
        <f t="shared" si="5"/>
        <v>0</v>
      </c>
    </row>
    <row r="360" spans="1:12" hidden="1">
      <c r="A360" s="68">
        <v>1806</v>
      </c>
      <c r="B360" s="68">
        <v>8</v>
      </c>
      <c r="F360" s="78">
        <v>0</v>
      </c>
      <c r="G360" s="78">
        <v>0</v>
      </c>
      <c r="H360" s="78">
        <v>0</v>
      </c>
      <c r="I360" s="78">
        <v>0</v>
      </c>
      <c r="J360" s="78">
        <v>0</v>
      </c>
      <c r="K360" s="78">
        <f t="shared" si="5"/>
        <v>0</v>
      </c>
      <c r="L360" s="78">
        <f t="shared" si="5"/>
        <v>0</v>
      </c>
    </row>
    <row r="361" spans="1:12" hidden="1">
      <c r="A361" s="68">
        <v>1806</v>
      </c>
      <c r="B361" s="68">
        <v>9</v>
      </c>
      <c r="F361" s="78">
        <v>0</v>
      </c>
      <c r="G361" s="78">
        <v>0</v>
      </c>
      <c r="H361" s="78">
        <v>0</v>
      </c>
      <c r="I361" s="78">
        <v>72766282.370000005</v>
      </c>
      <c r="J361" s="78">
        <v>65903235.439999998</v>
      </c>
      <c r="K361" s="78">
        <f t="shared" si="5"/>
        <v>72766282.370000005</v>
      </c>
      <c r="L361" s="78">
        <f t="shared" si="5"/>
        <v>65903235.439999998</v>
      </c>
    </row>
    <row r="362" spans="1:12" hidden="1">
      <c r="A362" s="68">
        <v>1806</v>
      </c>
      <c r="B362" s="68">
        <v>10</v>
      </c>
      <c r="F362" s="78">
        <v>0</v>
      </c>
      <c r="G362" s="78">
        <v>0</v>
      </c>
      <c r="H362" s="78">
        <v>0</v>
      </c>
      <c r="I362" s="78">
        <v>0</v>
      </c>
      <c r="J362" s="78">
        <v>0</v>
      </c>
      <c r="K362" s="78">
        <f t="shared" si="5"/>
        <v>0</v>
      </c>
      <c r="L362" s="78">
        <f t="shared" si="5"/>
        <v>0</v>
      </c>
    </row>
    <row r="363" spans="1:12" hidden="1">
      <c r="A363" s="68">
        <v>1806</v>
      </c>
      <c r="B363" s="68">
        <v>11</v>
      </c>
      <c r="F363" s="78">
        <v>0</v>
      </c>
      <c r="G363" s="78">
        <v>0</v>
      </c>
      <c r="H363" s="78">
        <v>0</v>
      </c>
      <c r="I363" s="78">
        <v>0</v>
      </c>
      <c r="J363" s="78">
        <v>0</v>
      </c>
      <c r="K363" s="78">
        <f t="shared" si="5"/>
        <v>0</v>
      </c>
      <c r="L363" s="78">
        <f t="shared" si="5"/>
        <v>0</v>
      </c>
    </row>
    <row r="364" spans="1:12" hidden="1">
      <c r="A364" s="68">
        <v>1806</v>
      </c>
      <c r="B364" s="68">
        <v>12</v>
      </c>
      <c r="F364" s="78">
        <v>0</v>
      </c>
      <c r="G364" s="78">
        <v>0</v>
      </c>
      <c r="H364" s="78">
        <v>0</v>
      </c>
      <c r="I364" s="78">
        <v>70624437.939999998</v>
      </c>
      <c r="J364" s="78">
        <v>63518603.719999999</v>
      </c>
      <c r="K364" s="78">
        <f t="shared" si="5"/>
        <v>70624437.939999998</v>
      </c>
      <c r="L364" s="78">
        <f t="shared" si="5"/>
        <v>63518603.719999999</v>
      </c>
    </row>
    <row r="365" spans="1:12" hidden="1">
      <c r="A365" s="68">
        <v>1807</v>
      </c>
      <c r="B365" s="68">
        <v>1</v>
      </c>
      <c r="F365" s="78">
        <v>0</v>
      </c>
      <c r="G365" s="78">
        <v>0</v>
      </c>
      <c r="H365" s="78">
        <v>0</v>
      </c>
      <c r="I365" s="78">
        <v>0</v>
      </c>
      <c r="J365" s="78">
        <v>0</v>
      </c>
      <c r="K365" s="78">
        <f t="shared" si="5"/>
        <v>0</v>
      </c>
      <c r="L365" s="78">
        <f t="shared" si="5"/>
        <v>0</v>
      </c>
    </row>
    <row r="366" spans="1:12" hidden="1">
      <c r="A366" s="68">
        <v>1807</v>
      </c>
      <c r="B366" s="68">
        <v>2</v>
      </c>
      <c r="F366" s="78">
        <v>0</v>
      </c>
      <c r="G366" s="78">
        <v>0</v>
      </c>
      <c r="H366" s="78">
        <v>0</v>
      </c>
      <c r="I366" s="78">
        <v>0</v>
      </c>
      <c r="J366" s="78">
        <v>0</v>
      </c>
      <c r="K366" s="78">
        <f t="shared" si="5"/>
        <v>0</v>
      </c>
      <c r="L366" s="78">
        <f t="shared" si="5"/>
        <v>0</v>
      </c>
    </row>
    <row r="367" spans="1:12" hidden="1">
      <c r="A367" s="68">
        <v>1807</v>
      </c>
      <c r="B367" s="68">
        <v>3</v>
      </c>
      <c r="F367" s="78">
        <v>0</v>
      </c>
      <c r="G367" s="78">
        <v>0</v>
      </c>
      <c r="H367" s="78">
        <v>0</v>
      </c>
      <c r="I367" s="78">
        <v>69456768.989999995</v>
      </c>
      <c r="J367" s="78">
        <v>62491434.789999999</v>
      </c>
      <c r="K367" s="78">
        <f t="shared" si="5"/>
        <v>69456768.989999995</v>
      </c>
      <c r="L367" s="78">
        <f t="shared" si="5"/>
        <v>62491434.789999999</v>
      </c>
    </row>
    <row r="368" spans="1:12" hidden="1">
      <c r="A368" s="68">
        <v>1807</v>
      </c>
      <c r="B368" s="68">
        <v>4</v>
      </c>
      <c r="F368" s="78">
        <v>0</v>
      </c>
      <c r="G368" s="78">
        <v>0</v>
      </c>
      <c r="H368" s="78">
        <v>0</v>
      </c>
      <c r="I368" s="78">
        <v>0</v>
      </c>
      <c r="J368" s="78">
        <v>0</v>
      </c>
      <c r="K368" s="78">
        <f t="shared" si="5"/>
        <v>0</v>
      </c>
      <c r="L368" s="78">
        <f t="shared" si="5"/>
        <v>0</v>
      </c>
    </row>
    <row r="369" spans="1:12" hidden="1">
      <c r="A369" s="68">
        <v>1807</v>
      </c>
      <c r="B369" s="68">
        <v>5</v>
      </c>
      <c r="F369" s="78">
        <v>0</v>
      </c>
      <c r="G369" s="78">
        <v>0</v>
      </c>
      <c r="H369" s="78">
        <v>0</v>
      </c>
      <c r="I369" s="78">
        <v>0</v>
      </c>
      <c r="J369" s="78">
        <v>0</v>
      </c>
      <c r="K369" s="78">
        <f t="shared" si="5"/>
        <v>0</v>
      </c>
      <c r="L369" s="78">
        <f t="shared" si="5"/>
        <v>0</v>
      </c>
    </row>
    <row r="370" spans="1:12" hidden="1">
      <c r="A370" s="68">
        <v>1807</v>
      </c>
      <c r="B370" s="68">
        <v>6</v>
      </c>
      <c r="F370" s="78">
        <v>0</v>
      </c>
      <c r="G370" s="78">
        <v>0</v>
      </c>
      <c r="H370" s="78">
        <v>0</v>
      </c>
      <c r="I370" s="78">
        <v>68688900.040000007</v>
      </c>
      <c r="J370" s="78">
        <v>61939483.920000002</v>
      </c>
      <c r="K370" s="78">
        <f t="shared" si="5"/>
        <v>68688900.040000007</v>
      </c>
      <c r="L370" s="78">
        <f t="shared" si="5"/>
        <v>61939483.920000002</v>
      </c>
    </row>
    <row r="371" spans="1:12" hidden="1">
      <c r="A371" s="68">
        <v>1807</v>
      </c>
      <c r="B371" s="68">
        <v>7</v>
      </c>
      <c r="F371" s="78">
        <v>0</v>
      </c>
      <c r="G371" s="78">
        <v>0</v>
      </c>
      <c r="H371" s="78">
        <v>0</v>
      </c>
      <c r="I371" s="78">
        <v>0</v>
      </c>
      <c r="J371" s="78">
        <v>0</v>
      </c>
      <c r="K371" s="78">
        <f t="shared" si="5"/>
        <v>0</v>
      </c>
      <c r="L371" s="78">
        <f t="shared" si="5"/>
        <v>0</v>
      </c>
    </row>
    <row r="372" spans="1:12" hidden="1">
      <c r="A372" s="68">
        <v>1807</v>
      </c>
      <c r="B372" s="68">
        <v>8</v>
      </c>
      <c r="F372" s="78">
        <v>0</v>
      </c>
      <c r="G372" s="78">
        <v>0</v>
      </c>
      <c r="H372" s="78">
        <v>0</v>
      </c>
      <c r="I372" s="78">
        <v>0</v>
      </c>
      <c r="J372" s="78">
        <v>0</v>
      </c>
      <c r="K372" s="78">
        <f t="shared" si="5"/>
        <v>0</v>
      </c>
      <c r="L372" s="78">
        <f t="shared" si="5"/>
        <v>0</v>
      </c>
    </row>
    <row r="373" spans="1:12" hidden="1">
      <c r="A373" s="68">
        <v>1807</v>
      </c>
      <c r="B373" s="68">
        <v>9</v>
      </c>
      <c r="F373" s="78">
        <v>0</v>
      </c>
      <c r="G373" s="78">
        <v>0</v>
      </c>
      <c r="H373" s="78">
        <v>0</v>
      </c>
      <c r="I373" s="78">
        <v>68250749.969999999</v>
      </c>
      <c r="J373" s="78">
        <v>61228634.890000001</v>
      </c>
      <c r="K373" s="78">
        <f t="shared" si="5"/>
        <v>68250749.969999999</v>
      </c>
      <c r="L373" s="78">
        <f t="shared" si="5"/>
        <v>61228634.890000001</v>
      </c>
    </row>
    <row r="374" spans="1:12" hidden="1">
      <c r="A374" s="68">
        <v>1807</v>
      </c>
      <c r="B374" s="68">
        <v>10</v>
      </c>
      <c r="F374" s="78">
        <v>0</v>
      </c>
      <c r="G374" s="78">
        <v>0</v>
      </c>
      <c r="H374" s="78">
        <v>0</v>
      </c>
      <c r="I374" s="78">
        <v>0</v>
      </c>
      <c r="J374" s="78">
        <v>0</v>
      </c>
      <c r="K374" s="78">
        <f t="shared" si="5"/>
        <v>0</v>
      </c>
      <c r="L374" s="78">
        <f t="shared" si="5"/>
        <v>0</v>
      </c>
    </row>
    <row r="375" spans="1:12" hidden="1">
      <c r="A375" s="68">
        <v>1807</v>
      </c>
      <c r="B375" s="68">
        <v>11</v>
      </c>
      <c r="F375" s="78">
        <v>0</v>
      </c>
      <c r="G375" s="78">
        <v>0</v>
      </c>
      <c r="H375" s="78">
        <v>0</v>
      </c>
      <c r="I375" s="78">
        <v>0</v>
      </c>
      <c r="J375" s="78">
        <v>0</v>
      </c>
      <c r="K375" s="78">
        <f t="shared" si="5"/>
        <v>0</v>
      </c>
      <c r="L375" s="78">
        <f t="shared" si="5"/>
        <v>0</v>
      </c>
    </row>
    <row r="376" spans="1:12" hidden="1">
      <c r="A376" s="68">
        <v>1807</v>
      </c>
      <c r="B376" s="68">
        <v>12</v>
      </c>
      <c r="F376" s="78">
        <v>0</v>
      </c>
      <c r="G376" s="78">
        <v>0</v>
      </c>
      <c r="H376" s="78">
        <v>0</v>
      </c>
      <c r="I376" s="78">
        <v>65730475.859999999</v>
      </c>
      <c r="J376" s="78">
        <v>59850434.740000002</v>
      </c>
      <c r="K376" s="78">
        <f t="shared" si="5"/>
        <v>65730475.859999999</v>
      </c>
      <c r="L376" s="78">
        <f t="shared" si="5"/>
        <v>59850434.740000002</v>
      </c>
    </row>
    <row r="377" spans="1:12" hidden="1">
      <c r="A377" s="68">
        <v>1808</v>
      </c>
      <c r="B377" s="68">
        <v>1</v>
      </c>
      <c r="F377" s="78">
        <v>0</v>
      </c>
      <c r="G377" s="78">
        <v>0</v>
      </c>
      <c r="H377" s="78">
        <v>0</v>
      </c>
      <c r="I377" s="78">
        <v>0</v>
      </c>
      <c r="J377" s="78">
        <v>0</v>
      </c>
      <c r="K377" s="78">
        <f t="shared" si="5"/>
        <v>0</v>
      </c>
      <c r="L377" s="78">
        <f t="shared" si="5"/>
        <v>0</v>
      </c>
    </row>
    <row r="378" spans="1:12" hidden="1">
      <c r="A378" s="68">
        <v>1808</v>
      </c>
      <c r="B378" s="68">
        <v>2</v>
      </c>
      <c r="F378" s="78">
        <v>0</v>
      </c>
      <c r="G378" s="78">
        <v>0</v>
      </c>
      <c r="H378" s="78">
        <v>0</v>
      </c>
      <c r="I378" s="78">
        <v>0</v>
      </c>
      <c r="J378" s="78">
        <v>0</v>
      </c>
      <c r="K378" s="78">
        <f t="shared" si="5"/>
        <v>0</v>
      </c>
      <c r="L378" s="78">
        <f t="shared" si="5"/>
        <v>0</v>
      </c>
    </row>
    <row r="379" spans="1:12" hidden="1">
      <c r="A379" s="68">
        <v>1808</v>
      </c>
      <c r="B379" s="68">
        <v>3</v>
      </c>
      <c r="F379" s="78">
        <v>0</v>
      </c>
      <c r="G379" s="78">
        <v>0</v>
      </c>
      <c r="H379" s="78">
        <v>0</v>
      </c>
      <c r="I379" s="78">
        <v>63663194.689999998</v>
      </c>
      <c r="J379" s="78">
        <v>57638849.32</v>
      </c>
      <c r="K379" s="78">
        <f t="shared" si="5"/>
        <v>63663194.689999998</v>
      </c>
      <c r="L379" s="78">
        <f t="shared" si="5"/>
        <v>57638849.32</v>
      </c>
    </row>
    <row r="380" spans="1:12" hidden="1">
      <c r="A380" s="68">
        <v>1808</v>
      </c>
      <c r="B380" s="68">
        <v>4</v>
      </c>
      <c r="F380" s="78">
        <v>0</v>
      </c>
      <c r="G380" s="78">
        <v>0</v>
      </c>
      <c r="H380" s="78">
        <v>0</v>
      </c>
      <c r="I380" s="78">
        <v>0</v>
      </c>
      <c r="J380" s="78">
        <v>0</v>
      </c>
      <c r="K380" s="78">
        <f t="shared" si="5"/>
        <v>0</v>
      </c>
      <c r="L380" s="78">
        <f t="shared" si="5"/>
        <v>0</v>
      </c>
    </row>
    <row r="381" spans="1:12" hidden="1">
      <c r="A381" s="68">
        <v>1808</v>
      </c>
      <c r="B381" s="68">
        <v>5</v>
      </c>
      <c r="F381" s="78">
        <v>0</v>
      </c>
      <c r="G381" s="78">
        <v>0</v>
      </c>
      <c r="H381" s="78">
        <v>0</v>
      </c>
      <c r="I381" s="78">
        <v>0</v>
      </c>
      <c r="J381" s="78">
        <v>0</v>
      </c>
      <c r="K381" s="78">
        <f t="shared" si="5"/>
        <v>0</v>
      </c>
      <c r="L381" s="78">
        <f t="shared" si="5"/>
        <v>0</v>
      </c>
    </row>
    <row r="382" spans="1:12" hidden="1">
      <c r="A382" s="68">
        <v>1808</v>
      </c>
      <c r="B382" s="68">
        <v>6</v>
      </c>
      <c r="F382" s="78">
        <v>0</v>
      </c>
      <c r="G382" s="78">
        <v>0</v>
      </c>
      <c r="H382" s="78">
        <v>0</v>
      </c>
      <c r="I382" s="78">
        <v>63324675.130000003</v>
      </c>
      <c r="J382" s="78">
        <v>58076969.340000004</v>
      </c>
      <c r="K382" s="78">
        <f t="shared" si="5"/>
        <v>63324675.130000003</v>
      </c>
      <c r="L382" s="78">
        <f t="shared" si="5"/>
        <v>58076969.340000004</v>
      </c>
    </row>
    <row r="383" spans="1:12" hidden="1">
      <c r="A383" s="68">
        <v>1808</v>
      </c>
      <c r="B383" s="68">
        <v>7</v>
      </c>
      <c r="F383" s="78">
        <v>0</v>
      </c>
      <c r="G383" s="78">
        <v>0</v>
      </c>
      <c r="H383" s="78">
        <v>0</v>
      </c>
      <c r="I383" s="78">
        <v>0</v>
      </c>
      <c r="J383" s="78">
        <v>0</v>
      </c>
      <c r="K383" s="78">
        <f t="shared" si="5"/>
        <v>0</v>
      </c>
      <c r="L383" s="78">
        <f t="shared" si="5"/>
        <v>0</v>
      </c>
    </row>
    <row r="384" spans="1:12" hidden="1">
      <c r="A384" s="68">
        <v>1808</v>
      </c>
      <c r="B384" s="68">
        <v>8</v>
      </c>
      <c r="F384" s="78">
        <v>0</v>
      </c>
      <c r="G384" s="78">
        <v>0</v>
      </c>
      <c r="H384" s="78">
        <v>0</v>
      </c>
      <c r="I384" s="78">
        <v>0</v>
      </c>
      <c r="J384" s="78">
        <v>0</v>
      </c>
      <c r="K384" s="78">
        <f t="shared" si="5"/>
        <v>0</v>
      </c>
      <c r="L384" s="78">
        <f t="shared" si="5"/>
        <v>0</v>
      </c>
    </row>
    <row r="385" spans="1:12" hidden="1">
      <c r="A385" s="68">
        <v>1808</v>
      </c>
      <c r="B385" s="68">
        <v>9</v>
      </c>
      <c r="F385" s="78">
        <v>0</v>
      </c>
      <c r="G385" s="78">
        <v>0</v>
      </c>
      <c r="H385" s="78">
        <v>0</v>
      </c>
      <c r="I385" s="78">
        <v>63311955.560000002</v>
      </c>
      <c r="J385" s="78">
        <v>58122817.119999997</v>
      </c>
      <c r="K385" s="78">
        <f t="shared" si="5"/>
        <v>63311955.560000002</v>
      </c>
      <c r="L385" s="78">
        <f t="shared" si="5"/>
        <v>58122817.119999997</v>
      </c>
    </row>
    <row r="386" spans="1:12" hidden="1">
      <c r="A386" s="68">
        <v>1808</v>
      </c>
      <c r="B386" s="68">
        <v>10</v>
      </c>
      <c r="F386" s="78">
        <v>0</v>
      </c>
      <c r="G386" s="78">
        <v>0</v>
      </c>
      <c r="H386" s="78">
        <v>0</v>
      </c>
      <c r="I386" s="78">
        <v>0</v>
      </c>
      <c r="J386" s="78">
        <v>0</v>
      </c>
      <c r="K386" s="78">
        <f t="shared" si="5"/>
        <v>0</v>
      </c>
      <c r="L386" s="78">
        <f t="shared" si="5"/>
        <v>0</v>
      </c>
    </row>
    <row r="387" spans="1:12" hidden="1">
      <c r="A387" s="68">
        <v>1808</v>
      </c>
      <c r="B387" s="68">
        <v>11</v>
      </c>
      <c r="F387" s="78">
        <v>0</v>
      </c>
      <c r="G387" s="78">
        <v>0</v>
      </c>
      <c r="H387" s="78">
        <v>0</v>
      </c>
      <c r="I387" s="78">
        <v>0</v>
      </c>
      <c r="J387" s="78">
        <v>0</v>
      </c>
      <c r="K387" s="78">
        <f t="shared" si="5"/>
        <v>0</v>
      </c>
      <c r="L387" s="78">
        <f t="shared" si="5"/>
        <v>0</v>
      </c>
    </row>
    <row r="388" spans="1:12" hidden="1">
      <c r="A388" s="68">
        <v>1808</v>
      </c>
      <c r="B388" s="68">
        <v>12</v>
      </c>
      <c r="F388" s="78">
        <v>0</v>
      </c>
      <c r="G388" s="78">
        <v>0</v>
      </c>
      <c r="H388" s="78">
        <v>0</v>
      </c>
      <c r="I388" s="78">
        <v>61257355.350000001</v>
      </c>
      <c r="J388" s="78">
        <v>56370729.909999996</v>
      </c>
      <c r="K388" s="78">
        <f t="shared" ref="K388:L451" si="6">+I388</f>
        <v>61257355.350000001</v>
      </c>
      <c r="L388" s="78">
        <f t="shared" si="6"/>
        <v>56370729.909999996</v>
      </c>
    </row>
    <row r="389" spans="1:12" hidden="1">
      <c r="A389" s="68">
        <v>1809</v>
      </c>
      <c r="B389" s="68">
        <v>1</v>
      </c>
      <c r="F389" s="78">
        <v>0</v>
      </c>
      <c r="G389" s="78">
        <v>0</v>
      </c>
      <c r="H389" s="78">
        <v>0</v>
      </c>
      <c r="I389" s="78">
        <v>0</v>
      </c>
      <c r="J389" s="78">
        <v>0</v>
      </c>
      <c r="K389" s="78">
        <f t="shared" si="6"/>
        <v>0</v>
      </c>
      <c r="L389" s="78">
        <f t="shared" si="6"/>
        <v>0</v>
      </c>
    </row>
    <row r="390" spans="1:12" hidden="1">
      <c r="A390" s="68">
        <v>1809</v>
      </c>
      <c r="B390" s="68">
        <v>2</v>
      </c>
      <c r="F390" s="78">
        <v>0</v>
      </c>
      <c r="G390" s="78">
        <v>0</v>
      </c>
      <c r="H390" s="78">
        <v>0</v>
      </c>
      <c r="I390" s="78">
        <v>0</v>
      </c>
      <c r="J390" s="78">
        <v>0</v>
      </c>
      <c r="K390" s="78">
        <f t="shared" si="6"/>
        <v>0</v>
      </c>
      <c r="L390" s="78">
        <f t="shared" si="6"/>
        <v>0</v>
      </c>
    </row>
    <row r="391" spans="1:12" hidden="1">
      <c r="A391" s="68">
        <v>1809</v>
      </c>
      <c r="B391" s="68">
        <v>3</v>
      </c>
      <c r="F391" s="78">
        <v>0</v>
      </c>
      <c r="G391" s="78">
        <v>0</v>
      </c>
      <c r="H391" s="78">
        <v>0</v>
      </c>
      <c r="I391" s="78">
        <v>56738139.859999999</v>
      </c>
      <c r="J391" s="78">
        <v>51772316.090000004</v>
      </c>
      <c r="K391" s="78">
        <f t="shared" si="6"/>
        <v>56738139.859999999</v>
      </c>
      <c r="L391" s="78">
        <f t="shared" si="6"/>
        <v>51772316.090000004</v>
      </c>
    </row>
    <row r="392" spans="1:12" hidden="1">
      <c r="A392" s="68">
        <v>1809</v>
      </c>
      <c r="B392" s="68">
        <v>4</v>
      </c>
      <c r="F392" s="78">
        <v>0</v>
      </c>
      <c r="G392" s="78">
        <v>0</v>
      </c>
      <c r="H392" s="78">
        <v>0</v>
      </c>
      <c r="I392" s="78">
        <v>0</v>
      </c>
      <c r="J392" s="78">
        <v>0</v>
      </c>
      <c r="K392" s="78">
        <f t="shared" si="6"/>
        <v>0</v>
      </c>
      <c r="L392" s="78">
        <f t="shared" si="6"/>
        <v>0</v>
      </c>
    </row>
    <row r="393" spans="1:12" hidden="1">
      <c r="A393" s="68">
        <v>1809</v>
      </c>
      <c r="B393" s="68">
        <v>5</v>
      </c>
      <c r="F393" s="78">
        <v>0</v>
      </c>
      <c r="G393" s="78">
        <v>0</v>
      </c>
      <c r="H393" s="78">
        <v>0</v>
      </c>
      <c r="I393" s="78">
        <v>0</v>
      </c>
      <c r="J393" s="78">
        <v>0</v>
      </c>
      <c r="K393" s="78">
        <f t="shared" si="6"/>
        <v>0</v>
      </c>
      <c r="L393" s="78">
        <f t="shared" si="6"/>
        <v>0</v>
      </c>
    </row>
    <row r="394" spans="1:12" hidden="1">
      <c r="A394" s="68">
        <v>1809</v>
      </c>
      <c r="B394" s="68">
        <v>6</v>
      </c>
      <c r="F394" s="78">
        <v>0</v>
      </c>
      <c r="G394" s="78">
        <v>0</v>
      </c>
      <c r="H394" s="78">
        <v>0</v>
      </c>
      <c r="I394" s="78">
        <v>56237192.579999998</v>
      </c>
      <c r="J394" s="78">
        <v>51323093.57</v>
      </c>
      <c r="K394" s="78">
        <f t="shared" si="6"/>
        <v>56237192.579999998</v>
      </c>
      <c r="L394" s="78">
        <f t="shared" si="6"/>
        <v>51323093.57</v>
      </c>
    </row>
    <row r="395" spans="1:12" hidden="1">
      <c r="A395" s="68">
        <v>1809</v>
      </c>
      <c r="B395" s="68">
        <v>7</v>
      </c>
      <c r="F395" s="78">
        <v>0</v>
      </c>
      <c r="G395" s="78">
        <v>0</v>
      </c>
      <c r="H395" s="78">
        <v>0</v>
      </c>
      <c r="I395" s="78">
        <v>0</v>
      </c>
      <c r="J395" s="78">
        <v>0</v>
      </c>
      <c r="K395" s="78">
        <f t="shared" si="6"/>
        <v>0</v>
      </c>
      <c r="L395" s="78">
        <f t="shared" si="6"/>
        <v>0</v>
      </c>
    </row>
    <row r="396" spans="1:12" hidden="1">
      <c r="A396" s="68">
        <v>1809</v>
      </c>
      <c r="B396" s="68">
        <v>8</v>
      </c>
      <c r="F396" s="78">
        <v>0</v>
      </c>
      <c r="G396" s="78">
        <v>0</v>
      </c>
      <c r="H396" s="78">
        <v>0</v>
      </c>
      <c r="I396" s="78">
        <v>0</v>
      </c>
      <c r="J396" s="78">
        <v>0</v>
      </c>
      <c r="K396" s="78">
        <f t="shared" si="6"/>
        <v>0</v>
      </c>
      <c r="L396" s="78">
        <f t="shared" si="6"/>
        <v>0</v>
      </c>
    </row>
    <row r="397" spans="1:12" hidden="1">
      <c r="A397" s="68">
        <v>1809</v>
      </c>
      <c r="B397" s="68">
        <v>9</v>
      </c>
      <c r="F397" s="78">
        <v>0</v>
      </c>
      <c r="G397" s="78">
        <v>0</v>
      </c>
      <c r="H397" s="78">
        <v>0</v>
      </c>
      <c r="I397" s="78">
        <v>56168977.090000004</v>
      </c>
      <c r="J397" s="78">
        <v>51647856.390000001</v>
      </c>
      <c r="K397" s="78">
        <f t="shared" si="6"/>
        <v>56168977.090000004</v>
      </c>
      <c r="L397" s="78">
        <f t="shared" si="6"/>
        <v>51647856.390000001</v>
      </c>
    </row>
    <row r="398" spans="1:12" hidden="1">
      <c r="A398" s="68">
        <v>1809</v>
      </c>
      <c r="B398" s="68">
        <v>10</v>
      </c>
      <c r="F398" s="78">
        <v>0</v>
      </c>
      <c r="G398" s="78">
        <v>0</v>
      </c>
      <c r="H398" s="78">
        <v>0</v>
      </c>
      <c r="I398" s="78">
        <v>0</v>
      </c>
      <c r="J398" s="78">
        <v>0</v>
      </c>
      <c r="K398" s="78">
        <f t="shared" si="6"/>
        <v>0</v>
      </c>
      <c r="L398" s="78">
        <f t="shared" si="6"/>
        <v>0</v>
      </c>
    </row>
    <row r="399" spans="1:12" hidden="1">
      <c r="A399" s="68">
        <v>1809</v>
      </c>
      <c r="B399" s="68">
        <v>11</v>
      </c>
      <c r="F399" s="78">
        <v>0</v>
      </c>
      <c r="G399" s="78">
        <v>0</v>
      </c>
      <c r="H399" s="78">
        <v>0</v>
      </c>
      <c r="I399" s="78">
        <v>0</v>
      </c>
      <c r="J399" s="78">
        <v>0</v>
      </c>
      <c r="K399" s="78">
        <f t="shared" si="6"/>
        <v>0</v>
      </c>
      <c r="L399" s="78">
        <f t="shared" si="6"/>
        <v>0</v>
      </c>
    </row>
    <row r="400" spans="1:12" hidden="1">
      <c r="A400" s="68">
        <v>1809</v>
      </c>
      <c r="B400" s="68">
        <v>12</v>
      </c>
      <c r="F400" s="78">
        <v>0</v>
      </c>
      <c r="G400" s="78">
        <v>0</v>
      </c>
      <c r="H400" s="78">
        <v>0</v>
      </c>
      <c r="I400" s="78">
        <v>54833775.770000003</v>
      </c>
      <c r="J400" s="78">
        <v>50586288.469999999</v>
      </c>
      <c r="K400" s="78">
        <f t="shared" si="6"/>
        <v>54833775.770000003</v>
      </c>
      <c r="L400" s="78">
        <f t="shared" si="6"/>
        <v>50586288.469999999</v>
      </c>
    </row>
    <row r="401" spans="1:12" hidden="1">
      <c r="A401" s="68">
        <v>1810</v>
      </c>
      <c r="B401" s="68">
        <v>1</v>
      </c>
      <c r="F401" s="78">
        <v>0</v>
      </c>
      <c r="G401" s="78">
        <v>0</v>
      </c>
      <c r="H401" s="78">
        <v>0</v>
      </c>
      <c r="I401" s="78">
        <v>0</v>
      </c>
      <c r="J401" s="78">
        <v>0</v>
      </c>
      <c r="K401" s="78">
        <f t="shared" si="6"/>
        <v>0</v>
      </c>
      <c r="L401" s="78">
        <f t="shared" si="6"/>
        <v>0</v>
      </c>
    </row>
    <row r="402" spans="1:12" hidden="1">
      <c r="A402" s="68">
        <v>1810</v>
      </c>
      <c r="B402" s="68">
        <v>2</v>
      </c>
      <c r="F402" s="78">
        <v>0</v>
      </c>
      <c r="G402" s="78">
        <v>0</v>
      </c>
      <c r="H402" s="78">
        <v>0</v>
      </c>
      <c r="I402" s="78">
        <v>0</v>
      </c>
      <c r="J402" s="78">
        <v>0</v>
      </c>
      <c r="K402" s="78">
        <f t="shared" si="6"/>
        <v>0</v>
      </c>
      <c r="L402" s="78">
        <f t="shared" si="6"/>
        <v>0</v>
      </c>
    </row>
    <row r="403" spans="1:12" hidden="1">
      <c r="A403" s="68">
        <v>1810</v>
      </c>
      <c r="B403" s="68">
        <v>3</v>
      </c>
      <c r="F403" s="78">
        <v>0</v>
      </c>
      <c r="G403" s="78">
        <v>0</v>
      </c>
      <c r="H403" s="78">
        <v>0</v>
      </c>
      <c r="I403" s="78">
        <v>53693500.560000002</v>
      </c>
      <c r="J403" s="78">
        <v>48440136.240000002</v>
      </c>
      <c r="K403" s="78">
        <f t="shared" si="6"/>
        <v>53693500.560000002</v>
      </c>
      <c r="L403" s="78">
        <f t="shared" si="6"/>
        <v>48440136.240000002</v>
      </c>
    </row>
    <row r="404" spans="1:12" hidden="1">
      <c r="A404" s="68">
        <v>1810</v>
      </c>
      <c r="B404" s="68">
        <v>4</v>
      </c>
      <c r="F404" s="78">
        <v>0</v>
      </c>
      <c r="G404" s="78">
        <v>0</v>
      </c>
      <c r="H404" s="78">
        <v>0</v>
      </c>
      <c r="I404" s="78">
        <v>0</v>
      </c>
      <c r="J404" s="78">
        <v>0</v>
      </c>
      <c r="K404" s="78">
        <f t="shared" si="6"/>
        <v>0</v>
      </c>
      <c r="L404" s="78">
        <f t="shared" si="6"/>
        <v>0</v>
      </c>
    </row>
    <row r="405" spans="1:12" hidden="1">
      <c r="A405" s="68">
        <v>1810</v>
      </c>
      <c r="B405" s="68">
        <v>5</v>
      </c>
      <c r="F405" s="78">
        <v>0</v>
      </c>
      <c r="G405" s="78">
        <v>0</v>
      </c>
      <c r="H405" s="78">
        <v>0</v>
      </c>
      <c r="I405" s="78">
        <v>0</v>
      </c>
      <c r="J405" s="78">
        <v>0</v>
      </c>
      <c r="K405" s="78">
        <f t="shared" si="6"/>
        <v>0</v>
      </c>
      <c r="L405" s="78">
        <f t="shared" si="6"/>
        <v>0</v>
      </c>
    </row>
    <row r="406" spans="1:12" hidden="1">
      <c r="A406" s="68">
        <v>1810</v>
      </c>
      <c r="B406" s="68">
        <v>6</v>
      </c>
      <c r="F406" s="78">
        <v>0</v>
      </c>
      <c r="G406" s="78">
        <v>0</v>
      </c>
      <c r="H406" s="78">
        <v>0</v>
      </c>
      <c r="I406" s="78">
        <v>53599116.850000001</v>
      </c>
      <c r="J406" s="78">
        <v>48364911.049999997</v>
      </c>
      <c r="K406" s="78">
        <f t="shared" si="6"/>
        <v>53599116.850000001</v>
      </c>
      <c r="L406" s="78">
        <f t="shared" si="6"/>
        <v>48364911.049999997</v>
      </c>
    </row>
    <row r="407" spans="1:12" hidden="1">
      <c r="A407" s="68">
        <v>1810</v>
      </c>
      <c r="B407" s="68">
        <v>7</v>
      </c>
      <c r="F407" s="78">
        <v>0</v>
      </c>
      <c r="G407" s="78">
        <v>0</v>
      </c>
      <c r="H407" s="78">
        <v>0</v>
      </c>
      <c r="I407" s="78">
        <v>0</v>
      </c>
      <c r="J407" s="78">
        <v>0</v>
      </c>
      <c r="K407" s="78">
        <f t="shared" si="6"/>
        <v>0</v>
      </c>
      <c r="L407" s="78">
        <f t="shared" si="6"/>
        <v>0</v>
      </c>
    </row>
    <row r="408" spans="1:12" hidden="1">
      <c r="A408" s="68">
        <v>1810</v>
      </c>
      <c r="B408" s="68">
        <v>8</v>
      </c>
      <c r="F408" s="78">
        <v>0</v>
      </c>
      <c r="G408" s="78">
        <v>0</v>
      </c>
      <c r="H408" s="78">
        <v>0</v>
      </c>
      <c r="I408" s="78">
        <v>0</v>
      </c>
      <c r="J408" s="78">
        <v>0</v>
      </c>
      <c r="K408" s="78">
        <f t="shared" si="6"/>
        <v>0</v>
      </c>
      <c r="L408" s="78">
        <f t="shared" si="6"/>
        <v>0</v>
      </c>
    </row>
    <row r="409" spans="1:12" hidden="1">
      <c r="A409" s="68">
        <v>1810</v>
      </c>
      <c r="B409" s="68">
        <v>9</v>
      </c>
      <c r="F409" s="78">
        <v>0</v>
      </c>
      <c r="G409" s="78">
        <v>0</v>
      </c>
      <c r="H409" s="78">
        <v>0</v>
      </c>
      <c r="I409" s="78">
        <v>53523466.899999999</v>
      </c>
      <c r="J409" s="78">
        <v>48401761.100000001</v>
      </c>
      <c r="K409" s="78">
        <f t="shared" si="6"/>
        <v>53523466.899999999</v>
      </c>
      <c r="L409" s="78">
        <f t="shared" si="6"/>
        <v>48401761.100000001</v>
      </c>
    </row>
    <row r="410" spans="1:12" hidden="1">
      <c r="A410" s="68">
        <v>1810</v>
      </c>
      <c r="B410" s="68">
        <v>10</v>
      </c>
      <c r="F410" s="78">
        <v>0</v>
      </c>
      <c r="G410" s="78">
        <v>0</v>
      </c>
      <c r="H410" s="78">
        <v>0</v>
      </c>
      <c r="I410" s="78">
        <v>0</v>
      </c>
      <c r="J410" s="78">
        <v>0</v>
      </c>
      <c r="K410" s="78">
        <f t="shared" si="6"/>
        <v>0</v>
      </c>
      <c r="L410" s="78">
        <f t="shared" si="6"/>
        <v>0</v>
      </c>
    </row>
    <row r="411" spans="1:12" hidden="1">
      <c r="A411" s="68">
        <v>1810</v>
      </c>
      <c r="B411" s="68">
        <v>11</v>
      </c>
      <c r="F411" s="78">
        <v>0</v>
      </c>
      <c r="G411" s="78">
        <v>0</v>
      </c>
      <c r="H411" s="78">
        <v>0</v>
      </c>
      <c r="I411" s="78">
        <v>0</v>
      </c>
      <c r="J411" s="78">
        <v>0</v>
      </c>
      <c r="K411" s="78">
        <f t="shared" si="6"/>
        <v>0</v>
      </c>
      <c r="L411" s="78">
        <f t="shared" si="6"/>
        <v>0</v>
      </c>
    </row>
    <row r="412" spans="1:12" hidden="1">
      <c r="A412" s="68">
        <v>1810</v>
      </c>
      <c r="B412" s="68">
        <v>12</v>
      </c>
      <c r="F412" s="78">
        <v>0</v>
      </c>
      <c r="G412" s="78">
        <v>0</v>
      </c>
      <c r="H412" s="78">
        <v>0</v>
      </c>
      <c r="I412" s="78">
        <v>54825115.909999996</v>
      </c>
      <c r="J412" s="78">
        <v>49875174.93</v>
      </c>
      <c r="K412" s="78">
        <f t="shared" si="6"/>
        <v>54825115.909999996</v>
      </c>
      <c r="L412" s="78">
        <f t="shared" si="6"/>
        <v>49875174.93</v>
      </c>
    </row>
    <row r="413" spans="1:12" hidden="1">
      <c r="A413" s="68">
        <v>1811</v>
      </c>
      <c r="B413" s="68">
        <v>1</v>
      </c>
      <c r="F413" s="78">
        <v>0</v>
      </c>
      <c r="G413" s="78">
        <v>0</v>
      </c>
      <c r="H413" s="78">
        <v>0</v>
      </c>
      <c r="I413" s="78">
        <v>0</v>
      </c>
      <c r="J413" s="78">
        <v>0</v>
      </c>
      <c r="K413" s="78">
        <f t="shared" si="6"/>
        <v>0</v>
      </c>
      <c r="L413" s="78">
        <f t="shared" si="6"/>
        <v>0</v>
      </c>
    </row>
    <row r="414" spans="1:12" hidden="1">
      <c r="A414" s="68">
        <v>1811</v>
      </c>
      <c r="B414" s="68">
        <v>2</v>
      </c>
      <c r="F414" s="78">
        <v>0</v>
      </c>
      <c r="G414" s="78">
        <v>0</v>
      </c>
      <c r="H414" s="78">
        <v>0</v>
      </c>
      <c r="I414" s="78">
        <v>0</v>
      </c>
      <c r="J414" s="78">
        <v>0</v>
      </c>
      <c r="K414" s="78">
        <f t="shared" si="6"/>
        <v>0</v>
      </c>
      <c r="L414" s="78">
        <f t="shared" si="6"/>
        <v>0</v>
      </c>
    </row>
    <row r="415" spans="1:12" hidden="1">
      <c r="A415" s="68">
        <v>1811</v>
      </c>
      <c r="B415" s="68">
        <v>3</v>
      </c>
      <c r="F415" s="78">
        <v>0</v>
      </c>
      <c r="G415" s="78">
        <v>0</v>
      </c>
      <c r="H415" s="78">
        <v>0</v>
      </c>
      <c r="I415" s="78">
        <v>48405646.82</v>
      </c>
      <c r="J415" s="78">
        <v>43173981.520000003</v>
      </c>
      <c r="K415" s="78">
        <f t="shared" si="6"/>
        <v>48405646.82</v>
      </c>
      <c r="L415" s="78">
        <f t="shared" si="6"/>
        <v>43173981.520000003</v>
      </c>
    </row>
    <row r="416" spans="1:12" hidden="1">
      <c r="A416" s="68">
        <v>1811</v>
      </c>
      <c r="B416" s="68">
        <v>4</v>
      </c>
      <c r="F416" s="78">
        <v>0</v>
      </c>
      <c r="G416" s="78">
        <v>0</v>
      </c>
      <c r="H416" s="78">
        <v>0</v>
      </c>
      <c r="I416" s="78">
        <v>0</v>
      </c>
      <c r="J416" s="78">
        <v>0</v>
      </c>
      <c r="K416" s="78">
        <f t="shared" si="6"/>
        <v>0</v>
      </c>
      <c r="L416" s="78">
        <f t="shared" si="6"/>
        <v>0</v>
      </c>
    </row>
    <row r="417" spans="1:12" hidden="1">
      <c r="A417" s="68">
        <v>1811</v>
      </c>
      <c r="B417" s="68">
        <v>5</v>
      </c>
      <c r="F417" s="78">
        <v>0</v>
      </c>
      <c r="G417" s="78">
        <v>0</v>
      </c>
      <c r="H417" s="78">
        <v>0</v>
      </c>
      <c r="I417" s="78">
        <v>0</v>
      </c>
      <c r="J417" s="78">
        <v>0</v>
      </c>
      <c r="K417" s="78">
        <f t="shared" si="6"/>
        <v>0</v>
      </c>
      <c r="L417" s="78">
        <f t="shared" si="6"/>
        <v>0</v>
      </c>
    </row>
    <row r="418" spans="1:12" hidden="1">
      <c r="A418" s="68">
        <v>1811</v>
      </c>
      <c r="B418" s="68">
        <v>6</v>
      </c>
      <c r="F418" s="78">
        <v>0</v>
      </c>
      <c r="G418" s="78">
        <v>0</v>
      </c>
      <c r="H418" s="78">
        <v>0</v>
      </c>
      <c r="I418" s="78">
        <v>48327417.240000002</v>
      </c>
      <c r="J418" s="78">
        <v>42731510.710000001</v>
      </c>
      <c r="K418" s="78">
        <f t="shared" si="6"/>
        <v>48327417.240000002</v>
      </c>
      <c r="L418" s="78">
        <f t="shared" si="6"/>
        <v>42731510.710000001</v>
      </c>
    </row>
    <row r="419" spans="1:12" hidden="1">
      <c r="A419" s="68">
        <v>1811</v>
      </c>
      <c r="B419" s="68">
        <v>7</v>
      </c>
      <c r="F419" s="78">
        <v>0</v>
      </c>
      <c r="G419" s="78">
        <v>0</v>
      </c>
      <c r="H419" s="78">
        <v>0</v>
      </c>
      <c r="I419" s="78">
        <v>0</v>
      </c>
      <c r="J419" s="78">
        <v>0</v>
      </c>
      <c r="K419" s="78">
        <f t="shared" si="6"/>
        <v>0</v>
      </c>
      <c r="L419" s="78">
        <f t="shared" si="6"/>
        <v>0</v>
      </c>
    </row>
    <row r="420" spans="1:12" hidden="1">
      <c r="A420" s="68">
        <v>1811</v>
      </c>
      <c r="B420" s="68">
        <v>8</v>
      </c>
      <c r="F420" s="78">
        <v>0</v>
      </c>
      <c r="G420" s="78">
        <v>0</v>
      </c>
      <c r="H420" s="78">
        <v>0</v>
      </c>
      <c r="I420" s="78">
        <v>0</v>
      </c>
      <c r="J420" s="78">
        <v>0</v>
      </c>
      <c r="K420" s="78">
        <f t="shared" si="6"/>
        <v>0</v>
      </c>
      <c r="L420" s="78">
        <f t="shared" si="6"/>
        <v>0</v>
      </c>
    </row>
    <row r="421" spans="1:12" hidden="1">
      <c r="A421" s="68">
        <v>1811</v>
      </c>
      <c r="B421" s="68">
        <v>9</v>
      </c>
      <c r="F421" s="78">
        <v>0</v>
      </c>
      <c r="G421" s="78">
        <v>0</v>
      </c>
      <c r="H421" s="78">
        <v>0</v>
      </c>
      <c r="I421" s="78">
        <v>46793984.810000002</v>
      </c>
      <c r="J421" s="78">
        <v>39651933.100000001</v>
      </c>
      <c r="K421" s="78">
        <f t="shared" si="6"/>
        <v>46793984.810000002</v>
      </c>
      <c r="L421" s="78">
        <f t="shared" si="6"/>
        <v>39651933.100000001</v>
      </c>
    </row>
    <row r="422" spans="1:12" hidden="1">
      <c r="A422" s="68">
        <v>1811</v>
      </c>
      <c r="B422" s="68">
        <v>10</v>
      </c>
      <c r="F422" s="78">
        <v>0</v>
      </c>
      <c r="G422" s="78">
        <v>0</v>
      </c>
      <c r="H422" s="78">
        <v>0</v>
      </c>
      <c r="I422" s="78">
        <v>0</v>
      </c>
      <c r="J422" s="78">
        <v>0</v>
      </c>
      <c r="K422" s="78">
        <f t="shared" si="6"/>
        <v>0</v>
      </c>
      <c r="L422" s="78">
        <f t="shared" si="6"/>
        <v>0</v>
      </c>
    </row>
    <row r="423" spans="1:12" hidden="1">
      <c r="A423" s="68">
        <v>1811</v>
      </c>
      <c r="B423" s="68">
        <v>11</v>
      </c>
      <c r="F423" s="78">
        <v>0</v>
      </c>
      <c r="G423" s="78">
        <v>0</v>
      </c>
      <c r="H423" s="78">
        <v>0</v>
      </c>
      <c r="I423" s="78">
        <v>0</v>
      </c>
      <c r="J423" s="78">
        <v>0</v>
      </c>
      <c r="K423" s="78">
        <f t="shared" si="6"/>
        <v>0</v>
      </c>
      <c r="L423" s="78">
        <f t="shared" si="6"/>
        <v>0</v>
      </c>
    </row>
    <row r="424" spans="1:12" hidden="1">
      <c r="A424" s="68">
        <v>1811</v>
      </c>
      <c r="B424" s="68">
        <v>12</v>
      </c>
      <c r="F424" s="78">
        <v>0</v>
      </c>
      <c r="G424" s="78">
        <v>0</v>
      </c>
      <c r="H424" s="78">
        <v>0</v>
      </c>
      <c r="I424" s="78">
        <v>46511743.810000002</v>
      </c>
      <c r="J424" s="78">
        <v>40286607.659999996</v>
      </c>
      <c r="K424" s="78">
        <f t="shared" si="6"/>
        <v>46511743.810000002</v>
      </c>
      <c r="L424" s="78">
        <f t="shared" si="6"/>
        <v>40286607.659999996</v>
      </c>
    </row>
    <row r="425" spans="1:12" hidden="1">
      <c r="A425" s="68">
        <v>1812</v>
      </c>
      <c r="B425" s="68">
        <v>1</v>
      </c>
      <c r="F425" s="78">
        <v>0</v>
      </c>
      <c r="G425" s="78">
        <v>0</v>
      </c>
      <c r="H425" s="78">
        <v>0</v>
      </c>
      <c r="I425" s="78">
        <v>0</v>
      </c>
      <c r="J425" s="78">
        <v>0</v>
      </c>
      <c r="K425" s="78">
        <f t="shared" si="6"/>
        <v>0</v>
      </c>
      <c r="L425" s="78">
        <f t="shared" si="6"/>
        <v>0</v>
      </c>
    </row>
    <row r="426" spans="1:12" hidden="1">
      <c r="A426" s="68">
        <v>1812</v>
      </c>
      <c r="B426" s="68">
        <v>2</v>
      </c>
      <c r="F426" s="78">
        <v>0</v>
      </c>
      <c r="G426" s="78">
        <v>0</v>
      </c>
      <c r="H426" s="78">
        <v>0</v>
      </c>
      <c r="I426" s="78">
        <v>0</v>
      </c>
      <c r="J426" s="78">
        <v>0</v>
      </c>
      <c r="K426" s="78">
        <f t="shared" si="6"/>
        <v>0</v>
      </c>
      <c r="L426" s="78">
        <f t="shared" si="6"/>
        <v>0</v>
      </c>
    </row>
    <row r="427" spans="1:12" hidden="1">
      <c r="A427" s="68">
        <v>1812</v>
      </c>
      <c r="B427" s="68">
        <v>3</v>
      </c>
      <c r="F427" s="78">
        <v>0</v>
      </c>
      <c r="G427" s="78">
        <v>0</v>
      </c>
      <c r="H427" s="78">
        <v>0</v>
      </c>
      <c r="I427" s="78">
        <v>45403054.719999999</v>
      </c>
      <c r="J427" s="78">
        <v>38566625.25</v>
      </c>
      <c r="K427" s="78">
        <f t="shared" si="6"/>
        <v>45403054.719999999</v>
      </c>
      <c r="L427" s="78">
        <f t="shared" si="6"/>
        <v>38566625.25</v>
      </c>
    </row>
    <row r="428" spans="1:12" hidden="1">
      <c r="A428" s="68">
        <v>1812</v>
      </c>
      <c r="B428" s="68">
        <v>4</v>
      </c>
      <c r="F428" s="78">
        <v>0</v>
      </c>
      <c r="G428" s="78">
        <v>0</v>
      </c>
      <c r="H428" s="78">
        <v>0</v>
      </c>
      <c r="I428" s="78">
        <v>0</v>
      </c>
      <c r="J428" s="78">
        <v>0</v>
      </c>
      <c r="K428" s="78">
        <f t="shared" si="6"/>
        <v>0</v>
      </c>
      <c r="L428" s="78">
        <f t="shared" si="6"/>
        <v>0</v>
      </c>
    </row>
    <row r="429" spans="1:12" hidden="1">
      <c r="A429" s="68">
        <v>1812</v>
      </c>
      <c r="B429" s="68">
        <v>5</v>
      </c>
      <c r="F429" s="78">
        <v>0</v>
      </c>
      <c r="G429" s="78">
        <v>0</v>
      </c>
      <c r="H429" s="78">
        <v>0</v>
      </c>
      <c r="I429" s="78">
        <v>0</v>
      </c>
      <c r="J429" s="78">
        <v>0</v>
      </c>
      <c r="K429" s="78">
        <f t="shared" si="6"/>
        <v>0</v>
      </c>
      <c r="L429" s="78">
        <f t="shared" si="6"/>
        <v>0</v>
      </c>
    </row>
    <row r="430" spans="1:12" hidden="1">
      <c r="A430" s="68">
        <v>1812</v>
      </c>
      <c r="B430" s="68">
        <v>6</v>
      </c>
      <c r="F430" s="78">
        <v>0</v>
      </c>
      <c r="G430" s="78">
        <v>0</v>
      </c>
      <c r="H430" s="78">
        <v>0</v>
      </c>
      <c r="I430" s="78">
        <v>48402600.619999997</v>
      </c>
      <c r="J430" s="78">
        <v>41935089.359999999</v>
      </c>
      <c r="K430" s="78">
        <f t="shared" si="6"/>
        <v>48402600.619999997</v>
      </c>
      <c r="L430" s="78">
        <f t="shared" si="6"/>
        <v>41935089.359999999</v>
      </c>
    </row>
    <row r="431" spans="1:12" hidden="1">
      <c r="A431" s="68">
        <v>1812</v>
      </c>
      <c r="B431" s="68">
        <v>7</v>
      </c>
      <c r="F431" s="78">
        <v>0</v>
      </c>
      <c r="G431" s="78">
        <v>0</v>
      </c>
      <c r="H431" s="78">
        <v>0</v>
      </c>
      <c r="I431" s="78">
        <v>0</v>
      </c>
      <c r="J431" s="78">
        <v>0</v>
      </c>
      <c r="K431" s="78">
        <f t="shared" si="6"/>
        <v>0</v>
      </c>
      <c r="L431" s="78">
        <f t="shared" si="6"/>
        <v>0</v>
      </c>
    </row>
    <row r="432" spans="1:12" hidden="1">
      <c r="A432" s="68">
        <v>1812</v>
      </c>
      <c r="B432" s="68">
        <v>8</v>
      </c>
      <c r="F432" s="78">
        <v>0</v>
      </c>
      <c r="G432" s="78">
        <v>0</v>
      </c>
      <c r="H432" s="78">
        <v>0</v>
      </c>
      <c r="I432" s="78">
        <v>0</v>
      </c>
      <c r="J432" s="78">
        <v>0</v>
      </c>
      <c r="K432" s="78">
        <f t="shared" si="6"/>
        <v>0</v>
      </c>
      <c r="L432" s="78">
        <f t="shared" si="6"/>
        <v>0</v>
      </c>
    </row>
    <row r="433" spans="1:12" hidden="1">
      <c r="A433" s="68">
        <v>1812</v>
      </c>
      <c r="B433" s="68">
        <v>9</v>
      </c>
      <c r="F433" s="78">
        <v>0</v>
      </c>
      <c r="G433" s="78">
        <v>0</v>
      </c>
      <c r="H433" s="78">
        <v>0</v>
      </c>
      <c r="I433" s="78">
        <v>50924307.770000003</v>
      </c>
      <c r="J433" s="78">
        <v>44133506.350000001</v>
      </c>
      <c r="K433" s="78">
        <f t="shared" si="6"/>
        <v>50924307.770000003</v>
      </c>
      <c r="L433" s="78">
        <f t="shared" si="6"/>
        <v>44133506.350000001</v>
      </c>
    </row>
    <row r="434" spans="1:12" hidden="1">
      <c r="A434" s="68">
        <v>1812</v>
      </c>
      <c r="B434" s="68">
        <v>10</v>
      </c>
      <c r="F434" s="78">
        <v>0</v>
      </c>
      <c r="G434" s="78">
        <v>0</v>
      </c>
      <c r="H434" s="78">
        <v>0</v>
      </c>
      <c r="I434" s="78">
        <v>0</v>
      </c>
      <c r="J434" s="78">
        <v>0</v>
      </c>
      <c r="K434" s="78">
        <f t="shared" si="6"/>
        <v>0</v>
      </c>
      <c r="L434" s="78">
        <f t="shared" si="6"/>
        <v>0</v>
      </c>
    </row>
    <row r="435" spans="1:12" hidden="1">
      <c r="A435" s="68">
        <v>1812</v>
      </c>
      <c r="B435" s="68">
        <v>11</v>
      </c>
      <c r="F435" s="78">
        <v>0</v>
      </c>
      <c r="G435" s="78">
        <v>0</v>
      </c>
      <c r="H435" s="78">
        <v>0</v>
      </c>
      <c r="I435" s="78">
        <v>0</v>
      </c>
      <c r="J435" s="78">
        <v>0</v>
      </c>
      <c r="K435" s="78">
        <f t="shared" si="6"/>
        <v>0</v>
      </c>
      <c r="L435" s="78">
        <f t="shared" si="6"/>
        <v>0</v>
      </c>
    </row>
    <row r="436" spans="1:12" hidden="1">
      <c r="A436" s="68">
        <v>1812</v>
      </c>
      <c r="B436" s="68">
        <v>12</v>
      </c>
      <c r="F436" s="78">
        <v>0</v>
      </c>
      <c r="G436" s="78">
        <v>0</v>
      </c>
      <c r="H436" s="78">
        <v>0</v>
      </c>
      <c r="I436" s="78">
        <v>56432631.920000002</v>
      </c>
      <c r="J436" s="78">
        <v>49882362.520000003</v>
      </c>
      <c r="K436" s="78">
        <f t="shared" si="6"/>
        <v>56432631.920000002</v>
      </c>
      <c r="L436" s="78">
        <f t="shared" si="6"/>
        <v>49882362.520000003</v>
      </c>
    </row>
    <row r="437" spans="1:12" hidden="1">
      <c r="A437" s="68">
        <v>1813</v>
      </c>
      <c r="B437" s="68">
        <v>1</v>
      </c>
      <c r="F437" s="78">
        <v>0</v>
      </c>
      <c r="G437" s="78">
        <v>0</v>
      </c>
      <c r="H437" s="78">
        <v>0</v>
      </c>
      <c r="I437" s="78">
        <v>0</v>
      </c>
      <c r="J437" s="78">
        <v>0</v>
      </c>
      <c r="K437" s="78">
        <f t="shared" si="6"/>
        <v>0</v>
      </c>
      <c r="L437" s="78">
        <f t="shared" si="6"/>
        <v>0</v>
      </c>
    </row>
    <row r="438" spans="1:12" hidden="1">
      <c r="A438" s="68">
        <v>1813</v>
      </c>
      <c r="B438" s="68">
        <v>2</v>
      </c>
      <c r="F438" s="78">
        <v>0</v>
      </c>
      <c r="G438" s="78">
        <v>0</v>
      </c>
      <c r="H438" s="78">
        <v>0</v>
      </c>
      <c r="I438" s="78">
        <v>0</v>
      </c>
      <c r="J438" s="78">
        <v>0</v>
      </c>
      <c r="K438" s="78">
        <f t="shared" si="6"/>
        <v>0</v>
      </c>
      <c r="L438" s="78">
        <f t="shared" si="6"/>
        <v>0</v>
      </c>
    </row>
    <row r="439" spans="1:12" hidden="1">
      <c r="A439" s="68">
        <v>1813</v>
      </c>
      <c r="B439" s="68">
        <v>3</v>
      </c>
      <c r="F439" s="78">
        <v>0</v>
      </c>
      <c r="G439" s="78">
        <v>0</v>
      </c>
      <c r="H439" s="78">
        <v>0</v>
      </c>
      <c r="I439" s="78">
        <v>59035466.359999999</v>
      </c>
      <c r="J439" s="78">
        <v>49401045.170000002</v>
      </c>
      <c r="K439" s="78">
        <f t="shared" si="6"/>
        <v>59035466.359999999</v>
      </c>
      <c r="L439" s="78">
        <f t="shared" si="6"/>
        <v>49401045.170000002</v>
      </c>
    </row>
    <row r="440" spans="1:12" hidden="1">
      <c r="A440" s="68">
        <v>1813</v>
      </c>
      <c r="B440" s="68">
        <v>4</v>
      </c>
      <c r="F440" s="78">
        <v>0</v>
      </c>
      <c r="G440" s="78">
        <v>0</v>
      </c>
      <c r="H440" s="78">
        <v>0</v>
      </c>
      <c r="I440" s="78">
        <v>0</v>
      </c>
      <c r="J440" s="78">
        <v>0</v>
      </c>
      <c r="K440" s="78">
        <f t="shared" si="6"/>
        <v>0</v>
      </c>
      <c r="L440" s="78">
        <f t="shared" si="6"/>
        <v>0</v>
      </c>
    </row>
    <row r="441" spans="1:12" hidden="1">
      <c r="A441" s="68">
        <v>1813</v>
      </c>
      <c r="B441" s="68">
        <v>5</v>
      </c>
      <c r="F441" s="78">
        <v>0</v>
      </c>
      <c r="G441" s="78">
        <v>0</v>
      </c>
      <c r="H441" s="78">
        <v>0</v>
      </c>
      <c r="I441" s="78">
        <v>0</v>
      </c>
      <c r="J441" s="78">
        <v>0</v>
      </c>
      <c r="K441" s="78">
        <f t="shared" si="6"/>
        <v>0</v>
      </c>
      <c r="L441" s="78">
        <f t="shared" si="6"/>
        <v>0</v>
      </c>
    </row>
    <row r="442" spans="1:12" hidden="1">
      <c r="A442" s="68">
        <v>1813</v>
      </c>
      <c r="B442" s="68">
        <v>6</v>
      </c>
      <c r="F442" s="78">
        <v>0</v>
      </c>
      <c r="G442" s="78">
        <v>0</v>
      </c>
      <c r="H442" s="78">
        <v>0</v>
      </c>
      <c r="I442" s="78">
        <v>69486010.829999998</v>
      </c>
      <c r="J442" s="78">
        <v>58400582.130000003</v>
      </c>
      <c r="K442" s="78">
        <f t="shared" si="6"/>
        <v>69486010.829999998</v>
      </c>
      <c r="L442" s="78">
        <f t="shared" si="6"/>
        <v>58400582.130000003</v>
      </c>
    </row>
    <row r="443" spans="1:12" hidden="1">
      <c r="A443" s="68">
        <v>1813</v>
      </c>
      <c r="B443" s="68">
        <v>7</v>
      </c>
      <c r="F443" s="78">
        <v>0</v>
      </c>
      <c r="G443" s="78">
        <v>0</v>
      </c>
      <c r="H443" s="78">
        <v>0</v>
      </c>
      <c r="I443" s="78">
        <v>0</v>
      </c>
      <c r="J443" s="78">
        <v>0</v>
      </c>
      <c r="K443" s="78">
        <f t="shared" si="6"/>
        <v>0</v>
      </c>
      <c r="L443" s="78">
        <f t="shared" si="6"/>
        <v>0</v>
      </c>
    </row>
    <row r="444" spans="1:12" hidden="1">
      <c r="A444" s="68">
        <v>1813</v>
      </c>
      <c r="B444" s="68">
        <v>8</v>
      </c>
      <c r="F444" s="78">
        <v>0</v>
      </c>
      <c r="G444" s="78">
        <v>0</v>
      </c>
      <c r="H444" s="78">
        <v>0</v>
      </c>
      <c r="I444" s="78">
        <v>0</v>
      </c>
      <c r="J444" s="78">
        <v>0</v>
      </c>
      <c r="K444" s="78">
        <f t="shared" si="6"/>
        <v>0</v>
      </c>
      <c r="L444" s="78">
        <f t="shared" si="6"/>
        <v>0</v>
      </c>
    </row>
    <row r="445" spans="1:12" hidden="1">
      <c r="A445" s="68">
        <v>1813</v>
      </c>
      <c r="B445" s="68">
        <v>9</v>
      </c>
      <c r="F445" s="78">
        <v>0</v>
      </c>
      <c r="G445" s="78">
        <v>0</v>
      </c>
      <c r="H445" s="78">
        <v>0</v>
      </c>
      <c r="I445" s="78">
        <v>72620075.560000002</v>
      </c>
      <c r="J445" s="78">
        <v>60645138.289999999</v>
      </c>
      <c r="K445" s="78">
        <f t="shared" si="6"/>
        <v>72620075.560000002</v>
      </c>
      <c r="L445" s="78">
        <f t="shared" si="6"/>
        <v>60645138.289999999</v>
      </c>
    </row>
    <row r="446" spans="1:12" hidden="1">
      <c r="A446" s="68">
        <v>1813</v>
      </c>
      <c r="B446" s="68">
        <v>10</v>
      </c>
      <c r="F446" s="78">
        <v>0</v>
      </c>
      <c r="G446" s="78">
        <v>0</v>
      </c>
      <c r="H446" s="78">
        <v>0</v>
      </c>
      <c r="I446" s="78">
        <v>0</v>
      </c>
      <c r="J446" s="78">
        <v>0</v>
      </c>
      <c r="K446" s="78">
        <f t="shared" si="6"/>
        <v>0</v>
      </c>
      <c r="L446" s="78">
        <f t="shared" si="6"/>
        <v>0</v>
      </c>
    </row>
    <row r="447" spans="1:12" hidden="1">
      <c r="A447" s="68">
        <v>1813</v>
      </c>
      <c r="B447" s="68">
        <v>11</v>
      </c>
      <c r="F447" s="78">
        <v>0</v>
      </c>
      <c r="G447" s="78">
        <v>0</v>
      </c>
      <c r="H447" s="78">
        <v>0</v>
      </c>
      <c r="I447" s="78">
        <v>0</v>
      </c>
      <c r="J447" s="78">
        <v>0</v>
      </c>
      <c r="K447" s="78">
        <f t="shared" si="6"/>
        <v>0</v>
      </c>
      <c r="L447" s="78">
        <f t="shared" si="6"/>
        <v>0</v>
      </c>
    </row>
    <row r="448" spans="1:12" hidden="1">
      <c r="A448" s="68">
        <v>1813</v>
      </c>
      <c r="B448" s="68">
        <v>12</v>
      </c>
      <c r="F448" s="78">
        <v>0</v>
      </c>
      <c r="G448" s="78">
        <v>0</v>
      </c>
      <c r="H448" s="78">
        <v>0</v>
      </c>
      <c r="I448" s="78">
        <v>80917881.450000003</v>
      </c>
      <c r="J448" s="78">
        <v>68302867.25</v>
      </c>
      <c r="K448" s="78">
        <f t="shared" si="6"/>
        <v>80917881.450000003</v>
      </c>
      <c r="L448" s="78">
        <f t="shared" si="6"/>
        <v>68302867.25</v>
      </c>
    </row>
    <row r="449" spans="1:12" hidden="1">
      <c r="A449" s="68">
        <v>1814</v>
      </c>
      <c r="B449" s="68">
        <v>1</v>
      </c>
      <c r="F449" s="78">
        <v>0</v>
      </c>
      <c r="G449" s="78">
        <v>0</v>
      </c>
      <c r="H449" s="78">
        <v>0</v>
      </c>
      <c r="I449" s="78">
        <v>0</v>
      </c>
      <c r="J449" s="78">
        <v>0</v>
      </c>
      <c r="K449" s="78">
        <f t="shared" si="6"/>
        <v>0</v>
      </c>
      <c r="L449" s="78">
        <f t="shared" si="6"/>
        <v>0</v>
      </c>
    </row>
    <row r="450" spans="1:12" hidden="1">
      <c r="A450" s="68">
        <v>1814</v>
      </c>
      <c r="B450" s="68">
        <v>2</v>
      </c>
      <c r="F450" s="78">
        <v>0</v>
      </c>
      <c r="G450" s="78">
        <v>0</v>
      </c>
      <c r="H450" s="78">
        <v>0</v>
      </c>
      <c r="I450" s="78">
        <v>0</v>
      </c>
      <c r="J450" s="78">
        <v>0</v>
      </c>
      <c r="K450" s="78">
        <f t="shared" si="6"/>
        <v>0</v>
      </c>
      <c r="L450" s="78">
        <f t="shared" si="6"/>
        <v>0</v>
      </c>
    </row>
    <row r="451" spans="1:12" hidden="1">
      <c r="A451" s="68">
        <v>1814</v>
      </c>
      <c r="B451" s="68">
        <v>3</v>
      </c>
      <c r="F451" s="78">
        <v>0</v>
      </c>
      <c r="G451" s="78">
        <v>0</v>
      </c>
      <c r="H451" s="78">
        <v>0</v>
      </c>
      <c r="I451" s="78">
        <v>85577029.549999997</v>
      </c>
      <c r="J451" s="78">
        <v>70773559.810000002</v>
      </c>
      <c r="K451" s="78">
        <f t="shared" si="6"/>
        <v>85577029.549999997</v>
      </c>
      <c r="L451" s="78">
        <f t="shared" si="6"/>
        <v>70773559.810000002</v>
      </c>
    </row>
    <row r="452" spans="1:12" hidden="1">
      <c r="A452" s="68">
        <v>1814</v>
      </c>
      <c r="B452" s="68">
        <v>4</v>
      </c>
      <c r="F452" s="78">
        <v>0</v>
      </c>
      <c r="G452" s="78">
        <v>0</v>
      </c>
      <c r="H452" s="78">
        <v>0</v>
      </c>
      <c r="I452" s="78">
        <v>0</v>
      </c>
      <c r="J452" s="78">
        <v>0</v>
      </c>
      <c r="K452" s="78">
        <f t="shared" ref="K452:L515" si="7">+I452</f>
        <v>0</v>
      </c>
      <c r="L452" s="78">
        <f t="shared" si="7"/>
        <v>0</v>
      </c>
    </row>
    <row r="453" spans="1:12" hidden="1">
      <c r="A453" s="68">
        <v>1814</v>
      </c>
      <c r="B453" s="68">
        <v>5</v>
      </c>
      <c r="F453" s="78">
        <v>0</v>
      </c>
      <c r="G453" s="78">
        <v>0</v>
      </c>
      <c r="H453" s="78">
        <v>0</v>
      </c>
      <c r="I453" s="78">
        <v>0</v>
      </c>
      <c r="J453" s="78">
        <v>0</v>
      </c>
      <c r="K453" s="78">
        <f t="shared" si="7"/>
        <v>0</v>
      </c>
      <c r="L453" s="78">
        <f t="shared" si="7"/>
        <v>0</v>
      </c>
    </row>
    <row r="454" spans="1:12" hidden="1">
      <c r="A454" s="68">
        <v>1814</v>
      </c>
      <c r="B454" s="68">
        <v>6</v>
      </c>
      <c r="F454" s="78">
        <v>0</v>
      </c>
      <c r="G454" s="78">
        <v>0</v>
      </c>
      <c r="H454" s="78">
        <v>0</v>
      </c>
      <c r="I454" s="78">
        <v>91702317.010000005</v>
      </c>
      <c r="J454" s="78">
        <v>75656530.980000004</v>
      </c>
      <c r="K454" s="78">
        <f t="shared" si="7"/>
        <v>91702317.010000005</v>
      </c>
      <c r="L454" s="78">
        <f t="shared" si="7"/>
        <v>75656530.980000004</v>
      </c>
    </row>
    <row r="455" spans="1:12" hidden="1">
      <c r="A455" s="68">
        <v>1814</v>
      </c>
      <c r="B455" s="68">
        <v>7</v>
      </c>
      <c r="F455" s="78">
        <v>0</v>
      </c>
      <c r="G455" s="78">
        <v>0</v>
      </c>
      <c r="H455" s="78">
        <v>0</v>
      </c>
      <c r="I455" s="78">
        <v>0</v>
      </c>
      <c r="J455" s="78">
        <v>0</v>
      </c>
      <c r="K455" s="78">
        <f t="shared" si="7"/>
        <v>0</v>
      </c>
      <c r="L455" s="78">
        <f t="shared" si="7"/>
        <v>0</v>
      </c>
    </row>
    <row r="456" spans="1:12" hidden="1">
      <c r="A456" s="68">
        <v>1814</v>
      </c>
      <c r="B456" s="68">
        <v>8</v>
      </c>
      <c r="F456" s="78">
        <v>0</v>
      </c>
      <c r="G456" s="78">
        <v>0</v>
      </c>
      <c r="H456" s="78">
        <v>0</v>
      </c>
      <c r="I456" s="78">
        <v>0</v>
      </c>
      <c r="J456" s="78">
        <v>0</v>
      </c>
      <c r="K456" s="78">
        <f t="shared" si="7"/>
        <v>0</v>
      </c>
      <c r="L456" s="78">
        <f t="shared" si="7"/>
        <v>0</v>
      </c>
    </row>
    <row r="457" spans="1:12" hidden="1">
      <c r="A457" s="68">
        <v>1814</v>
      </c>
      <c r="B457" s="68">
        <v>9</v>
      </c>
      <c r="F457" s="78">
        <v>0</v>
      </c>
      <c r="G457" s="78">
        <v>0</v>
      </c>
      <c r="H457" s="78">
        <v>0</v>
      </c>
      <c r="I457" s="78">
        <v>96084847.390000001</v>
      </c>
      <c r="J457" s="78">
        <v>76047859.230000004</v>
      </c>
      <c r="K457" s="78">
        <f t="shared" si="7"/>
        <v>96084847.390000001</v>
      </c>
      <c r="L457" s="78">
        <f t="shared" si="7"/>
        <v>76047859.230000004</v>
      </c>
    </row>
    <row r="458" spans="1:12" hidden="1">
      <c r="A458" s="68">
        <v>1814</v>
      </c>
      <c r="B458" s="68">
        <v>10</v>
      </c>
      <c r="F458" s="78">
        <v>0</v>
      </c>
      <c r="G458" s="78">
        <v>0</v>
      </c>
      <c r="H458" s="78">
        <v>0</v>
      </c>
      <c r="I458" s="78">
        <v>0</v>
      </c>
      <c r="J458" s="78">
        <v>0</v>
      </c>
      <c r="K458" s="78">
        <f t="shared" si="7"/>
        <v>0</v>
      </c>
      <c r="L458" s="78">
        <f t="shared" si="7"/>
        <v>0</v>
      </c>
    </row>
    <row r="459" spans="1:12" hidden="1">
      <c r="A459" s="68">
        <v>1814</v>
      </c>
      <c r="B459" s="68">
        <v>11</v>
      </c>
      <c r="F459" s="78">
        <v>0</v>
      </c>
      <c r="G459" s="78">
        <v>0</v>
      </c>
      <c r="H459" s="78">
        <v>0</v>
      </c>
      <c r="I459" s="78">
        <v>0</v>
      </c>
      <c r="J459" s="78">
        <v>0</v>
      </c>
      <c r="K459" s="78">
        <f t="shared" si="7"/>
        <v>0</v>
      </c>
      <c r="L459" s="78">
        <f t="shared" si="7"/>
        <v>0</v>
      </c>
    </row>
    <row r="460" spans="1:12" hidden="1">
      <c r="A460" s="68">
        <v>1814</v>
      </c>
      <c r="B460" s="68">
        <v>12</v>
      </c>
      <c r="F460" s="78">
        <v>0</v>
      </c>
      <c r="G460" s="78">
        <v>0</v>
      </c>
      <c r="H460" s="78">
        <v>0</v>
      </c>
      <c r="I460" s="78">
        <v>99703556.260000005</v>
      </c>
      <c r="J460" s="78">
        <v>74259315.590000004</v>
      </c>
      <c r="K460" s="78">
        <f t="shared" si="7"/>
        <v>99703556.260000005</v>
      </c>
      <c r="L460" s="78">
        <f t="shared" si="7"/>
        <v>74259315.590000004</v>
      </c>
    </row>
    <row r="461" spans="1:12" hidden="1">
      <c r="A461" s="68">
        <v>1815</v>
      </c>
      <c r="B461" s="68">
        <v>1</v>
      </c>
      <c r="F461" s="78">
        <v>0</v>
      </c>
      <c r="G461" s="78">
        <v>0</v>
      </c>
      <c r="H461" s="78">
        <v>0</v>
      </c>
      <c r="I461" s="78">
        <v>0</v>
      </c>
      <c r="J461" s="78">
        <v>0</v>
      </c>
      <c r="K461" s="78">
        <f t="shared" si="7"/>
        <v>0</v>
      </c>
      <c r="L461" s="78">
        <f t="shared" si="7"/>
        <v>0</v>
      </c>
    </row>
    <row r="462" spans="1:12" hidden="1">
      <c r="A462" s="68">
        <v>1815</v>
      </c>
      <c r="B462" s="68">
        <v>2</v>
      </c>
      <c r="F462" s="78">
        <v>0</v>
      </c>
      <c r="G462" s="78">
        <v>0</v>
      </c>
      <c r="H462" s="78">
        <v>0</v>
      </c>
      <c r="I462" s="78">
        <v>0</v>
      </c>
      <c r="J462" s="78">
        <v>0</v>
      </c>
      <c r="K462" s="78">
        <f t="shared" si="7"/>
        <v>0</v>
      </c>
      <c r="L462" s="78">
        <f t="shared" si="7"/>
        <v>0</v>
      </c>
    </row>
    <row r="463" spans="1:12" hidden="1">
      <c r="A463" s="68">
        <v>1815</v>
      </c>
      <c r="B463" s="68">
        <v>3</v>
      </c>
      <c r="F463" s="78">
        <v>0</v>
      </c>
      <c r="G463" s="78">
        <v>0</v>
      </c>
      <c r="H463" s="78">
        <v>0</v>
      </c>
      <c r="I463" s="78">
        <v>109170094.62</v>
      </c>
      <c r="J463" s="78">
        <v>93409600.379999995</v>
      </c>
      <c r="K463" s="78">
        <f t="shared" si="7"/>
        <v>109170094.62</v>
      </c>
      <c r="L463" s="78">
        <f t="shared" si="7"/>
        <v>93409600.379999995</v>
      </c>
    </row>
    <row r="464" spans="1:12" hidden="1">
      <c r="A464" s="68">
        <v>1815</v>
      </c>
      <c r="B464" s="68">
        <v>4</v>
      </c>
      <c r="F464" s="78">
        <v>0</v>
      </c>
      <c r="G464" s="78">
        <v>0</v>
      </c>
      <c r="H464" s="78">
        <v>0</v>
      </c>
      <c r="I464" s="78">
        <v>0</v>
      </c>
      <c r="J464" s="78">
        <v>0</v>
      </c>
      <c r="K464" s="78">
        <f t="shared" si="7"/>
        <v>0</v>
      </c>
      <c r="L464" s="78">
        <f t="shared" si="7"/>
        <v>0</v>
      </c>
    </row>
    <row r="465" spans="1:12" hidden="1">
      <c r="A465" s="68">
        <v>1815</v>
      </c>
      <c r="B465" s="68">
        <v>5</v>
      </c>
      <c r="F465" s="78">
        <v>0</v>
      </c>
      <c r="G465" s="78">
        <v>0</v>
      </c>
      <c r="H465" s="78">
        <v>0</v>
      </c>
      <c r="I465" s="78">
        <v>0</v>
      </c>
      <c r="J465" s="78">
        <v>0</v>
      </c>
      <c r="K465" s="78">
        <f t="shared" si="7"/>
        <v>0</v>
      </c>
      <c r="L465" s="78">
        <f t="shared" si="7"/>
        <v>0</v>
      </c>
    </row>
    <row r="466" spans="1:12" hidden="1">
      <c r="A466" s="68">
        <v>1815</v>
      </c>
      <c r="B466" s="68">
        <v>6</v>
      </c>
      <c r="F466" s="78">
        <v>0</v>
      </c>
      <c r="G466" s="78">
        <v>0</v>
      </c>
      <c r="H466" s="78">
        <v>0</v>
      </c>
      <c r="I466" s="78">
        <v>123580829.68000001</v>
      </c>
      <c r="J466" s="78">
        <v>112025769.47</v>
      </c>
      <c r="K466" s="78">
        <f t="shared" si="7"/>
        <v>123580829.68000001</v>
      </c>
      <c r="L466" s="78">
        <f t="shared" si="7"/>
        <v>112025769.47</v>
      </c>
    </row>
    <row r="467" spans="1:12" hidden="1">
      <c r="A467" s="68">
        <v>1815</v>
      </c>
      <c r="B467" s="68">
        <v>7</v>
      </c>
      <c r="F467" s="78">
        <v>0</v>
      </c>
      <c r="G467" s="78">
        <v>0</v>
      </c>
      <c r="H467" s="78">
        <v>0</v>
      </c>
      <c r="I467" s="78">
        <v>0</v>
      </c>
      <c r="J467" s="78">
        <v>0</v>
      </c>
      <c r="K467" s="78">
        <f t="shared" si="7"/>
        <v>0</v>
      </c>
      <c r="L467" s="78">
        <f t="shared" si="7"/>
        <v>0</v>
      </c>
    </row>
    <row r="468" spans="1:12" hidden="1">
      <c r="A468" s="68">
        <v>1815</v>
      </c>
      <c r="B468" s="68">
        <v>8</v>
      </c>
      <c r="F468" s="78">
        <v>0</v>
      </c>
      <c r="G468" s="78">
        <v>0</v>
      </c>
      <c r="H468" s="78">
        <v>0</v>
      </c>
      <c r="I468" s="78">
        <v>0</v>
      </c>
      <c r="J468" s="78">
        <v>0</v>
      </c>
      <c r="K468" s="78">
        <f t="shared" si="7"/>
        <v>0</v>
      </c>
      <c r="L468" s="78">
        <f t="shared" si="7"/>
        <v>0</v>
      </c>
    </row>
    <row r="469" spans="1:12" hidden="1">
      <c r="A469" s="68">
        <v>1815</v>
      </c>
      <c r="B469" s="68">
        <v>9</v>
      </c>
      <c r="F469" s="78">
        <v>0</v>
      </c>
      <c r="G469" s="78">
        <v>0</v>
      </c>
      <c r="H469" s="78">
        <v>0</v>
      </c>
      <c r="I469" s="78">
        <v>130713487.41</v>
      </c>
      <c r="J469" s="78">
        <v>121920906.66</v>
      </c>
      <c r="K469" s="78">
        <f t="shared" si="7"/>
        <v>130713487.41</v>
      </c>
      <c r="L469" s="78">
        <f t="shared" si="7"/>
        <v>121920906.66</v>
      </c>
    </row>
    <row r="470" spans="1:12" hidden="1">
      <c r="A470" s="68">
        <v>1815</v>
      </c>
      <c r="B470" s="68">
        <v>10</v>
      </c>
      <c r="F470" s="78">
        <v>0</v>
      </c>
      <c r="G470" s="78">
        <v>0</v>
      </c>
      <c r="H470" s="78">
        <v>0</v>
      </c>
      <c r="I470" s="78">
        <v>0</v>
      </c>
      <c r="J470" s="78">
        <v>0</v>
      </c>
      <c r="K470" s="78">
        <f t="shared" si="7"/>
        <v>0</v>
      </c>
      <c r="L470" s="78">
        <f t="shared" si="7"/>
        <v>0</v>
      </c>
    </row>
    <row r="471" spans="1:12" hidden="1">
      <c r="A471" s="68">
        <v>1815</v>
      </c>
      <c r="B471" s="68">
        <v>11</v>
      </c>
      <c r="F471" s="78">
        <v>0</v>
      </c>
      <c r="G471" s="78">
        <v>0</v>
      </c>
      <c r="H471" s="78">
        <v>0</v>
      </c>
      <c r="I471" s="78">
        <v>0</v>
      </c>
      <c r="J471" s="78">
        <v>0</v>
      </c>
      <c r="K471" s="78">
        <f t="shared" si="7"/>
        <v>0</v>
      </c>
      <c r="L471" s="78">
        <f t="shared" si="7"/>
        <v>0</v>
      </c>
    </row>
    <row r="472" spans="1:12" hidden="1">
      <c r="A472" s="68">
        <v>1815</v>
      </c>
      <c r="B472" s="68">
        <v>12</v>
      </c>
      <c r="F472" s="78">
        <v>0</v>
      </c>
      <c r="G472" s="78">
        <v>0</v>
      </c>
      <c r="H472" s="78">
        <v>0</v>
      </c>
      <c r="I472" s="78">
        <v>131751493.09999999</v>
      </c>
      <c r="J472" s="78">
        <v>120314227.86</v>
      </c>
      <c r="K472" s="78">
        <f t="shared" si="7"/>
        <v>131751493.09999999</v>
      </c>
      <c r="L472" s="78">
        <f t="shared" si="7"/>
        <v>120314227.86</v>
      </c>
    </row>
    <row r="473" spans="1:12" hidden="1">
      <c r="A473" s="68">
        <v>1816</v>
      </c>
      <c r="B473" s="68">
        <v>1</v>
      </c>
      <c r="F473" s="78">
        <v>0</v>
      </c>
      <c r="G473" s="78">
        <v>0</v>
      </c>
      <c r="H473" s="78">
        <v>0</v>
      </c>
      <c r="I473" s="78">
        <v>0</v>
      </c>
      <c r="J473" s="78">
        <v>0</v>
      </c>
      <c r="K473" s="78">
        <f t="shared" si="7"/>
        <v>0</v>
      </c>
      <c r="L473" s="78">
        <f t="shared" si="7"/>
        <v>0</v>
      </c>
    </row>
    <row r="474" spans="1:12" hidden="1">
      <c r="A474" s="68">
        <v>1816</v>
      </c>
      <c r="B474" s="68">
        <v>2</v>
      </c>
      <c r="F474" s="78">
        <v>0</v>
      </c>
      <c r="G474" s="78">
        <v>0</v>
      </c>
      <c r="H474" s="78">
        <v>0</v>
      </c>
      <c r="I474" s="78">
        <v>0</v>
      </c>
      <c r="J474" s="78">
        <v>0</v>
      </c>
      <c r="K474" s="78">
        <f t="shared" si="7"/>
        <v>0</v>
      </c>
      <c r="L474" s="78">
        <f t="shared" si="7"/>
        <v>0</v>
      </c>
    </row>
    <row r="475" spans="1:12" hidden="1">
      <c r="A475" s="68">
        <v>1816</v>
      </c>
      <c r="B475" s="68">
        <v>3</v>
      </c>
      <c r="F475" s="78">
        <v>0</v>
      </c>
      <c r="G475" s="78">
        <v>0</v>
      </c>
      <c r="H475" s="78">
        <v>0</v>
      </c>
      <c r="I475" s="78">
        <v>136799338.41</v>
      </c>
      <c r="J475" s="78">
        <v>125632892.68000001</v>
      </c>
      <c r="K475" s="78">
        <f t="shared" si="7"/>
        <v>136799338.41</v>
      </c>
      <c r="L475" s="78">
        <f t="shared" si="7"/>
        <v>125632892.68000001</v>
      </c>
    </row>
    <row r="476" spans="1:12" hidden="1">
      <c r="A476" s="68">
        <v>1816</v>
      </c>
      <c r="B476" s="68">
        <v>4</v>
      </c>
      <c r="F476" s="78">
        <v>0</v>
      </c>
      <c r="G476" s="78">
        <v>0</v>
      </c>
      <c r="H476" s="78">
        <v>0</v>
      </c>
      <c r="I476" s="78">
        <v>0</v>
      </c>
      <c r="J476" s="78">
        <v>0</v>
      </c>
      <c r="K476" s="78">
        <f t="shared" si="7"/>
        <v>0</v>
      </c>
      <c r="L476" s="78">
        <f t="shared" si="7"/>
        <v>0</v>
      </c>
    </row>
    <row r="477" spans="1:12" hidden="1">
      <c r="A477" s="68">
        <v>1816</v>
      </c>
      <c r="B477" s="68">
        <v>5</v>
      </c>
      <c r="F477" s="78">
        <v>0</v>
      </c>
      <c r="G477" s="78">
        <v>0</v>
      </c>
      <c r="H477" s="78">
        <v>0</v>
      </c>
      <c r="I477" s="78">
        <v>0</v>
      </c>
      <c r="J477" s="78">
        <v>0</v>
      </c>
      <c r="K477" s="78">
        <f t="shared" si="7"/>
        <v>0</v>
      </c>
      <c r="L477" s="78">
        <f t="shared" si="7"/>
        <v>0</v>
      </c>
    </row>
    <row r="478" spans="1:12" hidden="1">
      <c r="A478" s="68">
        <v>1816</v>
      </c>
      <c r="B478" s="68">
        <v>6</v>
      </c>
      <c r="F478" s="78">
        <v>0</v>
      </c>
      <c r="G478" s="78">
        <v>0</v>
      </c>
      <c r="H478" s="78">
        <v>0</v>
      </c>
      <c r="I478" s="78">
        <v>136182427.27000001</v>
      </c>
      <c r="J478" s="78">
        <v>127277480.19</v>
      </c>
      <c r="K478" s="78">
        <f t="shared" si="7"/>
        <v>136182427.27000001</v>
      </c>
      <c r="L478" s="78">
        <f t="shared" si="7"/>
        <v>127277480.19</v>
      </c>
    </row>
    <row r="479" spans="1:12" hidden="1">
      <c r="A479" s="68">
        <v>1816</v>
      </c>
      <c r="B479" s="68">
        <v>7</v>
      </c>
      <c r="F479" s="78">
        <v>0</v>
      </c>
      <c r="G479" s="78">
        <v>0</v>
      </c>
      <c r="H479" s="78">
        <v>0</v>
      </c>
      <c r="I479" s="78">
        <v>0</v>
      </c>
      <c r="J479" s="78">
        <v>0</v>
      </c>
      <c r="K479" s="78">
        <f t="shared" si="7"/>
        <v>0</v>
      </c>
      <c r="L479" s="78">
        <f t="shared" si="7"/>
        <v>0</v>
      </c>
    </row>
    <row r="480" spans="1:12" hidden="1">
      <c r="A480" s="68">
        <v>1816</v>
      </c>
      <c r="B480" s="68">
        <v>8</v>
      </c>
      <c r="F480" s="78">
        <v>0</v>
      </c>
      <c r="G480" s="78">
        <v>0</v>
      </c>
      <c r="H480" s="78">
        <v>0</v>
      </c>
      <c r="I480" s="78">
        <v>0</v>
      </c>
      <c r="J480" s="78">
        <v>0</v>
      </c>
      <c r="K480" s="78">
        <f t="shared" si="7"/>
        <v>0</v>
      </c>
      <c r="L480" s="78">
        <f t="shared" si="7"/>
        <v>0</v>
      </c>
    </row>
    <row r="481" spans="1:12" hidden="1">
      <c r="A481" s="68">
        <v>1816</v>
      </c>
      <c r="B481" s="68">
        <v>9</v>
      </c>
      <c r="F481" s="78">
        <v>0</v>
      </c>
      <c r="G481" s="78">
        <v>0</v>
      </c>
      <c r="H481" s="78">
        <v>0</v>
      </c>
      <c r="I481" s="78">
        <v>136470525.74000001</v>
      </c>
      <c r="J481" s="78">
        <v>125302497.3</v>
      </c>
      <c r="K481" s="78">
        <f t="shared" si="7"/>
        <v>136470525.74000001</v>
      </c>
      <c r="L481" s="78">
        <f t="shared" si="7"/>
        <v>125302497.3</v>
      </c>
    </row>
    <row r="482" spans="1:12" hidden="1">
      <c r="A482" s="68">
        <v>1816</v>
      </c>
      <c r="B482" s="68">
        <v>10</v>
      </c>
      <c r="F482" s="78">
        <v>0</v>
      </c>
      <c r="G482" s="78">
        <v>0</v>
      </c>
      <c r="H482" s="78">
        <v>0</v>
      </c>
      <c r="I482" s="78">
        <v>0</v>
      </c>
      <c r="J482" s="78">
        <v>0</v>
      </c>
      <c r="K482" s="78">
        <f t="shared" si="7"/>
        <v>0</v>
      </c>
      <c r="L482" s="78">
        <f t="shared" si="7"/>
        <v>0</v>
      </c>
    </row>
    <row r="483" spans="1:12" hidden="1">
      <c r="A483" s="68">
        <v>1816</v>
      </c>
      <c r="B483" s="68">
        <v>11</v>
      </c>
      <c r="F483" s="78">
        <v>0</v>
      </c>
      <c r="G483" s="78">
        <v>0</v>
      </c>
      <c r="H483" s="78">
        <v>0</v>
      </c>
      <c r="I483" s="78">
        <v>0</v>
      </c>
      <c r="J483" s="78">
        <v>0</v>
      </c>
      <c r="K483" s="78">
        <f t="shared" si="7"/>
        <v>0</v>
      </c>
      <c r="L483" s="78">
        <f t="shared" si="7"/>
        <v>0</v>
      </c>
    </row>
    <row r="484" spans="1:12" hidden="1">
      <c r="A484" s="68">
        <v>1816</v>
      </c>
      <c r="B484" s="68">
        <v>12</v>
      </c>
      <c r="F484" s="78">
        <v>0</v>
      </c>
      <c r="G484" s="78">
        <v>0</v>
      </c>
      <c r="H484" s="78">
        <v>0</v>
      </c>
      <c r="I484" s="78">
        <v>131201366.94</v>
      </c>
      <c r="J484" s="78">
        <v>122435269.12</v>
      </c>
      <c r="K484" s="78">
        <f t="shared" si="7"/>
        <v>131201366.94</v>
      </c>
      <c r="L484" s="78">
        <f t="shared" si="7"/>
        <v>122435269.12</v>
      </c>
    </row>
    <row r="485" spans="1:12" hidden="1">
      <c r="A485" s="68">
        <v>1817</v>
      </c>
      <c r="B485" s="68">
        <v>1</v>
      </c>
      <c r="F485" s="78">
        <v>0</v>
      </c>
      <c r="G485" s="78">
        <v>0</v>
      </c>
      <c r="H485" s="78">
        <v>0</v>
      </c>
      <c r="I485" s="78">
        <v>0</v>
      </c>
      <c r="J485" s="78">
        <v>0</v>
      </c>
      <c r="K485" s="78">
        <f t="shared" si="7"/>
        <v>0</v>
      </c>
      <c r="L485" s="78">
        <f t="shared" si="7"/>
        <v>0</v>
      </c>
    </row>
    <row r="486" spans="1:12" hidden="1">
      <c r="A486" s="68">
        <v>1817</v>
      </c>
      <c r="B486" s="68">
        <v>2</v>
      </c>
      <c r="F486" s="78">
        <v>0</v>
      </c>
      <c r="G486" s="78">
        <v>0</v>
      </c>
      <c r="H486" s="78">
        <v>0</v>
      </c>
      <c r="I486" s="78">
        <v>0</v>
      </c>
      <c r="J486" s="78">
        <v>0</v>
      </c>
      <c r="K486" s="78">
        <f t="shared" si="7"/>
        <v>0</v>
      </c>
      <c r="L486" s="78">
        <f t="shared" si="7"/>
        <v>0</v>
      </c>
    </row>
    <row r="487" spans="1:12" hidden="1">
      <c r="A487" s="68">
        <v>1817</v>
      </c>
      <c r="B487" s="68">
        <v>3</v>
      </c>
      <c r="F487" s="78">
        <v>0</v>
      </c>
      <c r="G487" s="78">
        <v>0</v>
      </c>
      <c r="H487" s="78">
        <v>0</v>
      </c>
      <c r="I487" s="78">
        <v>130372396.31999999</v>
      </c>
      <c r="J487" s="78">
        <v>124584550.81999999</v>
      </c>
      <c r="K487" s="78">
        <f t="shared" si="7"/>
        <v>130372396.31999999</v>
      </c>
      <c r="L487" s="78">
        <f t="shared" si="7"/>
        <v>124584550.81999999</v>
      </c>
    </row>
    <row r="488" spans="1:12" hidden="1">
      <c r="A488" s="68">
        <v>1817</v>
      </c>
      <c r="B488" s="68">
        <v>4</v>
      </c>
      <c r="F488" s="78">
        <v>0</v>
      </c>
      <c r="G488" s="78">
        <v>0</v>
      </c>
      <c r="H488" s="78">
        <v>0</v>
      </c>
      <c r="I488" s="78">
        <v>0</v>
      </c>
      <c r="J488" s="78">
        <v>0</v>
      </c>
      <c r="K488" s="78">
        <f t="shared" si="7"/>
        <v>0</v>
      </c>
      <c r="L488" s="78">
        <f t="shared" si="7"/>
        <v>0</v>
      </c>
    </row>
    <row r="489" spans="1:12" hidden="1">
      <c r="A489" s="68">
        <v>1817</v>
      </c>
      <c r="B489" s="68">
        <v>5</v>
      </c>
      <c r="F489" s="78">
        <v>0</v>
      </c>
      <c r="G489" s="78">
        <v>0</v>
      </c>
      <c r="H489" s="78">
        <v>0</v>
      </c>
      <c r="I489" s="78">
        <v>0</v>
      </c>
      <c r="J489" s="78">
        <v>0</v>
      </c>
      <c r="K489" s="78">
        <f t="shared" si="7"/>
        <v>0</v>
      </c>
      <c r="L489" s="78">
        <f t="shared" si="7"/>
        <v>0</v>
      </c>
    </row>
    <row r="490" spans="1:12" hidden="1">
      <c r="A490" s="68">
        <v>1817</v>
      </c>
      <c r="B490" s="68">
        <v>6</v>
      </c>
      <c r="F490" s="78">
        <v>0</v>
      </c>
      <c r="G490" s="78">
        <v>0</v>
      </c>
      <c r="H490" s="78">
        <v>0</v>
      </c>
      <c r="I490" s="78">
        <v>127408925.31</v>
      </c>
      <c r="J490" s="78">
        <v>123479592.41</v>
      </c>
      <c r="K490" s="78">
        <f t="shared" si="7"/>
        <v>127408925.31</v>
      </c>
      <c r="L490" s="78">
        <f t="shared" si="7"/>
        <v>123479592.41</v>
      </c>
    </row>
    <row r="491" spans="1:12" hidden="1">
      <c r="A491" s="68">
        <v>1817</v>
      </c>
      <c r="B491" s="68">
        <v>7</v>
      </c>
      <c r="F491" s="78">
        <v>0</v>
      </c>
      <c r="G491" s="78">
        <v>0</v>
      </c>
      <c r="H491" s="78">
        <v>0</v>
      </c>
      <c r="I491" s="78">
        <v>0</v>
      </c>
      <c r="J491" s="78">
        <v>0</v>
      </c>
      <c r="K491" s="78">
        <f t="shared" si="7"/>
        <v>0</v>
      </c>
      <c r="L491" s="78">
        <f t="shared" si="7"/>
        <v>0</v>
      </c>
    </row>
    <row r="492" spans="1:12" hidden="1">
      <c r="A492" s="68">
        <v>1817</v>
      </c>
      <c r="B492" s="68">
        <v>8</v>
      </c>
      <c r="F492" s="78">
        <v>0</v>
      </c>
      <c r="G492" s="78">
        <v>0</v>
      </c>
      <c r="H492" s="78">
        <v>0</v>
      </c>
      <c r="I492" s="78">
        <v>0</v>
      </c>
      <c r="J492" s="78">
        <v>0</v>
      </c>
      <c r="K492" s="78">
        <f t="shared" si="7"/>
        <v>0</v>
      </c>
      <c r="L492" s="78">
        <f t="shared" si="7"/>
        <v>0</v>
      </c>
    </row>
    <row r="493" spans="1:12" hidden="1">
      <c r="A493" s="68">
        <v>1817</v>
      </c>
      <c r="B493" s="68">
        <v>9</v>
      </c>
      <c r="F493" s="78">
        <v>0</v>
      </c>
      <c r="G493" s="78">
        <v>0</v>
      </c>
      <c r="H493" s="78">
        <v>0</v>
      </c>
      <c r="I493" s="78">
        <v>114468048.45</v>
      </c>
      <c r="J493" s="78">
        <v>112833013.84</v>
      </c>
      <c r="K493" s="78">
        <f t="shared" si="7"/>
        <v>114468048.45</v>
      </c>
      <c r="L493" s="78">
        <f t="shared" si="7"/>
        <v>112833013.84</v>
      </c>
    </row>
    <row r="494" spans="1:12" hidden="1">
      <c r="A494" s="68">
        <v>1817</v>
      </c>
      <c r="B494" s="68">
        <v>10</v>
      </c>
      <c r="F494" s="78">
        <v>0</v>
      </c>
      <c r="G494" s="78">
        <v>0</v>
      </c>
      <c r="H494" s="78">
        <v>0</v>
      </c>
      <c r="I494" s="78">
        <v>0</v>
      </c>
      <c r="J494" s="78">
        <v>0</v>
      </c>
      <c r="K494" s="78">
        <f t="shared" si="7"/>
        <v>0</v>
      </c>
      <c r="L494" s="78">
        <f t="shared" si="7"/>
        <v>0</v>
      </c>
    </row>
    <row r="495" spans="1:12" hidden="1">
      <c r="A495" s="68">
        <v>1817</v>
      </c>
      <c r="B495" s="68">
        <v>11</v>
      </c>
      <c r="F495" s="78">
        <v>0</v>
      </c>
      <c r="G495" s="78">
        <v>0</v>
      </c>
      <c r="H495" s="78">
        <v>0</v>
      </c>
      <c r="I495" s="78">
        <v>0</v>
      </c>
      <c r="J495" s="78">
        <v>0</v>
      </c>
      <c r="K495" s="78">
        <f t="shared" si="7"/>
        <v>0</v>
      </c>
      <c r="L495" s="78">
        <f t="shared" si="7"/>
        <v>0</v>
      </c>
    </row>
    <row r="496" spans="1:12" hidden="1">
      <c r="A496" s="68">
        <v>1817</v>
      </c>
      <c r="B496" s="68">
        <v>12</v>
      </c>
      <c r="F496" s="78">
        <v>0</v>
      </c>
      <c r="G496" s="78">
        <v>0</v>
      </c>
      <c r="H496" s="78">
        <v>0</v>
      </c>
      <c r="I496" s="78">
        <v>109006146.42</v>
      </c>
      <c r="J496" s="78">
        <v>108070559.08</v>
      </c>
      <c r="K496" s="78">
        <f t="shared" si="7"/>
        <v>109006146.42</v>
      </c>
      <c r="L496" s="78">
        <f t="shared" si="7"/>
        <v>108070559.08</v>
      </c>
    </row>
    <row r="497" spans="1:12" hidden="1">
      <c r="A497" s="68">
        <v>1818</v>
      </c>
      <c r="B497" s="68">
        <v>1</v>
      </c>
      <c r="F497" s="78">
        <v>0</v>
      </c>
      <c r="G497" s="78">
        <v>0</v>
      </c>
      <c r="H497" s="78">
        <v>0</v>
      </c>
      <c r="I497" s="78">
        <v>0</v>
      </c>
      <c r="J497" s="78">
        <v>0</v>
      </c>
      <c r="K497" s="78">
        <f t="shared" si="7"/>
        <v>0</v>
      </c>
      <c r="L497" s="78">
        <f t="shared" si="7"/>
        <v>0</v>
      </c>
    </row>
    <row r="498" spans="1:12" hidden="1">
      <c r="A498" s="68">
        <v>1818</v>
      </c>
      <c r="B498" s="68">
        <v>2</v>
      </c>
      <c r="F498" s="78">
        <v>0</v>
      </c>
      <c r="G498" s="78">
        <v>0</v>
      </c>
      <c r="H498" s="78">
        <v>0</v>
      </c>
      <c r="I498" s="78">
        <v>0</v>
      </c>
      <c r="J498" s="78">
        <v>0</v>
      </c>
      <c r="K498" s="78">
        <f t="shared" si="7"/>
        <v>0</v>
      </c>
      <c r="L498" s="78">
        <f t="shared" si="7"/>
        <v>0</v>
      </c>
    </row>
    <row r="499" spans="1:12" hidden="1">
      <c r="A499" s="68">
        <v>1818</v>
      </c>
      <c r="B499" s="68">
        <v>3</v>
      </c>
      <c r="F499" s="78">
        <v>0</v>
      </c>
      <c r="G499" s="78">
        <v>0</v>
      </c>
      <c r="H499" s="78">
        <v>0</v>
      </c>
      <c r="I499" s="78">
        <v>108323879.61</v>
      </c>
      <c r="J499" s="78">
        <v>106452986.5</v>
      </c>
      <c r="K499" s="78">
        <f t="shared" si="7"/>
        <v>108323879.61</v>
      </c>
      <c r="L499" s="78">
        <f t="shared" si="7"/>
        <v>106452986.5</v>
      </c>
    </row>
    <row r="500" spans="1:12" hidden="1">
      <c r="A500" s="68">
        <v>1818</v>
      </c>
      <c r="B500" s="68">
        <v>4</v>
      </c>
      <c r="F500" s="78">
        <v>0</v>
      </c>
      <c r="G500" s="78">
        <v>0</v>
      </c>
      <c r="H500" s="78">
        <v>0</v>
      </c>
      <c r="I500" s="78">
        <v>0</v>
      </c>
      <c r="J500" s="78">
        <v>0</v>
      </c>
      <c r="K500" s="78">
        <f t="shared" si="7"/>
        <v>0</v>
      </c>
      <c r="L500" s="78">
        <f t="shared" si="7"/>
        <v>0</v>
      </c>
    </row>
    <row r="501" spans="1:12" hidden="1">
      <c r="A501" s="68">
        <v>1818</v>
      </c>
      <c r="B501" s="68">
        <v>5</v>
      </c>
      <c r="F501" s="78">
        <v>0</v>
      </c>
      <c r="G501" s="78">
        <v>0</v>
      </c>
      <c r="H501" s="78">
        <v>0</v>
      </c>
      <c r="I501" s="78">
        <v>0</v>
      </c>
      <c r="J501" s="78">
        <v>0</v>
      </c>
      <c r="K501" s="78">
        <f t="shared" si="7"/>
        <v>0</v>
      </c>
      <c r="L501" s="78">
        <f t="shared" si="7"/>
        <v>0</v>
      </c>
    </row>
    <row r="502" spans="1:12" hidden="1">
      <c r="A502" s="68">
        <v>1818</v>
      </c>
      <c r="B502" s="68">
        <v>6</v>
      </c>
      <c r="F502" s="78">
        <v>0</v>
      </c>
      <c r="G502" s="78">
        <v>0</v>
      </c>
      <c r="H502" s="78">
        <v>0</v>
      </c>
      <c r="I502" s="78">
        <v>108110498.62</v>
      </c>
      <c r="J502" s="78">
        <v>105505780.56</v>
      </c>
      <c r="K502" s="78">
        <f t="shared" si="7"/>
        <v>108110498.62</v>
      </c>
      <c r="L502" s="78">
        <f t="shared" si="7"/>
        <v>105505780.56</v>
      </c>
    </row>
    <row r="503" spans="1:12" hidden="1">
      <c r="A503" s="68">
        <v>1818</v>
      </c>
      <c r="B503" s="68">
        <v>7</v>
      </c>
      <c r="F503" s="78">
        <v>0</v>
      </c>
      <c r="G503" s="78">
        <v>0</v>
      </c>
      <c r="H503" s="78">
        <v>0</v>
      </c>
      <c r="I503" s="78">
        <v>0</v>
      </c>
      <c r="J503" s="78">
        <v>0</v>
      </c>
      <c r="K503" s="78">
        <f t="shared" si="7"/>
        <v>0</v>
      </c>
      <c r="L503" s="78">
        <f t="shared" si="7"/>
        <v>0</v>
      </c>
    </row>
    <row r="504" spans="1:12" hidden="1">
      <c r="A504" s="68">
        <v>1818</v>
      </c>
      <c r="B504" s="68">
        <v>8</v>
      </c>
      <c r="F504" s="78">
        <v>0</v>
      </c>
      <c r="G504" s="78">
        <v>0</v>
      </c>
      <c r="H504" s="78">
        <v>0</v>
      </c>
      <c r="I504" s="78">
        <v>0</v>
      </c>
      <c r="J504" s="78">
        <v>0</v>
      </c>
      <c r="K504" s="78">
        <f t="shared" si="7"/>
        <v>0</v>
      </c>
      <c r="L504" s="78">
        <f t="shared" si="7"/>
        <v>0</v>
      </c>
    </row>
    <row r="505" spans="1:12" hidden="1">
      <c r="A505" s="68">
        <v>1818</v>
      </c>
      <c r="B505" s="68">
        <v>9</v>
      </c>
      <c r="F505" s="78">
        <v>0</v>
      </c>
      <c r="G505" s="78">
        <v>0</v>
      </c>
      <c r="H505" s="78">
        <v>0</v>
      </c>
      <c r="I505" s="78">
        <v>107628133.58</v>
      </c>
      <c r="J505" s="78">
        <v>104443907.56</v>
      </c>
      <c r="K505" s="78">
        <f t="shared" si="7"/>
        <v>107628133.58</v>
      </c>
      <c r="L505" s="78">
        <f t="shared" si="7"/>
        <v>104443907.56</v>
      </c>
    </row>
    <row r="506" spans="1:12" hidden="1">
      <c r="A506" s="68">
        <v>1818</v>
      </c>
      <c r="B506" s="68">
        <v>10</v>
      </c>
      <c r="F506" s="78">
        <v>0</v>
      </c>
      <c r="G506" s="78">
        <v>0</v>
      </c>
      <c r="H506" s="78">
        <v>0</v>
      </c>
      <c r="I506" s="78">
        <v>0</v>
      </c>
      <c r="J506" s="78">
        <v>0</v>
      </c>
      <c r="K506" s="78">
        <f t="shared" si="7"/>
        <v>0</v>
      </c>
      <c r="L506" s="78">
        <f t="shared" si="7"/>
        <v>0</v>
      </c>
    </row>
    <row r="507" spans="1:12" hidden="1">
      <c r="A507" s="68">
        <v>1818</v>
      </c>
      <c r="B507" s="68">
        <v>11</v>
      </c>
      <c r="F507" s="78">
        <v>0</v>
      </c>
      <c r="G507" s="78">
        <v>0</v>
      </c>
      <c r="H507" s="78">
        <v>0</v>
      </c>
      <c r="I507" s="78">
        <v>0</v>
      </c>
      <c r="J507" s="78">
        <v>0</v>
      </c>
      <c r="K507" s="78">
        <f t="shared" si="7"/>
        <v>0</v>
      </c>
      <c r="L507" s="78">
        <f t="shared" si="7"/>
        <v>0</v>
      </c>
    </row>
    <row r="508" spans="1:12" hidden="1">
      <c r="A508" s="68">
        <v>1818</v>
      </c>
      <c r="B508" s="68">
        <v>12</v>
      </c>
      <c r="F508" s="78">
        <v>0</v>
      </c>
      <c r="G508" s="78">
        <v>0</v>
      </c>
      <c r="H508" s="78">
        <v>0</v>
      </c>
      <c r="I508" s="78">
        <v>101083702.79000001</v>
      </c>
      <c r="J508" s="78">
        <v>96488939.060000002</v>
      </c>
      <c r="K508" s="78">
        <f t="shared" si="7"/>
        <v>101083702.79000001</v>
      </c>
      <c r="L508" s="78">
        <f t="shared" si="7"/>
        <v>96488939.060000002</v>
      </c>
    </row>
    <row r="509" spans="1:12" hidden="1">
      <c r="A509" s="68">
        <v>1819</v>
      </c>
      <c r="B509" s="68">
        <v>1</v>
      </c>
      <c r="F509" s="78">
        <v>0</v>
      </c>
      <c r="G509" s="78">
        <v>0</v>
      </c>
      <c r="H509" s="78">
        <v>0</v>
      </c>
      <c r="I509" s="78">
        <v>0</v>
      </c>
      <c r="J509" s="78">
        <v>0</v>
      </c>
      <c r="K509" s="78">
        <f t="shared" si="7"/>
        <v>0</v>
      </c>
      <c r="L509" s="78">
        <f t="shared" si="7"/>
        <v>0</v>
      </c>
    </row>
    <row r="510" spans="1:12" hidden="1">
      <c r="A510" s="68">
        <v>1819</v>
      </c>
      <c r="B510" s="68">
        <v>2</v>
      </c>
      <c r="F510" s="78">
        <v>0</v>
      </c>
      <c r="G510" s="78">
        <v>0</v>
      </c>
      <c r="H510" s="78">
        <v>0</v>
      </c>
      <c r="I510" s="78">
        <v>0</v>
      </c>
      <c r="J510" s="78">
        <v>0</v>
      </c>
      <c r="K510" s="78">
        <f t="shared" si="7"/>
        <v>0</v>
      </c>
      <c r="L510" s="78">
        <f t="shared" si="7"/>
        <v>0</v>
      </c>
    </row>
    <row r="511" spans="1:12" hidden="1">
      <c r="A511" s="68">
        <v>1819</v>
      </c>
      <c r="B511" s="68">
        <v>3</v>
      </c>
      <c r="F511" s="78">
        <v>0</v>
      </c>
      <c r="G511" s="78">
        <v>0</v>
      </c>
      <c r="H511" s="78">
        <v>0</v>
      </c>
      <c r="I511" s="78">
        <v>100786246.41</v>
      </c>
      <c r="J511" s="78">
        <v>96704272.280000001</v>
      </c>
      <c r="K511" s="78">
        <f t="shared" si="7"/>
        <v>100786246.41</v>
      </c>
      <c r="L511" s="78">
        <f t="shared" si="7"/>
        <v>96704272.280000001</v>
      </c>
    </row>
    <row r="512" spans="1:12" hidden="1">
      <c r="A512" s="68">
        <v>1819</v>
      </c>
      <c r="B512" s="68">
        <v>4</v>
      </c>
      <c r="F512" s="78">
        <v>0</v>
      </c>
      <c r="G512" s="78">
        <v>0</v>
      </c>
      <c r="H512" s="78">
        <v>0</v>
      </c>
      <c r="I512" s="78">
        <v>0</v>
      </c>
      <c r="J512" s="78">
        <v>0</v>
      </c>
      <c r="K512" s="78">
        <f t="shared" si="7"/>
        <v>0</v>
      </c>
      <c r="L512" s="78">
        <f t="shared" si="7"/>
        <v>0</v>
      </c>
    </row>
    <row r="513" spans="1:12" hidden="1">
      <c r="A513" s="68">
        <v>1819</v>
      </c>
      <c r="B513" s="68">
        <v>5</v>
      </c>
      <c r="F513" s="78">
        <v>0</v>
      </c>
      <c r="G513" s="78">
        <v>0</v>
      </c>
      <c r="H513" s="78">
        <v>0</v>
      </c>
      <c r="I513" s="78">
        <v>0</v>
      </c>
      <c r="J513" s="78">
        <v>0</v>
      </c>
      <c r="K513" s="78">
        <f t="shared" si="7"/>
        <v>0</v>
      </c>
      <c r="L513" s="78">
        <f t="shared" si="7"/>
        <v>0</v>
      </c>
    </row>
    <row r="514" spans="1:12" hidden="1">
      <c r="A514" s="68">
        <v>1819</v>
      </c>
      <c r="B514" s="68">
        <v>6</v>
      </c>
      <c r="F514" s="78">
        <v>0</v>
      </c>
      <c r="G514" s="78">
        <v>0</v>
      </c>
      <c r="H514" s="78">
        <v>0</v>
      </c>
      <c r="I514" s="78">
        <v>95213128.109999999</v>
      </c>
      <c r="J514" s="78">
        <v>90344577.900000006</v>
      </c>
      <c r="K514" s="78">
        <f t="shared" si="7"/>
        <v>95213128.109999999</v>
      </c>
      <c r="L514" s="78">
        <f t="shared" si="7"/>
        <v>90344577.900000006</v>
      </c>
    </row>
    <row r="515" spans="1:12" hidden="1">
      <c r="A515" s="68">
        <v>1819</v>
      </c>
      <c r="B515" s="68">
        <v>7</v>
      </c>
      <c r="F515" s="78">
        <v>0</v>
      </c>
      <c r="G515" s="78">
        <v>0</v>
      </c>
      <c r="H515" s="78">
        <v>0</v>
      </c>
      <c r="I515" s="78">
        <v>0</v>
      </c>
      <c r="J515" s="78">
        <v>0</v>
      </c>
      <c r="K515" s="78">
        <f t="shared" si="7"/>
        <v>0</v>
      </c>
      <c r="L515" s="78">
        <f t="shared" si="7"/>
        <v>0</v>
      </c>
    </row>
    <row r="516" spans="1:12" hidden="1">
      <c r="A516" s="68">
        <v>1819</v>
      </c>
      <c r="B516" s="68">
        <v>8</v>
      </c>
      <c r="F516" s="78">
        <v>0</v>
      </c>
      <c r="G516" s="78">
        <v>0</v>
      </c>
      <c r="H516" s="78">
        <v>0</v>
      </c>
      <c r="I516" s="78">
        <v>0</v>
      </c>
      <c r="J516" s="78">
        <v>0</v>
      </c>
      <c r="K516" s="78">
        <f t="shared" ref="K516:L579" si="8">+I516</f>
        <v>0</v>
      </c>
      <c r="L516" s="78">
        <f t="shared" si="8"/>
        <v>0</v>
      </c>
    </row>
    <row r="517" spans="1:12" hidden="1">
      <c r="A517" s="68">
        <v>1819</v>
      </c>
      <c r="B517" s="68">
        <v>9</v>
      </c>
      <c r="F517" s="78">
        <v>0</v>
      </c>
      <c r="G517" s="78">
        <v>0</v>
      </c>
      <c r="H517" s="78">
        <v>0</v>
      </c>
      <c r="I517" s="78">
        <v>94889069.459999993</v>
      </c>
      <c r="J517" s="78">
        <v>90849058.379999995</v>
      </c>
      <c r="K517" s="78">
        <f t="shared" si="8"/>
        <v>94889069.459999993</v>
      </c>
      <c r="L517" s="78">
        <f t="shared" si="8"/>
        <v>90849058.379999995</v>
      </c>
    </row>
    <row r="518" spans="1:12" hidden="1">
      <c r="A518" s="68">
        <v>1819</v>
      </c>
      <c r="B518" s="68">
        <v>10</v>
      </c>
      <c r="F518" s="78">
        <v>0</v>
      </c>
      <c r="G518" s="78">
        <v>0</v>
      </c>
      <c r="H518" s="78">
        <v>0</v>
      </c>
      <c r="I518" s="78">
        <v>0</v>
      </c>
      <c r="J518" s="78">
        <v>0</v>
      </c>
      <c r="K518" s="78">
        <f t="shared" si="8"/>
        <v>0</v>
      </c>
      <c r="L518" s="78">
        <f t="shared" si="8"/>
        <v>0</v>
      </c>
    </row>
    <row r="519" spans="1:12" hidden="1">
      <c r="A519" s="68">
        <v>1819</v>
      </c>
      <c r="B519" s="68">
        <v>11</v>
      </c>
      <c r="F519" s="78">
        <v>0</v>
      </c>
      <c r="G519" s="78">
        <v>0</v>
      </c>
      <c r="H519" s="78">
        <v>0</v>
      </c>
      <c r="I519" s="78">
        <v>0</v>
      </c>
      <c r="J519" s="78">
        <v>0</v>
      </c>
      <c r="K519" s="78">
        <f t="shared" si="8"/>
        <v>0</v>
      </c>
      <c r="L519" s="78">
        <f t="shared" si="8"/>
        <v>0</v>
      </c>
    </row>
    <row r="520" spans="1:12" hidden="1">
      <c r="A520" s="68">
        <v>1819</v>
      </c>
      <c r="B520" s="68">
        <v>12</v>
      </c>
      <c r="F520" s="78">
        <v>0</v>
      </c>
      <c r="G520" s="78">
        <v>0</v>
      </c>
      <c r="H520" s="78">
        <v>0</v>
      </c>
      <c r="I520" s="78">
        <v>92754105.859999999</v>
      </c>
      <c r="J520" s="78">
        <v>89697936.480000004</v>
      </c>
      <c r="K520" s="78">
        <f t="shared" si="8"/>
        <v>92754105.859999999</v>
      </c>
      <c r="L520" s="78">
        <f t="shared" si="8"/>
        <v>89697936.480000004</v>
      </c>
    </row>
    <row r="521" spans="1:12" hidden="1">
      <c r="A521" s="68">
        <v>1820</v>
      </c>
      <c r="B521" s="68">
        <v>1</v>
      </c>
      <c r="F521" s="78">
        <v>0</v>
      </c>
      <c r="G521" s="78">
        <v>0</v>
      </c>
      <c r="H521" s="78">
        <v>0</v>
      </c>
      <c r="I521" s="78">
        <v>0</v>
      </c>
      <c r="J521" s="78">
        <v>0</v>
      </c>
      <c r="K521" s="78">
        <f t="shared" si="8"/>
        <v>0</v>
      </c>
      <c r="L521" s="78">
        <f t="shared" si="8"/>
        <v>0</v>
      </c>
    </row>
    <row r="522" spans="1:12" hidden="1">
      <c r="A522" s="68">
        <v>1820</v>
      </c>
      <c r="B522" s="68">
        <v>2</v>
      </c>
      <c r="F522" s="78">
        <v>0</v>
      </c>
      <c r="G522" s="78">
        <v>0</v>
      </c>
      <c r="H522" s="78">
        <v>0</v>
      </c>
      <c r="I522" s="78">
        <v>0</v>
      </c>
      <c r="J522" s="78">
        <v>0</v>
      </c>
      <c r="K522" s="78">
        <f t="shared" si="8"/>
        <v>0</v>
      </c>
      <c r="L522" s="78">
        <f t="shared" si="8"/>
        <v>0</v>
      </c>
    </row>
    <row r="523" spans="1:12" hidden="1">
      <c r="A523" s="68">
        <v>1820</v>
      </c>
      <c r="B523" s="68">
        <v>3</v>
      </c>
      <c r="F523" s="78">
        <v>0</v>
      </c>
      <c r="G523" s="78">
        <v>0</v>
      </c>
      <c r="H523" s="78">
        <v>0</v>
      </c>
      <c r="I523" s="78">
        <v>92494108.650000006</v>
      </c>
      <c r="J523" s="78">
        <v>90135462.969999999</v>
      </c>
      <c r="K523" s="78">
        <f t="shared" si="8"/>
        <v>92494108.650000006</v>
      </c>
      <c r="L523" s="78">
        <f t="shared" si="8"/>
        <v>90135462.969999999</v>
      </c>
    </row>
    <row r="524" spans="1:12" hidden="1">
      <c r="A524" s="68">
        <v>1820</v>
      </c>
      <c r="B524" s="68">
        <v>4</v>
      </c>
      <c r="F524" s="78">
        <v>0</v>
      </c>
      <c r="G524" s="78">
        <v>0</v>
      </c>
      <c r="H524" s="78">
        <v>0</v>
      </c>
      <c r="I524" s="78">
        <v>0</v>
      </c>
      <c r="J524" s="78">
        <v>0</v>
      </c>
      <c r="K524" s="78">
        <f t="shared" si="8"/>
        <v>0</v>
      </c>
      <c r="L524" s="78">
        <f t="shared" si="8"/>
        <v>0</v>
      </c>
    </row>
    <row r="525" spans="1:12" hidden="1">
      <c r="A525" s="68">
        <v>1820</v>
      </c>
      <c r="B525" s="68">
        <v>5</v>
      </c>
      <c r="F525" s="78">
        <v>0</v>
      </c>
      <c r="G525" s="78">
        <v>0</v>
      </c>
      <c r="H525" s="78">
        <v>0</v>
      </c>
      <c r="I525" s="78">
        <v>0</v>
      </c>
      <c r="J525" s="78">
        <v>0</v>
      </c>
      <c r="K525" s="78">
        <f t="shared" si="8"/>
        <v>0</v>
      </c>
      <c r="L525" s="78">
        <f t="shared" si="8"/>
        <v>0</v>
      </c>
    </row>
    <row r="526" spans="1:12" hidden="1">
      <c r="A526" s="68">
        <v>1820</v>
      </c>
      <c r="B526" s="68">
        <v>6</v>
      </c>
      <c r="F526" s="78">
        <v>0</v>
      </c>
      <c r="G526" s="78">
        <v>0</v>
      </c>
      <c r="H526" s="78">
        <v>0</v>
      </c>
      <c r="I526" s="78">
        <v>92873644.370000005</v>
      </c>
      <c r="J526" s="78">
        <v>91344931.280000001</v>
      </c>
      <c r="K526" s="78">
        <f t="shared" si="8"/>
        <v>92873644.370000005</v>
      </c>
      <c r="L526" s="78">
        <f t="shared" si="8"/>
        <v>91344931.280000001</v>
      </c>
    </row>
    <row r="527" spans="1:12" hidden="1">
      <c r="A527" s="68">
        <v>1820</v>
      </c>
      <c r="B527" s="68">
        <v>7</v>
      </c>
      <c r="F527" s="78">
        <v>0</v>
      </c>
      <c r="G527" s="78">
        <v>0</v>
      </c>
      <c r="H527" s="78">
        <v>0</v>
      </c>
      <c r="I527" s="78">
        <v>0</v>
      </c>
      <c r="J527" s="78">
        <v>0</v>
      </c>
      <c r="K527" s="78">
        <f t="shared" si="8"/>
        <v>0</v>
      </c>
      <c r="L527" s="78">
        <f t="shared" si="8"/>
        <v>0</v>
      </c>
    </row>
    <row r="528" spans="1:12" hidden="1">
      <c r="A528" s="68">
        <v>1820</v>
      </c>
      <c r="B528" s="68">
        <v>8</v>
      </c>
      <c r="F528" s="78">
        <v>0</v>
      </c>
      <c r="G528" s="78">
        <v>0</v>
      </c>
      <c r="H528" s="78">
        <v>0</v>
      </c>
      <c r="I528" s="78">
        <v>0</v>
      </c>
      <c r="J528" s="78">
        <v>0</v>
      </c>
      <c r="K528" s="78">
        <f t="shared" si="8"/>
        <v>0</v>
      </c>
      <c r="L528" s="78">
        <f t="shared" si="8"/>
        <v>0</v>
      </c>
    </row>
    <row r="529" spans="1:12" hidden="1">
      <c r="A529" s="68">
        <v>1820</v>
      </c>
      <c r="B529" s="68">
        <v>9</v>
      </c>
      <c r="F529" s="78">
        <v>0</v>
      </c>
      <c r="G529" s="78">
        <v>0</v>
      </c>
      <c r="H529" s="78">
        <v>0</v>
      </c>
      <c r="I529" s="78">
        <v>92928448.230000004</v>
      </c>
      <c r="J529" s="78">
        <v>93147039.650000006</v>
      </c>
      <c r="K529" s="78">
        <f t="shared" si="8"/>
        <v>92928448.230000004</v>
      </c>
      <c r="L529" s="78">
        <f t="shared" si="8"/>
        <v>93147039.650000006</v>
      </c>
    </row>
    <row r="530" spans="1:12" hidden="1">
      <c r="A530" s="68">
        <v>1820</v>
      </c>
      <c r="B530" s="68">
        <v>10</v>
      </c>
      <c r="F530" s="78">
        <v>0</v>
      </c>
      <c r="G530" s="78">
        <v>0</v>
      </c>
      <c r="H530" s="78">
        <v>0</v>
      </c>
      <c r="I530" s="78">
        <v>0</v>
      </c>
      <c r="J530" s="78">
        <v>0</v>
      </c>
      <c r="K530" s="78">
        <f t="shared" si="8"/>
        <v>0</v>
      </c>
      <c r="L530" s="78">
        <f t="shared" si="8"/>
        <v>0</v>
      </c>
    </row>
    <row r="531" spans="1:12" hidden="1">
      <c r="A531" s="68">
        <v>1820</v>
      </c>
      <c r="B531" s="68">
        <v>11</v>
      </c>
      <c r="F531" s="78">
        <v>0</v>
      </c>
      <c r="G531" s="78">
        <v>0</v>
      </c>
      <c r="H531" s="78">
        <v>0</v>
      </c>
      <c r="I531" s="78">
        <v>0</v>
      </c>
      <c r="J531" s="78">
        <v>0</v>
      </c>
      <c r="K531" s="78">
        <f t="shared" si="8"/>
        <v>0</v>
      </c>
      <c r="L531" s="78">
        <f t="shared" si="8"/>
        <v>0</v>
      </c>
    </row>
    <row r="532" spans="1:12" hidden="1">
      <c r="A532" s="68">
        <v>1820</v>
      </c>
      <c r="B532" s="68">
        <v>12</v>
      </c>
      <c r="F532" s="78">
        <v>0</v>
      </c>
      <c r="G532" s="78">
        <v>0</v>
      </c>
      <c r="H532" s="78">
        <v>0</v>
      </c>
      <c r="I532" s="78">
        <v>92261405.900000006</v>
      </c>
      <c r="J532" s="78">
        <v>93844077.569999993</v>
      </c>
      <c r="K532" s="78">
        <f t="shared" si="8"/>
        <v>92261405.900000006</v>
      </c>
      <c r="L532" s="78">
        <f t="shared" si="8"/>
        <v>93844077.569999993</v>
      </c>
    </row>
    <row r="533" spans="1:12" hidden="1">
      <c r="A533" s="68">
        <v>1821</v>
      </c>
      <c r="B533" s="68">
        <v>1</v>
      </c>
      <c r="F533" s="78">
        <v>0</v>
      </c>
      <c r="G533" s="78">
        <v>0</v>
      </c>
      <c r="H533" s="78">
        <v>0</v>
      </c>
      <c r="I533" s="78">
        <v>0</v>
      </c>
      <c r="J533" s="78">
        <v>0</v>
      </c>
      <c r="K533" s="78">
        <f t="shared" si="8"/>
        <v>0</v>
      </c>
      <c r="L533" s="78">
        <f t="shared" si="8"/>
        <v>0</v>
      </c>
    </row>
    <row r="534" spans="1:12" hidden="1">
      <c r="A534" s="68">
        <v>1821</v>
      </c>
      <c r="B534" s="68">
        <v>2</v>
      </c>
      <c r="F534" s="78">
        <v>0</v>
      </c>
      <c r="G534" s="78">
        <v>0</v>
      </c>
      <c r="H534" s="78">
        <v>0</v>
      </c>
      <c r="I534" s="78">
        <v>0</v>
      </c>
      <c r="J534" s="78">
        <v>0</v>
      </c>
      <c r="K534" s="78">
        <f t="shared" si="8"/>
        <v>0</v>
      </c>
      <c r="L534" s="78">
        <f t="shared" si="8"/>
        <v>0</v>
      </c>
    </row>
    <row r="535" spans="1:12" hidden="1">
      <c r="A535" s="68">
        <v>1821</v>
      </c>
      <c r="B535" s="68">
        <v>3</v>
      </c>
      <c r="F535" s="78">
        <v>0</v>
      </c>
      <c r="G535" s="78">
        <v>0</v>
      </c>
      <c r="H535" s="78">
        <v>0</v>
      </c>
      <c r="I535" s="78">
        <v>96193683.290000007</v>
      </c>
      <c r="J535" s="78">
        <v>99167464.420000002</v>
      </c>
      <c r="K535" s="78">
        <f t="shared" si="8"/>
        <v>96193683.290000007</v>
      </c>
      <c r="L535" s="78">
        <f t="shared" si="8"/>
        <v>99167464.420000002</v>
      </c>
    </row>
    <row r="536" spans="1:12" hidden="1">
      <c r="A536" s="68">
        <v>1821</v>
      </c>
      <c r="B536" s="68">
        <v>4</v>
      </c>
      <c r="F536" s="78">
        <v>0</v>
      </c>
      <c r="G536" s="78">
        <v>0</v>
      </c>
      <c r="H536" s="78">
        <v>0</v>
      </c>
      <c r="I536" s="78">
        <v>0</v>
      </c>
      <c r="J536" s="78">
        <v>0</v>
      </c>
      <c r="K536" s="78">
        <f t="shared" si="8"/>
        <v>0</v>
      </c>
      <c r="L536" s="78">
        <f t="shared" si="8"/>
        <v>0</v>
      </c>
    </row>
    <row r="537" spans="1:12" hidden="1">
      <c r="A537" s="68">
        <v>1821</v>
      </c>
      <c r="B537" s="68">
        <v>5</v>
      </c>
      <c r="F537" s="78">
        <v>0</v>
      </c>
      <c r="G537" s="78">
        <v>0</v>
      </c>
      <c r="H537" s="78">
        <v>0</v>
      </c>
      <c r="I537" s="78">
        <v>0</v>
      </c>
      <c r="J537" s="78">
        <v>0</v>
      </c>
      <c r="K537" s="78">
        <f t="shared" si="8"/>
        <v>0</v>
      </c>
      <c r="L537" s="78">
        <f t="shared" si="8"/>
        <v>0</v>
      </c>
    </row>
    <row r="538" spans="1:12" hidden="1">
      <c r="A538" s="68">
        <v>1821</v>
      </c>
      <c r="B538" s="68">
        <v>6</v>
      </c>
      <c r="F538" s="78">
        <v>0</v>
      </c>
      <c r="G538" s="78">
        <v>0</v>
      </c>
      <c r="H538" s="78">
        <v>0</v>
      </c>
      <c r="I538" s="78">
        <v>94117453.310000002</v>
      </c>
      <c r="J538" s="78">
        <v>98711327.590000004</v>
      </c>
      <c r="K538" s="78">
        <f t="shared" si="8"/>
        <v>94117453.310000002</v>
      </c>
      <c r="L538" s="78">
        <f t="shared" si="8"/>
        <v>98711327.590000004</v>
      </c>
    </row>
    <row r="539" spans="1:12" hidden="1">
      <c r="A539" s="68">
        <v>1821</v>
      </c>
      <c r="B539" s="68">
        <v>7</v>
      </c>
      <c r="F539" s="78">
        <v>0</v>
      </c>
      <c r="G539" s="78">
        <v>0</v>
      </c>
      <c r="H539" s="78">
        <v>0</v>
      </c>
      <c r="I539" s="78">
        <v>0</v>
      </c>
      <c r="J539" s="78">
        <v>0</v>
      </c>
      <c r="K539" s="78">
        <f t="shared" si="8"/>
        <v>0</v>
      </c>
      <c r="L539" s="78">
        <f t="shared" si="8"/>
        <v>0</v>
      </c>
    </row>
    <row r="540" spans="1:12" hidden="1">
      <c r="A540" s="68">
        <v>1821</v>
      </c>
      <c r="B540" s="68">
        <v>8</v>
      </c>
      <c r="F540" s="78">
        <v>0</v>
      </c>
      <c r="G540" s="78">
        <v>0</v>
      </c>
      <c r="H540" s="78">
        <v>0</v>
      </c>
      <c r="I540" s="78">
        <v>0</v>
      </c>
      <c r="J540" s="78">
        <v>0</v>
      </c>
      <c r="K540" s="78">
        <f t="shared" si="8"/>
        <v>0</v>
      </c>
      <c r="L540" s="78">
        <f t="shared" si="8"/>
        <v>0</v>
      </c>
    </row>
    <row r="541" spans="1:12" hidden="1">
      <c r="A541" s="68">
        <v>1821</v>
      </c>
      <c r="B541" s="68">
        <v>9</v>
      </c>
      <c r="F541" s="78">
        <v>0</v>
      </c>
      <c r="G541" s="78">
        <v>0</v>
      </c>
      <c r="H541" s="78">
        <v>0</v>
      </c>
      <c r="I541" s="78">
        <v>94264936.349999994</v>
      </c>
      <c r="J541" s="78">
        <v>98729793.390000001</v>
      </c>
      <c r="K541" s="78">
        <f t="shared" si="8"/>
        <v>94264936.349999994</v>
      </c>
      <c r="L541" s="78">
        <f t="shared" si="8"/>
        <v>98729793.390000001</v>
      </c>
    </row>
    <row r="542" spans="1:12" hidden="1">
      <c r="A542" s="68">
        <v>1821</v>
      </c>
      <c r="B542" s="68">
        <v>10</v>
      </c>
      <c r="F542" s="78">
        <v>0</v>
      </c>
      <c r="G542" s="78">
        <v>0</v>
      </c>
      <c r="H542" s="78">
        <v>0</v>
      </c>
      <c r="I542" s="78">
        <v>0</v>
      </c>
      <c r="J542" s="78">
        <v>0</v>
      </c>
      <c r="K542" s="78">
        <f t="shared" si="8"/>
        <v>0</v>
      </c>
      <c r="L542" s="78">
        <f t="shared" si="8"/>
        <v>0</v>
      </c>
    </row>
    <row r="543" spans="1:12" hidden="1">
      <c r="A543" s="68">
        <v>1821</v>
      </c>
      <c r="B543" s="68">
        <v>11</v>
      </c>
      <c r="F543" s="78">
        <v>0</v>
      </c>
      <c r="G543" s="78">
        <v>0</v>
      </c>
      <c r="H543" s="78">
        <v>0</v>
      </c>
      <c r="I543" s="78">
        <v>0</v>
      </c>
      <c r="J543" s="78">
        <v>0</v>
      </c>
      <c r="K543" s="78">
        <f t="shared" si="8"/>
        <v>0</v>
      </c>
      <c r="L543" s="78">
        <f t="shared" si="8"/>
        <v>0</v>
      </c>
    </row>
    <row r="544" spans="1:12" hidden="1">
      <c r="A544" s="68">
        <v>1821</v>
      </c>
      <c r="B544" s="68">
        <v>12</v>
      </c>
      <c r="F544" s="78">
        <v>0</v>
      </c>
      <c r="G544" s="78">
        <v>0</v>
      </c>
      <c r="H544" s="78">
        <v>0</v>
      </c>
      <c r="I544" s="78">
        <v>93688165.379999995</v>
      </c>
      <c r="J544" s="78">
        <v>96277215.670000002</v>
      </c>
      <c r="K544" s="78">
        <f t="shared" si="8"/>
        <v>93688165.379999995</v>
      </c>
      <c r="L544" s="78">
        <f t="shared" si="8"/>
        <v>96277215.670000002</v>
      </c>
    </row>
    <row r="545" spans="1:12" hidden="1">
      <c r="A545" s="68">
        <v>1822</v>
      </c>
      <c r="B545" s="68">
        <v>1</v>
      </c>
      <c r="F545" s="78">
        <v>0</v>
      </c>
      <c r="G545" s="78">
        <v>0</v>
      </c>
      <c r="H545" s="78">
        <v>0</v>
      </c>
      <c r="I545" s="78">
        <v>0</v>
      </c>
      <c r="J545" s="78">
        <v>0</v>
      </c>
      <c r="K545" s="78">
        <f t="shared" si="8"/>
        <v>0</v>
      </c>
      <c r="L545" s="78">
        <f t="shared" si="8"/>
        <v>0</v>
      </c>
    </row>
    <row r="546" spans="1:12" hidden="1">
      <c r="A546" s="68">
        <v>1822</v>
      </c>
      <c r="B546" s="68">
        <v>2</v>
      </c>
      <c r="F546" s="78">
        <v>0</v>
      </c>
      <c r="G546" s="78">
        <v>0</v>
      </c>
      <c r="H546" s="78">
        <v>0</v>
      </c>
      <c r="I546" s="78">
        <v>0</v>
      </c>
      <c r="J546" s="78">
        <v>0</v>
      </c>
      <c r="K546" s="78">
        <f t="shared" si="8"/>
        <v>0</v>
      </c>
      <c r="L546" s="78">
        <f t="shared" si="8"/>
        <v>0</v>
      </c>
    </row>
    <row r="547" spans="1:12" hidden="1">
      <c r="A547" s="68">
        <v>1822</v>
      </c>
      <c r="B547" s="68">
        <v>3</v>
      </c>
      <c r="F547" s="78">
        <v>0</v>
      </c>
      <c r="G547" s="78">
        <v>0</v>
      </c>
      <c r="H547" s="78">
        <v>0</v>
      </c>
      <c r="I547" s="78">
        <v>93675977.909999996</v>
      </c>
      <c r="J547" s="78">
        <v>96214322.060000002</v>
      </c>
      <c r="K547" s="78">
        <f t="shared" si="8"/>
        <v>93675977.909999996</v>
      </c>
      <c r="L547" s="78">
        <f t="shared" si="8"/>
        <v>96214322.060000002</v>
      </c>
    </row>
    <row r="548" spans="1:12" hidden="1">
      <c r="A548" s="68">
        <v>1822</v>
      </c>
      <c r="B548" s="68">
        <v>4</v>
      </c>
      <c r="F548" s="78">
        <v>0</v>
      </c>
      <c r="G548" s="78">
        <v>0</v>
      </c>
      <c r="H548" s="78">
        <v>0</v>
      </c>
      <c r="I548" s="78">
        <v>0</v>
      </c>
      <c r="J548" s="78">
        <v>0</v>
      </c>
      <c r="K548" s="78">
        <f t="shared" si="8"/>
        <v>0</v>
      </c>
      <c r="L548" s="78">
        <f t="shared" si="8"/>
        <v>0</v>
      </c>
    </row>
    <row r="549" spans="1:12" hidden="1">
      <c r="A549" s="68">
        <v>1822</v>
      </c>
      <c r="B549" s="68">
        <v>5</v>
      </c>
      <c r="F549" s="78">
        <v>0</v>
      </c>
      <c r="G549" s="78">
        <v>0</v>
      </c>
      <c r="H549" s="78">
        <v>0</v>
      </c>
      <c r="I549" s="78">
        <v>0</v>
      </c>
      <c r="J549" s="78">
        <v>0</v>
      </c>
      <c r="K549" s="78">
        <f t="shared" si="8"/>
        <v>0</v>
      </c>
      <c r="L549" s="78">
        <f t="shared" si="8"/>
        <v>0</v>
      </c>
    </row>
    <row r="550" spans="1:12" hidden="1">
      <c r="A550" s="68">
        <v>1822</v>
      </c>
      <c r="B550" s="68">
        <v>6</v>
      </c>
      <c r="F550" s="78">
        <v>0</v>
      </c>
      <c r="G550" s="78">
        <v>0</v>
      </c>
      <c r="H550" s="78">
        <v>0</v>
      </c>
      <c r="I550" s="78">
        <v>93672820.409999996</v>
      </c>
      <c r="J550" s="78">
        <v>93383115.049999997</v>
      </c>
      <c r="K550" s="78">
        <f t="shared" si="8"/>
        <v>93672820.409999996</v>
      </c>
      <c r="L550" s="78">
        <f t="shared" si="8"/>
        <v>93383115.049999997</v>
      </c>
    </row>
    <row r="551" spans="1:12" hidden="1">
      <c r="A551" s="68">
        <v>1822</v>
      </c>
      <c r="B551" s="68">
        <v>7</v>
      </c>
      <c r="F551" s="78">
        <v>0</v>
      </c>
      <c r="G551" s="78">
        <v>0</v>
      </c>
      <c r="H551" s="78">
        <v>0</v>
      </c>
      <c r="I551" s="78">
        <v>0</v>
      </c>
      <c r="J551" s="78">
        <v>0</v>
      </c>
      <c r="K551" s="78">
        <f t="shared" si="8"/>
        <v>0</v>
      </c>
      <c r="L551" s="78">
        <f t="shared" si="8"/>
        <v>0</v>
      </c>
    </row>
    <row r="552" spans="1:12" hidden="1">
      <c r="A552" s="68">
        <v>1822</v>
      </c>
      <c r="B552" s="68">
        <v>8</v>
      </c>
      <c r="F552" s="78">
        <v>0</v>
      </c>
      <c r="G552" s="78">
        <v>0</v>
      </c>
      <c r="H552" s="78">
        <v>0</v>
      </c>
      <c r="I552" s="78">
        <v>0</v>
      </c>
      <c r="J552" s="78">
        <v>0</v>
      </c>
      <c r="K552" s="78">
        <f t="shared" si="8"/>
        <v>0</v>
      </c>
      <c r="L552" s="78">
        <f t="shared" si="8"/>
        <v>0</v>
      </c>
    </row>
    <row r="553" spans="1:12" hidden="1">
      <c r="A553" s="68">
        <v>1822</v>
      </c>
      <c r="B553" s="68">
        <v>9</v>
      </c>
      <c r="F553" s="78">
        <v>0</v>
      </c>
      <c r="G553" s="78">
        <v>0</v>
      </c>
      <c r="H553" s="78">
        <v>0</v>
      </c>
      <c r="I553" s="78">
        <v>93581467.959999993</v>
      </c>
      <c r="J553" s="78">
        <v>94442270.849999994</v>
      </c>
      <c r="K553" s="78">
        <f t="shared" si="8"/>
        <v>93581467.959999993</v>
      </c>
      <c r="L553" s="78">
        <f t="shared" si="8"/>
        <v>94442270.849999994</v>
      </c>
    </row>
    <row r="554" spans="1:12" hidden="1">
      <c r="A554" s="68">
        <v>1822</v>
      </c>
      <c r="B554" s="68">
        <v>10</v>
      </c>
      <c r="F554" s="78">
        <v>0</v>
      </c>
      <c r="G554" s="78">
        <v>0</v>
      </c>
      <c r="H554" s="78">
        <v>0</v>
      </c>
      <c r="I554" s="78">
        <v>0</v>
      </c>
      <c r="J554" s="78">
        <v>0</v>
      </c>
      <c r="K554" s="78">
        <f t="shared" si="8"/>
        <v>0</v>
      </c>
      <c r="L554" s="78">
        <f t="shared" si="8"/>
        <v>0</v>
      </c>
    </row>
    <row r="555" spans="1:12" hidden="1">
      <c r="A555" s="68">
        <v>1822</v>
      </c>
      <c r="B555" s="68">
        <v>11</v>
      </c>
      <c r="F555" s="78">
        <v>0</v>
      </c>
      <c r="G555" s="78">
        <v>0</v>
      </c>
      <c r="H555" s="78">
        <v>0</v>
      </c>
      <c r="I555" s="78">
        <v>0</v>
      </c>
      <c r="J555" s="78">
        <v>0</v>
      </c>
      <c r="K555" s="78">
        <f t="shared" si="8"/>
        <v>0</v>
      </c>
      <c r="L555" s="78">
        <f t="shared" si="8"/>
        <v>0</v>
      </c>
    </row>
    <row r="556" spans="1:12" hidden="1">
      <c r="A556" s="68">
        <v>1822</v>
      </c>
      <c r="B556" s="68">
        <v>12</v>
      </c>
      <c r="F556" s="78">
        <v>0</v>
      </c>
      <c r="G556" s="78">
        <v>0</v>
      </c>
      <c r="H556" s="78">
        <v>0</v>
      </c>
      <c r="I556" s="78">
        <v>91014464.150000006</v>
      </c>
      <c r="J556" s="78">
        <v>91968784.189999998</v>
      </c>
      <c r="K556" s="78">
        <f t="shared" si="8"/>
        <v>91014464.150000006</v>
      </c>
      <c r="L556" s="78">
        <f t="shared" si="8"/>
        <v>91968784.189999998</v>
      </c>
    </row>
    <row r="557" spans="1:12" hidden="1">
      <c r="A557" s="68">
        <v>1823</v>
      </c>
      <c r="B557" s="68">
        <v>1</v>
      </c>
      <c r="F557" s="78">
        <v>0</v>
      </c>
      <c r="G557" s="78">
        <v>0</v>
      </c>
      <c r="H557" s="78">
        <v>0</v>
      </c>
      <c r="I557" s="78">
        <v>0</v>
      </c>
      <c r="J557" s="78">
        <v>0</v>
      </c>
      <c r="K557" s="78">
        <f t="shared" si="8"/>
        <v>0</v>
      </c>
      <c r="L557" s="78">
        <f t="shared" si="8"/>
        <v>0</v>
      </c>
    </row>
    <row r="558" spans="1:12" hidden="1">
      <c r="A558" s="68">
        <v>1823</v>
      </c>
      <c r="B558" s="68">
        <v>2</v>
      </c>
      <c r="F558" s="78">
        <v>0</v>
      </c>
      <c r="G558" s="78">
        <v>0</v>
      </c>
      <c r="H558" s="78">
        <v>0</v>
      </c>
      <c r="I558" s="78">
        <v>0</v>
      </c>
      <c r="J558" s="78">
        <v>0</v>
      </c>
      <c r="K558" s="78">
        <f t="shared" si="8"/>
        <v>0</v>
      </c>
      <c r="L558" s="78">
        <f t="shared" si="8"/>
        <v>0</v>
      </c>
    </row>
    <row r="559" spans="1:12" hidden="1">
      <c r="A559" s="68">
        <v>1823</v>
      </c>
      <c r="B559" s="68">
        <v>3</v>
      </c>
      <c r="F559" s="78">
        <v>0</v>
      </c>
      <c r="G559" s="78">
        <v>0</v>
      </c>
      <c r="H559" s="78">
        <v>0</v>
      </c>
      <c r="I559" s="78">
        <v>91009866.180000007</v>
      </c>
      <c r="J559" s="78">
        <v>89687562.879999995</v>
      </c>
      <c r="K559" s="78">
        <f t="shared" si="8"/>
        <v>91009866.180000007</v>
      </c>
      <c r="L559" s="78">
        <f t="shared" si="8"/>
        <v>89687562.879999995</v>
      </c>
    </row>
    <row r="560" spans="1:12" hidden="1">
      <c r="A560" s="68">
        <v>1823</v>
      </c>
      <c r="B560" s="68">
        <v>4</v>
      </c>
      <c r="F560" s="78">
        <v>0</v>
      </c>
      <c r="G560" s="78">
        <v>0</v>
      </c>
      <c r="H560" s="78">
        <v>0</v>
      </c>
      <c r="I560" s="78">
        <v>0</v>
      </c>
      <c r="J560" s="78">
        <v>0</v>
      </c>
      <c r="K560" s="78">
        <f t="shared" si="8"/>
        <v>0</v>
      </c>
      <c r="L560" s="78">
        <f t="shared" si="8"/>
        <v>0</v>
      </c>
    </row>
    <row r="561" spans="1:12" hidden="1">
      <c r="A561" s="68">
        <v>1823</v>
      </c>
      <c r="B561" s="68">
        <v>5</v>
      </c>
      <c r="F561" s="78">
        <v>0</v>
      </c>
      <c r="G561" s="78">
        <v>0</v>
      </c>
      <c r="H561" s="78">
        <v>0</v>
      </c>
      <c r="I561" s="78">
        <v>0</v>
      </c>
      <c r="J561" s="78">
        <v>0</v>
      </c>
      <c r="K561" s="78">
        <f t="shared" si="8"/>
        <v>0</v>
      </c>
      <c r="L561" s="78">
        <f t="shared" si="8"/>
        <v>0</v>
      </c>
    </row>
    <row r="562" spans="1:12" hidden="1">
      <c r="A562" s="68">
        <v>1823</v>
      </c>
      <c r="B562" s="68">
        <v>6</v>
      </c>
      <c r="F562" s="78">
        <v>0</v>
      </c>
      <c r="G562" s="78">
        <v>0</v>
      </c>
      <c r="H562" s="78">
        <v>0</v>
      </c>
      <c r="I562" s="78">
        <v>91009014.609999999</v>
      </c>
      <c r="J562" s="78">
        <v>89672162.010000005</v>
      </c>
      <c r="K562" s="78">
        <f t="shared" si="8"/>
        <v>91009014.609999999</v>
      </c>
      <c r="L562" s="78">
        <f t="shared" si="8"/>
        <v>89672162.010000005</v>
      </c>
    </row>
    <row r="563" spans="1:12" hidden="1">
      <c r="A563" s="68">
        <v>1823</v>
      </c>
      <c r="B563" s="68">
        <v>7</v>
      </c>
      <c r="F563" s="78">
        <v>0</v>
      </c>
      <c r="G563" s="78">
        <v>0</v>
      </c>
      <c r="H563" s="78">
        <v>0</v>
      </c>
      <c r="I563" s="78">
        <v>0</v>
      </c>
      <c r="J563" s="78">
        <v>0</v>
      </c>
      <c r="K563" s="78">
        <f t="shared" si="8"/>
        <v>0</v>
      </c>
      <c r="L563" s="78">
        <f t="shared" si="8"/>
        <v>0</v>
      </c>
    </row>
    <row r="564" spans="1:12" hidden="1">
      <c r="A564" s="68">
        <v>1823</v>
      </c>
      <c r="B564" s="68">
        <v>8</v>
      </c>
      <c r="F564" s="78">
        <v>0</v>
      </c>
      <c r="G564" s="78">
        <v>0</v>
      </c>
      <c r="H564" s="78">
        <v>0</v>
      </c>
      <c r="I564" s="78">
        <v>0</v>
      </c>
      <c r="J564" s="78">
        <v>0</v>
      </c>
      <c r="K564" s="78">
        <f t="shared" si="8"/>
        <v>0</v>
      </c>
      <c r="L564" s="78">
        <f t="shared" si="8"/>
        <v>0</v>
      </c>
    </row>
    <row r="565" spans="1:12" hidden="1">
      <c r="A565" s="68">
        <v>1823</v>
      </c>
      <c r="B565" s="68">
        <v>9</v>
      </c>
      <c r="F565" s="78">
        <v>0</v>
      </c>
      <c r="G565" s="78">
        <v>0</v>
      </c>
      <c r="H565" s="78">
        <v>0</v>
      </c>
      <c r="I565" s="78">
        <v>91009240.950000003</v>
      </c>
      <c r="J565" s="78">
        <v>90888923.769999996</v>
      </c>
      <c r="K565" s="78">
        <f t="shared" si="8"/>
        <v>91009240.950000003</v>
      </c>
      <c r="L565" s="78">
        <f t="shared" si="8"/>
        <v>90888923.769999996</v>
      </c>
    </row>
    <row r="566" spans="1:12" hidden="1">
      <c r="A566" s="68">
        <v>1823</v>
      </c>
      <c r="B566" s="68">
        <v>10</v>
      </c>
      <c r="F566" s="78">
        <v>0</v>
      </c>
      <c r="G566" s="78">
        <v>0</v>
      </c>
      <c r="H566" s="78">
        <v>0</v>
      </c>
      <c r="I566" s="78">
        <v>0</v>
      </c>
      <c r="J566" s="78">
        <v>0</v>
      </c>
      <c r="K566" s="78">
        <f t="shared" si="8"/>
        <v>0</v>
      </c>
      <c r="L566" s="78">
        <f t="shared" si="8"/>
        <v>0</v>
      </c>
    </row>
    <row r="567" spans="1:12" hidden="1">
      <c r="A567" s="68">
        <v>1823</v>
      </c>
      <c r="B567" s="68">
        <v>11</v>
      </c>
      <c r="F567" s="78">
        <v>0</v>
      </c>
      <c r="G567" s="78">
        <v>0</v>
      </c>
      <c r="H567" s="78">
        <v>0</v>
      </c>
      <c r="I567" s="78">
        <v>0</v>
      </c>
      <c r="J567" s="78">
        <v>0</v>
      </c>
      <c r="K567" s="78">
        <f t="shared" si="8"/>
        <v>0</v>
      </c>
      <c r="L567" s="78">
        <f t="shared" si="8"/>
        <v>0</v>
      </c>
    </row>
    <row r="568" spans="1:12" hidden="1">
      <c r="A568" s="68">
        <v>1823</v>
      </c>
      <c r="B568" s="68">
        <v>12</v>
      </c>
      <c r="F568" s="78">
        <v>0</v>
      </c>
      <c r="G568" s="78">
        <v>0</v>
      </c>
      <c r="H568" s="78">
        <v>0</v>
      </c>
      <c r="I568" s="78">
        <v>90403881.120000005</v>
      </c>
      <c r="J568" s="78">
        <v>90561273.769999996</v>
      </c>
      <c r="K568" s="78">
        <f t="shared" si="8"/>
        <v>90403881.120000005</v>
      </c>
      <c r="L568" s="78">
        <f t="shared" si="8"/>
        <v>90561273.769999996</v>
      </c>
    </row>
    <row r="569" spans="1:12" hidden="1">
      <c r="A569" s="68">
        <v>1824</v>
      </c>
      <c r="B569" s="68">
        <v>1</v>
      </c>
      <c r="F569" s="78">
        <v>0</v>
      </c>
      <c r="G569" s="78">
        <v>0</v>
      </c>
      <c r="H569" s="78">
        <v>0</v>
      </c>
      <c r="I569" s="78">
        <v>0</v>
      </c>
      <c r="J569" s="78">
        <v>0</v>
      </c>
      <c r="K569" s="78">
        <f t="shared" si="8"/>
        <v>0</v>
      </c>
      <c r="L569" s="78">
        <f t="shared" si="8"/>
        <v>0</v>
      </c>
    </row>
    <row r="570" spans="1:12" hidden="1">
      <c r="A570" s="68">
        <v>1824</v>
      </c>
      <c r="B570" s="68">
        <v>2</v>
      </c>
      <c r="F570" s="78">
        <v>0</v>
      </c>
      <c r="G570" s="78">
        <v>0</v>
      </c>
      <c r="H570" s="78">
        <v>0</v>
      </c>
      <c r="I570" s="78">
        <v>0</v>
      </c>
      <c r="J570" s="78">
        <v>0</v>
      </c>
      <c r="K570" s="78">
        <f t="shared" si="8"/>
        <v>0</v>
      </c>
      <c r="L570" s="78">
        <f t="shared" si="8"/>
        <v>0</v>
      </c>
    </row>
    <row r="571" spans="1:12" hidden="1">
      <c r="A571" s="68">
        <v>1824</v>
      </c>
      <c r="B571" s="68">
        <v>3</v>
      </c>
      <c r="F571" s="78">
        <v>0</v>
      </c>
      <c r="G571" s="78">
        <v>0</v>
      </c>
      <c r="H571" s="78">
        <v>0</v>
      </c>
      <c r="I571" s="78">
        <v>88453307.109999999</v>
      </c>
      <c r="J571" s="78">
        <v>88601900.319999993</v>
      </c>
      <c r="K571" s="78">
        <f t="shared" si="8"/>
        <v>88453307.109999999</v>
      </c>
      <c r="L571" s="78">
        <f t="shared" si="8"/>
        <v>88601900.319999993</v>
      </c>
    </row>
    <row r="572" spans="1:12" hidden="1">
      <c r="A572" s="68">
        <v>1824</v>
      </c>
      <c r="B572" s="68">
        <v>4</v>
      </c>
      <c r="F572" s="78">
        <v>0</v>
      </c>
      <c r="G572" s="78">
        <v>0</v>
      </c>
      <c r="H572" s="78">
        <v>0</v>
      </c>
      <c r="I572" s="78">
        <v>0</v>
      </c>
      <c r="J572" s="78">
        <v>0</v>
      </c>
      <c r="K572" s="78">
        <f t="shared" si="8"/>
        <v>0</v>
      </c>
      <c r="L572" s="78">
        <f t="shared" si="8"/>
        <v>0</v>
      </c>
    </row>
    <row r="573" spans="1:12" hidden="1">
      <c r="A573" s="68">
        <v>1824</v>
      </c>
      <c r="B573" s="68">
        <v>5</v>
      </c>
      <c r="F573" s="78">
        <v>0</v>
      </c>
      <c r="G573" s="78">
        <v>0</v>
      </c>
      <c r="H573" s="78">
        <v>0</v>
      </c>
      <c r="I573" s="78">
        <v>0</v>
      </c>
      <c r="J573" s="78">
        <v>0</v>
      </c>
      <c r="K573" s="78">
        <f t="shared" si="8"/>
        <v>0</v>
      </c>
      <c r="L573" s="78">
        <f t="shared" si="8"/>
        <v>0</v>
      </c>
    </row>
    <row r="574" spans="1:12" hidden="1">
      <c r="A574" s="68">
        <v>1824</v>
      </c>
      <c r="B574" s="68">
        <v>6</v>
      </c>
      <c r="F574" s="78">
        <v>0</v>
      </c>
      <c r="G574" s="78">
        <v>0</v>
      </c>
      <c r="H574" s="78">
        <v>0</v>
      </c>
      <c r="I574" s="78">
        <v>92070747.879999995</v>
      </c>
      <c r="J574" s="78">
        <v>92278654.200000003</v>
      </c>
      <c r="K574" s="78">
        <f t="shared" si="8"/>
        <v>92070747.879999995</v>
      </c>
      <c r="L574" s="78">
        <f t="shared" si="8"/>
        <v>92278654.200000003</v>
      </c>
    </row>
    <row r="575" spans="1:12" hidden="1">
      <c r="A575" s="68">
        <v>1824</v>
      </c>
      <c r="B575" s="68">
        <v>7</v>
      </c>
      <c r="F575" s="78">
        <v>0</v>
      </c>
      <c r="G575" s="78">
        <v>0</v>
      </c>
      <c r="H575" s="78">
        <v>0</v>
      </c>
      <c r="I575" s="78">
        <v>0</v>
      </c>
      <c r="J575" s="78">
        <v>0</v>
      </c>
      <c r="K575" s="78">
        <f t="shared" si="8"/>
        <v>0</v>
      </c>
      <c r="L575" s="78">
        <f t="shared" si="8"/>
        <v>0</v>
      </c>
    </row>
    <row r="576" spans="1:12" hidden="1">
      <c r="A576" s="68">
        <v>1824</v>
      </c>
      <c r="B576" s="68">
        <v>8</v>
      </c>
      <c r="F576" s="78">
        <v>0</v>
      </c>
      <c r="G576" s="78">
        <v>0</v>
      </c>
      <c r="H576" s="78">
        <v>0</v>
      </c>
      <c r="I576" s="78">
        <v>0</v>
      </c>
      <c r="J576" s="78">
        <v>0</v>
      </c>
      <c r="K576" s="78">
        <f t="shared" si="8"/>
        <v>0</v>
      </c>
      <c r="L576" s="78">
        <f t="shared" si="8"/>
        <v>0</v>
      </c>
    </row>
    <row r="577" spans="1:12" hidden="1">
      <c r="A577" s="68">
        <v>1824</v>
      </c>
      <c r="B577" s="68">
        <v>9</v>
      </c>
      <c r="F577" s="78">
        <v>0</v>
      </c>
      <c r="G577" s="78">
        <v>0</v>
      </c>
      <c r="H577" s="78">
        <v>0</v>
      </c>
      <c r="I577" s="78">
        <v>91272240.180000007</v>
      </c>
      <c r="J577" s="78">
        <v>92740531.430000007</v>
      </c>
      <c r="K577" s="78">
        <f t="shared" si="8"/>
        <v>91272240.180000007</v>
      </c>
      <c r="L577" s="78">
        <f t="shared" si="8"/>
        <v>92740531.430000007</v>
      </c>
    </row>
    <row r="578" spans="1:12" hidden="1">
      <c r="A578" s="68">
        <v>1824</v>
      </c>
      <c r="B578" s="68">
        <v>10</v>
      </c>
      <c r="F578" s="78">
        <v>0</v>
      </c>
      <c r="G578" s="78">
        <v>0</v>
      </c>
      <c r="H578" s="78">
        <v>0</v>
      </c>
      <c r="I578" s="78">
        <v>0</v>
      </c>
      <c r="J578" s="78">
        <v>0</v>
      </c>
      <c r="K578" s="78">
        <f t="shared" si="8"/>
        <v>0</v>
      </c>
      <c r="L578" s="78">
        <f t="shared" si="8"/>
        <v>0</v>
      </c>
    </row>
    <row r="579" spans="1:12" hidden="1">
      <c r="A579" s="68">
        <v>1824</v>
      </c>
      <c r="B579" s="68">
        <v>11</v>
      </c>
      <c r="F579" s="78">
        <v>0</v>
      </c>
      <c r="G579" s="78">
        <v>0</v>
      </c>
      <c r="H579" s="78">
        <v>0</v>
      </c>
      <c r="I579" s="78">
        <v>0</v>
      </c>
      <c r="J579" s="78">
        <v>0</v>
      </c>
      <c r="K579" s="78">
        <f t="shared" si="8"/>
        <v>0</v>
      </c>
      <c r="L579" s="78">
        <f t="shared" si="8"/>
        <v>0</v>
      </c>
    </row>
    <row r="580" spans="1:12" hidden="1">
      <c r="A580" s="68">
        <v>1824</v>
      </c>
      <c r="B580" s="68">
        <v>12</v>
      </c>
      <c r="F580" s="78">
        <v>0</v>
      </c>
      <c r="G580" s="78">
        <v>0</v>
      </c>
      <c r="H580" s="78">
        <v>0</v>
      </c>
      <c r="I580" s="78">
        <v>90796809.790000007</v>
      </c>
      <c r="J580" s="78">
        <v>92193869.730000004</v>
      </c>
      <c r="K580" s="78">
        <f t="shared" ref="K580:L643" si="9">+I580</f>
        <v>90796809.790000007</v>
      </c>
      <c r="L580" s="78">
        <f t="shared" si="9"/>
        <v>92193869.730000004</v>
      </c>
    </row>
    <row r="581" spans="1:12" hidden="1">
      <c r="A581" s="68">
        <v>1825</v>
      </c>
      <c r="B581" s="68">
        <v>1</v>
      </c>
      <c r="F581" s="78">
        <v>0</v>
      </c>
      <c r="G581" s="78">
        <v>0</v>
      </c>
      <c r="H581" s="78">
        <v>0</v>
      </c>
      <c r="I581" s="78">
        <v>0</v>
      </c>
      <c r="J581" s="78">
        <v>0</v>
      </c>
      <c r="K581" s="78">
        <f t="shared" si="9"/>
        <v>0</v>
      </c>
      <c r="L581" s="78">
        <f t="shared" si="9"/>
        <v>0</v>
      </c>
    </row>
    <row r="582" spans="1:12" hidden="1">
      <c r="A582" s="68">
        <v>1825</v>
      </c>
      <c r="B582" s="68">
        <v>2</v>
      </c>
      <c r="F582" s="78">
        <v>0</v>
      </c>
      <c r="G582" s="78">
        <v>0</v>
      </c>
      <c r="H582" s="78">
        <v>0</v>
      </c>
      <c r="I582" s="78">
        <v>0</v>
      </c>
      <c r="J582" s="78">
        <v>0</v>
      </c>
      <c r="K582" s="78">
        <f t="shared" si="9"/>
        <v>0</v>
      </c>
      <c r="L582" s="78">
        <f t="shared" si="9"/>
        <v>0</v>
      </c>
    </row>
    <row r="583" spans="1:12" hidden="1">
      <c r="A583" s="68">
        <v>1825</v>
      </c>
      <c r="B583" s="68">
        <v>3</v>
      </c>
      <c r="F583" s="78">
        <v>0</v>
      </c>
      <c r="G583" s="78">
        <v>0</v>
      </c>
      <c r="H583" s="78">
        <v>0</v>
      </c>
      <c r="I583" s="78">
        <v>86783290.840000004</v>
      </c>
      <c r="J583" s="78">
        <v>87587963.549999997</v>
      </c>
      <c r="K583" s="78">
        <f t="shared" si="9"/>
        <v>86783290.840000004</v>
      </c>
      <c r="L583" s="78">
        <f t="shared" si="9"/>
        <v>87587963.549999997</v>
      </c>
    </row>
    <row r="584" spans="1:12" hidden="1">
      <c r="A584" s="68">
        <v>1825</v>
      </c>
      <c r="B584" s="68">
        <v>4</v>
      </c>
      <c r="F584" s="78">
        <v>0</v>
      </c>
      <c r="G584" s="78">
        <v>0</v>
      </c>
      <c r="H584" s="78">
        <v>0</v>
      </c>
      <c r="I584" s="78">
        <v>0</v>
      </c>
      <c r="J584" s="78">
        <v>0</v>
      </c>
      <c r="K584" s="78">
        <f t="shared" si="9"/>
        <v>0</v>
      </c>
      <c r="L584" s="78">
        <f t="shared" si="9"/>
        <v>0</v>
      </c>
    </row>
    <row r="585" spans="1:12" hidden="1">
      <c r="A585" s="68">
        <v>1825</v>
      </c>
      <c r="B585" s="68">
        <v>5</v>
      </c>
      <c r="F585" s="78">
        <v>0</v>
      </c>
      <c r="G585" s="78">
        <v>0</v>
      </c>
      <c r="H585" s="78">
        <v>0</v>
      </c>
      <c r="I585" s="78">
        <v>0</v>
      </c>
      <c r="J585" s="78">
        <v>0</v>
      </c>
      <c r="K585" s="78">
        <f t="shared" si="9"/>
        <v>0</v>
      </c>
      <c r="L585" s="78">
        <f t="shared" si="9"/>
        <v>0</v>
      </c>
    </row>
    <row r="586" spans="1:12" hidden="1">
      <c r="A586" s="68">
        <v>1825</v>
      </c>
      <c r="B586" s="68">
        <v>6</v>
      </c>
      <c r="F586" s="78">
        <v>0</v>
      </c>
      <c r="G586" s="78">
        <v>0</v>
      </c>
      <c r="H586" s="78">
        <v>0</v>
      </c>
      <c r="I586" s="78">
        <v>88123124.530000001</v>
      </c>
      <c r="J586" s="78">
        <v>88078731.540000007</v>
      </c>
      <c r="K586" s="78">
        <f t="shared" si="9"/>
        <v>88123124.530000001</v>
      </c>
      <c r="L586" s="78">
        <f t="shared" si="9"/>
        <v>88078731.540000007</v>
      </c>
    </row>
    <row r="587" spans="1:12" hidden="1">
      <c r="A587" s="68">
        <v>1825</v>
      </c>
      <c r="B587" s="68">
        <v>7</v>
      </c>
      <c r="F587" s="78">
        <v>0</v>
      </c>
      <c r="G587" s="78">
        <v>0</v>
      </c>
      <c r="H587" s="78">
        <v>0</v>
      </c>
      <c r="I587" s="78">
        <v>0</v>
      </c>
      <c r="J587" s="78">
        <v>0</v>
      </c>
      <c r="K587" s="78">
        <f t="shared" si="9"/>
        <v>0</v>
      </c>
      <c r="L587" s="78">
        <f t="shared" si="9"/>
        <v>0</v>
      </c>
    </row>
    <row r="588" spans="1:12" hidden="1">
      <c r="A588" s="68">
        <v>1825</v>
      </c>
      <c r="B588" s="68">
        <v>8</v>
      </c>
      <c r="F588" s="78">
        <v>0</v>
      </c>
      <c r="G588" s="78">
        <v>0</v>
      </c>
      <c r="H588" s="78">
        <v>0</v>
      </c>
      <c r="I588" s="78">
        <v>0</v>
      </c>
      <c r="J588" s="78">
        <v>0</v>
      </c>
      <c r="K588" s="78">
        <f t="shared" si="9"/>
        <v>0</v>
      </c>
      <c r="L588" s="78">
        <f t="shared" si="9"/>
        <v>0</v>
      </c>
    </row>
    <row r="589" spans="1:12" hidden="1">
      <c r="A589" s="68">
        <v>1825</v>
      </c>
      <c r="B589" s="68">
        <v>9</v>
      </c>
      <c r="F589" s="78">
        <v>0</v>
      </c>
      <c r="G589" s="78">
        <v>0</v>
      </c>
      <c r="H589" s="78">
        <v>0</v>
      </c>
      <c r="I589" s="78">
        <v>87563296.239999995</v>
      </c>
      <c r="J589" s="78">
        <v>87056523.159999996</v>
      </c>
      <c r="K589" s="78">
        <f t="shared" si="9"/>
        <v>87563296.239999995</v>
      </c>
      <c r="L589" s="78">
        <f t="shared" si="9"/>
        <v>87056523.159999996</v>
      </c>
    </row>
    <row r="590" spans="1:12" hidden="1">
      <c r="A590" s="68">
        <v>1825</v>
      </c>
      <c r="B590" s="68">
        <v>10</v>
      </c>
      <c r="F590" s="78">
        <v>0</v>
      </c>
      <c r="G590" s="78">
        <v>0</v>
      </c>
      <c r="H590" s="78">
        <v>0</v>
      </c>
      <c r="I590" s="78">
        <v>0</v>
      </c>
      <c r="J590" s="78">
        <v>0</v>
      </c>
      <c r="K590" s="78">
        <f t="shared" si="9"/>
        <v>0</v>
      </c>
      <c r="L590" s="78">
        <f t="shared" si="9"/>
        <v>0</v>
      </c>
    </row>
    <row r="591" spans="1:12" hidden="1">
      <c r="A591" s="68">
        <v>1825</v>
      </c>
      <c r="B591" s="68">
        <v>11</v>
      </c>
      <c r="F591" s="78">
        <v>0</v>
      </c>
      <c r="G591" s="78">
        <v>0</v>
      </c>
      <c r="H591" s="78">
        <v>0</v>
      </c>
      <c r="I591" s="78">
        <v>0</v>
      </c>
      <c r="J591" s="78">
        <v>0</v>
      </c>
      <c r="K591" s="78">
        <f t="shared" si="9"/>
        <v>0</v>
      </c>
      <c r="L591" s="78">
        <f t="shared" si="9"/>
        <v>0</v>
      </c>
    </row>
    <row r="592" spans="1:12" hidden="1">
      <c r="A592" s="68">
        <v>1825</v>
      </c>
      <c r="B592" s="68">
        <v>12</v>
      </c>
      <c r="F592" s="78">
        <v>0</v>
      </c>
      <c r="G592" s="78">
        <v>0</v>
      </c>
      <c r="H592" s="78">
        <v>0</v>
      </c>
      <c r="I592" s="78">
        <v>81748038.469999999</v>
      </c>
      <c r="J592" s="78">
        <v>81126815.269999996</v>
      </c>
      <c r="K592" s="78">
        <f t="shared" si="9"/>
        <v>81748038.469999999</v>
      </c>
      <c r="L592" s="78">
        <f t="shared" si="9"/>
        <v>81126815.269999996</v>
      </c>
    </row>
    <row r="593" spans="1:12" hidden="1">
      <c r="A593" s="68">
        <v>1826</v>
      </c>
      <c r="B593" s="68">
        <v>1</v>
      </c>
      <c r="F593" s="78">
        <v>0</v>
      </c>
      <c r="G593" s="78">
        <v>0</v>
      </c>
      <c r="H593" s="78">
        <v>0</v>
      </c>
      <c r="I593" s="78">
        <v>0</v>
      </c>
      <c r="J593" s="78">
        <v>0</v>
      </c>
      <c r="K593" s="78">
        <f t="shared" si="9"/>
        <v>0</v>
      </c>
      <c r="L593" s="78">
        <f t="shared" si="9"/>
        <v>0</v>
      </c>
    </row>
    <row r="594" spans="1:12" hidden="1">
      <c r="A594" s="68">
        <v>1826</v>
      </c>
      <c r="B594" s="68">
        <v>2</v>
      </c>
      <c r="F594" s="78">
        <v>0</v>
      </c>
      <c r="G594" s="78">
        <v>0</v>
      </c>
      <c r="H594" s="78">
        <v>0</v>
      </c>
      <c r="I594" s="78">
        <v>0</v>
      </c>
      <c r="J594" s="78">
        <v>0</v>
      </c>
      <c r="K594" s="78">
        <f t="shared" si="9"/>
        <v>0</v>
      </c>
      <c r="L594" s="78">
        <f t="shared" si="9"/>
        <v>0</v>
      </c>
    </row>
    <row r="595" spans="1:12" hidden="1">
      <c r="A595" s="68">
        <v>1826</v>
      </c>
      <c r="B595" s="68">
        <v>3</v>
      </c>
      <c r="F595" s="78">
        <v>0</v>
      </c>
      <c r="G595" s="78">
        <v>0</v>
      </c>
      <c r="H595" s="78">
        <v>0</v>
      </c>
      <c r="I595" s="78">
        <v>81578312.640000001</v>
      </c>
      <c r="J595" s="78">
        <v>79941972.780000001</v>
      </c>
      <c r="K595" s="78">
        <f t="shared" si="9"/>
        <v>81578312.640000001</v>
      </c>
      <c r="L595" s="78">
        <f t="shared" si="9"/>
        <v>79941972.780000001</v>
      </c>
    </row>
    <row r="596" spans="1:12" hidden="1">
      <c r="A596" s="68">
        <v>1826</v>
      </c>
      <c r="B596" s="68">
        <v>4</v>
      </c>
      <c r="F596" s="78">
        <v>0</v>
      </c>
      <c r="G596" s="78">
        <v>0</v>
      </c>
      <c r="H596" s="78">
        <v>0</v>
      </c>
      <c r="I596" s="78">
        <v>0</v>
      </c>
      <c r="J596" s="78">
        <v>0</v>
      </c>
      <c r="K596" s="78">
        <f t="shared" si="9"/>
        <v>0</v>
      </c>
      <c r="L596" s="78">
        <f t="shared" si="9"/>
        <v>0</v>
      </c>
    </row>
    <row r="597" spans="1:12" hidden="1">
      <c r="A597" s="68">
        <v>1826</v>
      </c>
      <c r="B597" s="68">
        <v>5</v>
      </c>
      <c r="F597" s="78">
        <v>0</v>
      </c>
      <c r="G597" s="78">
        <v>0</v>
      </c>
      <c r="H597" s="78">
        <v>0</v>
      </c>
      <c r="I597" s="78">
        <v>0</v>
      </c>
      <c r="J597" s="78">
        <v>0</v>
      </c>
      <c r="K597" s="78">
        <f t="shared" si="9"/>
        <v>0</v>
      </c>
      <c r="L597" s="78">
        <f t="shared" si="9"/>
        <v>0</v>
      </c>
    </row>
    <row r="598" spans="1:12" hidden="1">
      <c r="A598" s="68">
        <v>1826</v>
      </c>
      <c r="B598" s="68">
        <v>6</v>
      </c>
      <c r="F598" s="78">
        <v>0</v>
      </c>
      <c r="G598" s="78">
        <v>0</v>
      </c>
      <c r="H598" s="78">
        <v>0</v>
      </c>
      <c r="I598" s="78">
        <v>81380288.290000007</v>
      </c>
      <c r="J598" s="78">
        <v>79789381.689999998</v>
      </c>
      <c r="K598" s="78">
        <f t="shared" si="9"/>
        <v>81380288.290000007</v>
      </c>
      <c r="L598" s="78">
        <f t="shared" si="9"/>
        <v>79789381.689999998</v>
      </c>
    </row>
    <row r="599" spans="1:12" hidden="1">
      <c r="A599" s="68">
        <v>1826</v>
      </c>
      <c r="B599" s="68">
        <v>7</v>
      </c>
      <c r="F599" s="78">
        <v>0</v>
      </c>
      <c r="G599" s="78">
        <v>0</v>
      </c>
      <c r="H599" s="78">
        <v>0</v>
      </c>
      <c r="I599" s="78">
        <v>0</v>
      </c>
      <c r="J599" s="78">
        <v>0</v>
      </c>
      <c r="K599" s="78">
        <f t="shared" si="9"/>
        <v>0</v>
      </c>
      <c r="L599" s="78">
        <f t="shared" si="9"/>
        <v>0</v>
      </c>
    </row>
    <row r="600" spans="1:12" hidden="1">
      <c r="A600" s="68">
        <v>1826</v>
      </c>
      <c r="B600" s="68">
        <v>8</v>
      </c>
      <c r="F600" s="78">
        <v>0</v>
      </c>
      <c r="G600" s="78">
        <v>0</v>
      </c>
      <c r="H600" s="78">
        <v>0</v>
      </c>
      <c r="I600" s="78">
        <v>0</v>
      </c>
      <c r="J600" s="78">
        <v>0</v>
      </c>
      <c r="K600" s="78">
        <f t="shared" si="9"/>
        <v>0</v>
      </c>
      <c r="L600" s="78">
        <f t="shared" si="9"/>
        <v>0</v>
      </c>
    </row>
    <row r="601" spans="1:12" hidden="1">
      <c r="A601" s="68">
        <v>1826</v>
      </c>
      <c r="B601" s="68">
        <v>9</v>
      </c>
      <c r="F601" s="78">
        <v>0</v>
      </c>
      <c r="G601" s="78">
        <v>0</v>
      </c>
      <c r="H601" s="78">
        <v>0</v>
      </c>
      <c r="I601" s="78">
        <v>76532883.329999998</v>
      </c>
      <c r="J601" s="78">
        <v>75415787.909999996</v>
      </c>
      <c r="K601" s="78">
        <f t="shared" si="9"/>
        <v>76532883.329999998</v>
      </c>
      <c r="L601" s="78">
        <f t="shared" si="9"/>
        <v>75415787.909999996</v>
      </c>
    </row>
    <row r="602" spans="1:12" hidden="1">
      <c r="A602" s="68">
        <v>1826</v>
      </c>
      <c r="B602" s="68">
        <v>10</v>
      </c>
      <c r="F602" s="78">
        <v>0</v>
      </c>
      <c r="G602" s="78">
        <v>0</v>
      </c>
      <c r="H602" s="78">
        <v>0</v>
      </c>
      <c r="I602" s="78">
        <v>0</v>
      </c>
      <c r="J602" s="78">
        <v>0</v>
      </c>
      <c r="K602" s="78">
        <f t="shared" si="9"/>
        <v>0</v>
      </c>
      <c r="L602" s="78">
        <f t="shared" si="9"/>
        <v>0</v>
      </c>
    </row>
    <row r="603" spans="1:12" hidden="1">
      <c r="A603" s="68">
        <v>1826</v>
      </c>
      <c r="B603" s="68">
        <v>11</v>
      </c>
      <c r="F603" s="78">
        <v>0</v>
      </c>
      <c r="G603" s="78">
        <v>0</v>
      </c>
      <c r="H603" s="78">
        <v>0</v>
      </c>
      <c r="I603" s="78">
        <v>0</v>
      </c>
      <c r="J603" s="78">
        <v>0</v>
      </c>
      <c r="K603" s="78">
        <f t="shared" si="9"/>
        <v>0</v>
      </c>
      <c r="L603" s="78">
        <f t="shared" si="9"/>
        <v>0</v>
      </c>
    </row>
    <row r="604" spans="1:12" hidden="1">
      <c r="A604" s="68">
        <v>1826</v>
      </c>
      <c r="B604" s="68">
        <v>12</v>
      </c>
      <c r="F604" s="78">
        <v>0</v>
      </c>
      <c r="G604" s="78">
        <v>0</v>
      </c>
      <c r="H604" s="78">
        <v>0</v>
      </c>
      <c r="I604" s="78">
        <v>76286986.459999993</v>
      </c>
      <c r="J604" s="78">
        <v>75082674.950000003</v>
      </c>
      <c r="K604" s="78">
        <f t="shared" si="9"/>
        <v>76286986.459999993</v>
      </c>
      <c r="L604" s="78">
        <f t="shared" si="9"/>
        <v>75082674.950000003</v>
      </c>
    </row>
    <row r="605" spans="1:12" hidden="1">
      <c r="A605" s="68">
        <v>1827</v>
      </c>
      <c r="B605" s="68">
        <v>1</v>
      </c>
      <c r="F605" s="78">
        <v>0</v>
      </c>
      <c r="G605" s="78">
        <v>0</v>
      </c>
      <c r="H605" s="78">
        <v>0</v>
      </c>
      <c r="I605" s="78">
        <v>0</v>
      </c>
      <c r="J605" s="78">
        <v>0</v>
      </c>
      <c r="K605" s="78">
        <f t="shared" si="9"/>
        <v>0</v>
      </c>
      <c r="L605" s="78">
        <f t="shared" si="9"/>
        <v>0</v>
      </c>
    </row>
    <row r="606" spans="1:12" hidden="1">
      <c r="A606" s="68">
        <v>1827</v>
      </c>
      <c r="B606" s="68">
        <v>2</v>
      </c>
      <c r="F606" s="78">
        <v>0</v>
      </c>
      <c r="G606" s="78">
        <v>0</v>
      </c>
      <c r="H606" s="78">
        <v>0</v>
      </c>
      <c r="I606" s="78">
        <v>0</v>
      </c>
      <c r="J606" s="78">
        <v>0</v>
      </c>
      <c r="K606" s="78">
        <f t="shared" si="9"/>
        <v>0</v>
      </c>
      <c r="L606" s="78">
        <f t="shared" si="9"/>
        <v>0</v>
      </c>
    </row>
    <row r="607" spans="1:12" hidden="1">
      <c r="A607" s="68">
        <v>1827</v>
      </c>
      <c r="B607" s="68">
        <v>3</v>
      </c>
      <c r="F607" s="78">
        <v>0</v>
      </c>
      <c r="G607" s="78">
        <v>0</v>
      </c>
      <c r="H607" s="78">
        <v>0</v>
      </c>
      <c r="I607" s="78">
        <v>74315663.140000001</v>
      </c>
      <c r="J607" s="78">
        <v>72976809.510000005</v>
      </c>
      <c r="K607" s="78">
        <f t="shared" si="9"/>
        <v>74315663.140000001</v>
      </c>
      <c r="L607" s="78">
        <f t="shared" si="9"/>
        <v>72976809.510000005</v>
      </c>
    </row>
    <row r="608" spans="1:12" hidden="1">
      <c r="A608" s="68">
        <v>1827</v>
      </c>
      <c r="B608" s="68">
        <v>4</v>
      </c>
      <c r="F608" s="78">
        <v>0</v>
      </c>
      <c r="G608" s="78">
        <v>0</v>
      </c>
      <c r="H608" s="78">
        <v>0</v>
      </c>
      <c r="I608" s="78">
        <v>0</v>
      </c>
      <c r="J608" s="78">
        <v>0</v>
      </c>
      <c r="K608" s="78">
        <f t="shared" si="9"/>
        <v>0</v>
      </c>
      <c r="L608" s="78">
        <f t="shared" si="9"/>
        <v>0</v>
      </c>
    </row>
    <row r="609" spans="1:12" hidden="1">
      <c r="A609" s="68">
        <v>1827</v>
      </c>
      <c r="B609" s="68">
        <v>5</v>
      </c>
      <c r="F609" s="78">
        <v>0</v>
      </c>
      <c r="G609" s="78">
        <v>0</v>
      </c>
      <c r="H609" s="78">
        <v>0</v>
      </c>
      <c r="I609" s="78">
        <v>0</v>
      </c>
      <c r="J609" s="78">
        <v>0</v>
      </c>
      <c r="K609" s="78">
        <f t="shared" si="9"/>
        <v>0</v>
      </c>
      <c r="L609" s="78">
        <f t="shared" si="9"/>
        <v>0</v>
      </c>
    </row>
    <row r="610" spans="1:12" hidden="1">
      <c r="A610" s="68">
        <v>1827</v>
      </c>
      <c r="B610" s="68">
        <v>6</v>
      </c>
      <c r="F610" s="78">
        <v>0</v>
      </c>
      <c r="G610" s="78">
        <v>0</v>
      </c>
      <c r="H610" s="78">
        <v>0</v>
      </c>
      <c r="I610" s="78">
        <v>74183102.030000001</v>
      </c>
      <c r="J610" s="78">
        <v>73042249.019999996</v>
      </c>
      <c r="K610" s="78">
        <f t="shared" si="9"/>
        <v>74183102.030000001</v>
      </c>
      <c r="L610" s="78">
        <f t="shared" si="9"/>
        <v>73042249.019999996</v>
      </c>
    </row>
    <row r="611" spans="1:12" hidden="1">
      <c r="A611" s="68">
        <v>1827</v>
      </c>
      <c r="B611" s="68">
        <v>7</v>
      </c>
      <c r="F611" s="78">
        <v>0</v>
      </c>
      <c r="G611" s="78">
        <v>0</v>
      </c>
      <c r="H611" s="78">
        <v>0</v>
      </c>
      <c r="I611" s="78">
        <v>0</v>
      </c>
      <c r="J611" s="78">
        <v>0</v>
      </c>
      <c r="K611" s="78">
        <f t="shared" si="9"/>
        <v>0</v>
      </c>
      <c r="L611" s="78">
        <f t="shared" si="9"/>
        <v>0</v>
      </c>
    </row>
    <row r="612" spans="1:12" hidden="1">
      <c r="A612" s="68">
        <v>1827</v>
      </c>
      <c r="B612" s="68">
        <v>8</v>
      </c>
      <c r="F612" s="78">
        <v>0</v>
      </c>
      <c r="G612" s="78">
        <v>0</v>
      </c>
      <c r="H612" s="78">
        <v>0</v>
      </c>
      <c r="I612" s="78">
        <v>0</v>
      </c>
      <c r="J612" s="78">
        <v>0</v>
      </c>
      <c r="K612" s="78">
        <f t="shared" si="9"/>
        <v>0</v>
      </c>
      <c r="L612" s="78">
        <f t="shared" si="9"/>
        <v>0</v>
      </c>
    </row>
    <row r="613" spans="1:12" hidden="1">
      <c r="A613" s="68">
        <v>1827</v>
      </c>
      <c r="B613" s="68">
        <v>9</v>
      </c>
      <c r="F613" s="78">
        <v>0</v>
      </c>
      <c r="G613" s="78">
        <v>0</v>
      </c>
      <c r="H613" s="78">
        <v>0</v>
      </c>
      <c r="I613" s="78">
        <v>69351503.989999995</v>
      </c>
      <c r="J613" s="78">
        <v>68727812.319999993</v>
      </c>
      <c r="K613" s="78">
        <f t="shared" si="9"/>
        <v>69351503.989999995</v>
      </c>
      <c r="L613" s="78">
        <f t="shared" si="9"/>
        <v>68727812.319999993</v>
      </c>
    </row>
    <row r="614" spans="1:12" hidden="1">
      <c r="A614" s="68">
        <v>1827</v>
      </c>
      <c r="B614" s="68">
        <v>10</v>
      </c>
      <c r="F614" s="78">
        <v>0</v>
      </c>
      <c r="G614" s="78">
        <v>0</v>
      </c>
      <c r="H614" s="78">
        <v>0</v>
      </c>
      <c r="I614" s="78">
        <v>0</v>
      </c>
      <c r="J614" s="78">
        <v>0</v>
      </c>
      <c r="K614" s="78">
        <f t="shared" si="9"/>
        <v>0</v>
      </c>
      <c r="L614" s="78">
        <f t="shared" si="9"/>
        <v>0</v>
      </c>
    </row>
    <row r="615" spans="1:12" hidden="1">
      <c r="A615" s="68">
        <v>1827</v>
      </c>
      <c r="B615" s="68">
        <v>11</v>
      </c>
      <c r="F615" s="78">
        <v>0</v>
      </c>
      <c r="G615" s="78">
        <v>0</v>
      </c>
      <c r="H615" s="78">
        <v>0</v>
      </c>
      <c r="I615" s="78">
        <v>0</v>
      </c>
      <c r="J615" s="78">
        <v>0</v>
      </c>
      <c r="K615" s="78">
        <f t="shared" si="9"/>
        <v>0</v>
      </c>
      <c r="L615" s="78">
        <f t="shared" si="9"/>
        <v>0</v>
      </c>
    </row>
    <row r="616" spans="1:12" hidden="1">
      <c r="A616" s="68">
        <v>1827</v>
      </c>
      <c r="B616" s="68">
        <v>12</v>
      </c>
      <c r="F616" s="78">
        <v>0</v>
      </c>
      <c r="G616" s="78">
        <v>0</v>
      </c>
      <c r="H616" s="78">
        <v>0</v>
      </c>
      <c r="I616" s="78">
        <v>69183373.609999999</v>
      </c>
      <c r="J616" s="78">
        <v>68685592.140000001</v>
      </c>
      <c r="K616" s="78">
        <f t="shared" si="9"/>
        <v>69183373.609999999</v>
      </c>
      <c r="L616" s="78">
        <f t="shared" si="9"/>
        <v>68685592.140000001</v>
      </c>
    </row>
    <row r="617" spans="1:12" hidden="1">
      <c r="A617" s="68">
        <v>1828</v>
      </c>
      <c r="B617" s="68">
        <v>1</v>
      </c>
      <c r="F617" s="78">
        <v>0</v>
      </c>
      <c r="G617" s="78">
        <v>0</v>
      </c>
      <c r="H617" s="78">
        <v>0</v>
      </c>
      <c r="I617" s="78">
        <v>0</v>
      </c>
      <c r="J617" s="78">
        <v>0</v>
      </c>
      <c r="K617" s="78">
        <f t="shared" si="9"/>
        <v>0</v>
      </c>
      <c r="L617" s="78">
        <f t="shared" si="9"/>
        <v>0</v>
      </c>
    </row>
    <row r="618" spans="1:12" hidden="1">
      <c r="A618" s="68">
        <v>1828</v>
      </c>
      <c r="B618" s="68">
        <v>2</v>
      </c>
      <c r="F618" s="78">
        <v>0</v>
      </c>
      <c r="G618" s="78">
        <v>0</v>
      </c>
      <c r="H618" s="78">
        <v>0</v>
      </c>
      <c r="I618" s="78">
        <v>0</v>
      </c>
      <c r="J618" s="78">
        <v>0</v>
      </c>
      <c r="K618" s="78">
        <f t="shared" si="9"/>
        <v>0</v>
      </c>
      <c r="L618" s="78">
        <f t="shared" si="9"/>
        <v>0</v>
      </c>
    </row>
    <row r="619" spans="1:12" hidden="1">
      <c r="A619" s="68">
        <v>1828</v>
      </c>
      <c r="B619" s="68">
        <v>3</v>
      </c>
      <c r="F619" s="78">
        <v>0</v>
      </c>
      <c r="G619" s="78">
        <v>0</v>
      </c>
      <c r="H619" s="78">
        <v>0</v>
      </c>
      <c r="I619" s="78">
        <v>67760415.280000001</v>
      </c>
      <c r="J619" s="78">
        <v>66914184.270000003</v>
      </c>
      <c r="K619" s="78">
        <f t="shared" si="9"/>
        <v>67760415.280000001</v>
      </c>
      <c r="L619" s="78">
        <f t="shared" si="9"/>
        <v>66914184.270000003</v>
      </c>
    </row>
    <row r="620" spans="1:12" hidden="1">
      <c r="A620" s="68">
        <v>1828</v>
      </c>
      <c r="B620" s="68">
        <v>4</v>
      </c>
      <c r="F620" s="78">
        <v>0</v>
      </c>
      <c r="G620" s="78">
        <v>0</v>
      </c>
      <c r="H620" s="78">
        <v>0</v>
      </c>
      <c r="I620" s="78">
        <v>0</v>
      </c>
      <c r="J620" s="78">
        <v>0</v>
      </c>
      <c r="K620" s="78">
        <f t="shared" si="9"/>
        <v>0</v>
      </c>
      <c r="L620" s="78">
        <f t="shared" si="9"/>
        <v>0</v>
      </c>
    </row>
    <row r="621" spans="1:12" hidden="1">
      <c r="A621" s="68">
        <v>1828</v>
      </c>
      <c r="B621" s="68">
        <v>5</v>
      </c>
      <c r="F621" s="78">
        <v>0</v>
      </c>
      <c r="G621" s="78">
        <v>0</v>
      </c>
      <c r="H621" s="78">
        <v>0</v>
      </c>
      <c r="I621" s="78">
        <v>0</v>
      </c>
      <c r="J621" s="78">
        <v>0</v>
      </c>
      <c r="K621" s="78">
        <f t="shared" si="9"/>
        <v>0</v>
      </c>
      <c r="L621" s="78">
        <f t="shared" si="9"/>
        <v>0</v>
      </c>
    </row>
    <row r="622" spans="1:12" hidden="1">
      <c r="A622" s="68">
        <v>1828</v>
      </c>
      <c r="B622" s="68">
        <v>6</v>
      </c>
      <c r="F622" s="78">
        <v>0</v>
      </c>
      <c r="G622" s="78">
        <v>0</v>
      </c>
      <c r="H622" s="78">
        <v>0</v>
      </c>
      <c r="I622" s="78">
        <v>67736187.209999993</v>
      </c>
      <c r="J622" s="78">
        <v>66383883.789999999</v>
      </c>
      <c r="K622" s="78">
        <f t="shared" si="9"/>
        <v>67736187.209999993</v>
      </c>
      <c r="L622" s="78">
        <f t="shared" si="9"/>
        <v>66383883.789999999</v>
      </c>
    </row>
    <row r="623" spans="1:12" hidden="1">
      <c r="A623" s="68">
        <v>1828</v>
      </c>
      <c r="B623" s="68">
        <v>7</v>
      </c>
      <c r="F623" s="78">
        <v>0</v>
      </c>
      <c r="G623" s="78">
        <v>0</v>
      </c>
      <c r="H623" s="78">
        <v>0</v>
      </c>
      <c r="I623" s="78">
        <v>0</v>
      </c>
      <c r="J623" s="78">
        <v>0</v>
      </c>
      <c r="K623" s="78">
        <f t="shared" si="9"/>
        <v>0</v>
      </c>
      <c r="L623" s="78">
        <f t="shared" si="9"/>
        <v>0</v>
      </c>
    </row>
    <row r="624" spans="1:12" hidden="1">
      <c r="A624" s="68">
        <v>1828</v>
      </c>
      <c r="B624" s="68">
        <v>8</v>
      </c>
      <c r="F624" s="78">
        <v>0</v>
      </c>
      <c r="G624" s="78">
        <v>0</v>
      </c>
      <c r="H624" s="78">
        <v>0</v>
      </c>
      <c r="I624" s="78">
        <v>0</v>
      </c>
      <c r="J624" s="78">
        <v>0</v>
      </c>
      <c r="K624" s="78">
        <f t="shared" si="9"/>
        <v>0</v>
      </c>
      <c r="L624" s="78">
        <f t="shared" si="9"/>
        <v>0</v>
      </c>
    </row>
    <row r="625" spans="1:12" hidden="1">
      <c r="A625" s="68">
        <v>1828</v>
      </c>
      <c r="B625" s="68">
        <v>9</v>
      </c>
      <c r="F625" s="78">
        <v>0</v>
      </c>
      <c r="G625" s="78">
        <v>0</v>
      </c>
      <c r="H625" s="78">
        <v>0</v>
      </c>
      <c r="I625" s="78">
        <v>63432283.170000002</v>
      </c>
      <c r="J625" s="78">
        <v>62514532.670000002</v>
      </c>
      <c r="K625" s="78">
        <f t="shared" si="9"/>
        <v>63432283.170000002</v>
      </c>
      <c r="L625" s="78">
        <f t="shared" si="9"/>
        <v>62514532.670000002</v>
      </c>
    </row>
    <row r="626" spans="1:12" hidden="1">
      <c r="A626" s="68">
        <v>1828</v>
      </c>
      <c r="B626" s="68">
        <v>10</v>
      </c>
      <c r="F626" s="78">
        <v>0</v>
      </c>
      <c r="G626" s="78">
        <v>0</v>
      </c>
      <c r="H626" s="78">
        <v>0</v>
      </c>
      <c r="I626" s="78">
        <v>0</v>
      </c>
      <c r="J626" s="78">
        <v>0</v>
      </c>
      <c r="K626" s="78">
        <f t="shared" si="9"/>
        <v>0</v>
      </c>
      <c r="L626" s="78">
        <f t="shared" si="9"/>
        <v>0</v>
      </c>
    </row>
    <row r="627" spans="1:12" hidden="1">
      <c r="A627" s="68">
        <v>1828</v>
      </c>
      <c r="B627" s="68">
        <v>11</v>
      </c>
      <c r="F627" s="78">
        <v>0</v>
      </c>
      <c r="G627" s="78">
        <v>0</v>
      </c>
      <c r="H627" s="78">
        <v>0</v>
      </c>
      <c r="I627" s="78">
        <v>0</v>
      </c>
      <c r="J627" s="78">
        <v>0</v>
      </c>
      <c r="K627" s="78">
        <f t="shared" si="9"/>
        <v>0</v>
      </c>
      <c r="L627" s="78">
        <f t="shared" si="9"/>
        <v>0</v>
      </c>
    </row>
    <row r="628" spans="1:12" hidden="1">
      <c r="A628" s="68">
        <v>1828</v>
      </c>
      <c r="B628" s="68">
        <v>12</v>
      </c>
      <c r="F628" s="78">
        <v>0</v>
      </c>
      <c r="G628" s="78">
        <v>0</v>
      </c>
      <c r="H628" s="78">
        <v>0</v>
      </c>
      <c r="I628" s="78">
        <v>63222326.030000001</v>
      </c>
      <c r="J628" s="78">
        <v>61957925.509999998</v>
      </c>
      <c r="K628" s="78">
        <f t="shared" si="9"/>
        <v>63222326.030000001</v>
      </c>
      <c r="L628" s="78">
        <f t="shared" si="9"/>
        <v>61957925.509999998</v>
      </c>
    </row>
    <row r="629" spans="1:12" hidden="1">
      <c r="A629" s="68">
        <v>1829</v>
      </c>
      <c r="B629" s="68">
        <v>1</v>
      </c>
      <c r="F629" s="78">
        <v>0</v>
      </c>
      <c r="G629" s="78">
        <v>0</v>
      </c>
      <c r="H629" s="78">
        <v>0</v>
      </c>
      <c r="I629" s="78">
        <v>0</v>
      </c>
      <c r="J629" s="78">
        <v>0</v>
      </c>
      <c r="K629" s="78">
        <f t="shared" si="9"/>
        <v>0</v>
      </c>
      <c r="L629" s="78">
        <f t="shared" si="9"/>
        <v>0</v>
      </c>
    </row>
    <row r="630" spans="1:12" hidden="1">
      <c r="A630" s="68">
        <v>1829</v>
      </c>
      <c r="B630" s="68">
        <v>2</v>
      </c>
      <c r="F630" s="78">
        <v>0</v>
      </c>
      <c r="G630" s="78">
        <v>0</v>
      </c>
      <c r="H630" s="78">
        <v>0</v>
      </c>
      <c r="I630" s="78">
        <v>0</v>
      </c>
      <c r="J630" s="78">
        <v>0</v>
      </c>
      <c r="K630" s="78">
        <f t="shared" si="9"/>
        <v>0</v>
      </c>
      <c r="L630" s="78">
        <f t="shared" si="9"/>
        <v>0</v>
      </c>
    </row>
    <row r="631" spans="1:12" hidden="1">
      <c r="A631" s="68">
        <v>1829</v>
      </c>
      <c r="B631" s="68">
        <v>3</v>
      </c>
      <c r="F631" s="78">
        <v>0</v>
      </c>
      <c r="G631" s="78">
        <v>0</v>
      </c>
      <c r="H631" s="78">
        <v>0</v>
      </c>
      <c r="I631" s="78">
        <v>59087278.579999998</v>
      </c>
      <c r="J631" s="78">
        <v>57635331.289999999</v>
      </c>
      <c r="K631" s="78">
        <f t="shared" si="9"/>
        <v>59087278.579999998</v>
      </c>
      <c r="L631" s="78">
        <f t="shared" si="9"/>
        <v>57635331.289999999</v>
      </c>
    </row>
    <row r="632" spans="1:12" hidden="1">
      <c r="A632" s="68">
        <v>1829</v>
      </c>
      <c r="B632" s="68">
        <v>4</v>
      </c>
      <c r="F632" s="78">
        <v>0</v>
      </c>
      <c r="G632" s="78">
        <v>0</v>
      </c>
      <c r="H632" s="78">
        <v>0</v>
      </c>
      <c r="I632" s="78">
        <v>0</v>
      </c>
      <c r="J632" s="78">
        <v>0</v>
      </c>
      <c r="K632" s="78">
        <f t="shared" si="9"/>
        <v>0</v>
      </c>
      <c r="L632" s="78">
        <f t="shared" si="9"/>
        <v>0</v>
      </c>
    </row>
    <row r="633" spans="1:12" hidden="1">
      <c r="A633" s="68">
        <v>1829</v>
      </c>
      <c r="B633" s="68">
        <v>5</v>
      </c>
      <c r="F633" s="78">
        <v>0</v>
      </c>
      <c r="G633" s="78">
        <v>0</v>
      </c>
      <c r="H633" s="78">
        <v>0</v>
      </c>
      <c r="I633" s="78">
        <v>0</v>
      </c>
      <c r="J633" s="78">
        <v>0</v>
      </c>
      <c r="K633" s="78">
        <f t="shared" si="9"/>
        <v>0</v>
      </c>
      <c r="L633" s="78">
        <f t="shared" si="9"/>
        <v>0</v>
      </c>
    </row>
    <row r="634" spans="1:12" hidden="1">
      <c r="A634" s="68">
        <v>1829</v>
      </c>
      <c r="B634" s="68">
        <v>6</v>
      </c>
      <c r="F634" s="78">
        <v>0</v>
      </c>
      <c r="G634" s="78">
        <v>0</v>
      </c>
      <c r="H634" s="78">
        <v>0</v>
      </c>
      <c r="I634" s="78">
        <v>58918404.640000001</v>
      </c>
      <c r="J634" s="78">
        <v>56927180.100000001</v>
      </c>
      <c r="K634" s="78">
        <f t="shared" si="9"/>
        <v>58918404.640000001</v>
      </c>
      <c r="L634" s="78">
        <f t="shared" si="9"/>
        <v>56927180.100000001</v>
      </c>
    </row>
    <row r="635" spans="1:12" hidden="1">
      <c r="A635" s="68">
        <v>1829</v>
      </c>
      <c r="B635" s="68">
        <v>7</v>
      </c>
      <c r="F635" s="78">
        <v>0</v>
      </c>
      <c r="G635" s="78">
        <v>0</v>
      </c>
      <c r="H635" s="78">
        <v>0</v>
      </c>
      <c r="I635" s="78">
        <v>0</v>
      </c>
      <c r="J635" s="78">
        <v>0</v>
      </c>
      <c r="K635" s="78">
        <f t="shared" si="9"/>
        <v>0</v>
      </c>
      <c r="L635" s="78">
        <f t="shared" si="9"/>
        <v>0</v>
      </c>
    </row>
    <row r="636" spans="1:12" hidden="1">
      <c r="A636" s="68">
        <v>1829</v>
      </c>
      <c r="B636" s="68">
        <v>8</v>
      </c>
      <c r="F636" s="78">
        <v>0</v>
      </c>
      <c r="G636" s="78">
        <v>0</v>
      </c>
      <c r="H636" s="78">
        <v>0</v>
      </c>
      <c r="I636" s="78">
        <v>0</v>
      </c>
      <c r="J636" s="78">
        <v>0</v>
      </c>
      <c r="K636" s="78">
        <f t="shared" si="9"/>
        <v>0</v>
      </c>
      <c r="L636" s="78">
        <f t="shared" si="9"/>
        <v>0</v>
      </c>
    </row>
    <row r="637" spans="1:12" hidden="1">
      <c r="A637" s="68">
        <v>1829</v>
      </c>
      <c r="B637" s="68">
        <v>9</v>
      </c>
      <c r="F637" s="78">
        <v>0</v>
      </c>
      <c r="G637" s="78">
        <v>0</v>
      </c>
      <c r="H637" s="78">
        <v>0</v>
      </c>
      <c r="I637" s="78">
        <v>52248595.609999999</v>
      </c>
      <c r="J637" s="78">
        <v>50634811.619999997</v>
      </c>
      <c r="K637" s="78">
        <f t="shared" si="9"/>
        <v>52248595.609999999</v>
      </c>
      <c r="L637" s="78">
        <f t="shared" si="9"/>
        <v>50634811.619999997</v>
      </c>
    </row>
    <row r="638" spans="1:12" hidden="1">
      <c r="A638" s="68">
        <v>1829</v>
      </c>
      <c r="B638" s="68">
        <v>10</v>
      </c>
      <c r="F638" s="78">
        <v>0</v>
      </c>
      <c r="G638" s="78">
        <v>0</v>
      </c>
      <c r="H638" s="78">
        <v>0</v>
      </c>
      <c r="I638" s="78">
        <v>0</v>
      </c>
      <c r="J638" s="78">
        <v>0</v>
      </c>
      <c r="K638" s="78">
        <f t="shared" si="9"/>
        <v>0</v>
      </c>
      <c r="L638" s="78">
        <f t="shared" si="9"/>
        <v>0</v>
      </c>
    </row>
    <row r="639" spans="1:12" hidden="1">
      <c r="A639" s="68">
        <v>1829</v>
      </c>
      <c r="B639" s="68">
        <v>11</v>
      </c>
      <c r="F639" s="78">
        <v>0</v>
      </c>
      <c r="G639" s="78">
        <v>0</v>
      </c>
      <c r="H639" s="78">
        <v>0</v>
      </c>
      <c r="I639" s="78">
        <v>0</v>
      </c>
      <c r="J639" s="78">
        <v>0</v>
      </c>
      <c r="K639" s="78">
        <f t="shared" si="9"/>
        <v>0</v>
      </c>
      <c r="L639" s="78">
        <f t="shared" si="9"/>
        <v>0</v>
      </c>
    </row>
    <row r="640" spans="1:12" hidden="1">
      <c r="A640" s="68">
        <v>1829</v>
      </c>
      <c r="B640" s="68">
        <v>12</v>
      </c>
      <c r="F640" s="78">
        <v>0</v>
      </c>
      <c r="G640" s="78">
        <v>0</v>
      </c>
      <c r="H640" s="78">
        <v>0</v>
      </c>
      <c r="I640" s="78">
        <v>52149047.590000004</v>
      </c>
      <c r="J640" s="78">
        <v>50849224.850000001</v>
      </c>
      <c r="K640" s="78">
        <f t="shared" si="9"/>
        <v>52149047.590000004</v>
      </c>
      <c r="L640" s="78">
        <f t="shared" si="9"/>
        <v>50849224.850000001</v>
      </c>
    </row>
    <row r="641" spans="1:12" hidden="1">
      <c r="A641" s="68">
        <v>1830</v>
      </c>
      <c r="B641" s="68">
        <v>1</v>
      </c>
      <c r="F641" s="78">
        <v>0</v>
      </c>
      <c r="G641" s="78">
        <v>0</v>
      </c>
      <c r="H641" s="78">
        <v>0</v>
      </c>
      <c r="I641" s="78">
        <v>0</v>
      </c>
      <c r="J641" s="78">
        <v>0</v>
      </c>
      <c r="K641" s="78">
        <f t="shared" si="9"/>
        <v>0</v>
      </c>
      <c r="L641" s="78">
        <f t="shared" si="9"/>
        <v>0</v>
      </c>
    </row>
    <row r="642" spans="1:12" hidden="1">
      <c r="A642" s="68">
        <v>1830</v>
      </c>
      <c r="B642" s="68">
        <v>2</v>
      </c>
      <c r="F642" s="78">
        <v>0</v>
      </c>
      <c r="G642" s="78">
        <v>0</v>
      </c>
      <c r="H642" s="78">
        <v>0</v>
      </c>
      <c r="I642" s="78">
        <v>0</v>
      </c>
      <c r="J642" s="78">
        <v>0</v>
      </c>
      <c r="K642" s="78">
        <f t="shared" si="9"/>
        <v>0</v>
      </c>
      <c r="L642" s="78">
        <f t="shared" si="9"/>
        <v>0</v>
      </c>
    </row>
    <row r="643" spans="1:12" hidden="1">
      <c r="A643" s="68">
        <v>1830</v>
      </c>
      <c r="B643" s="68">
        <v>3</v>
      </c>
      <c r="F643" s="78">
        <v>0</v>
      </c>
      <c r="G643" s="78">
        <v>0</v>
      </c>
      <c r="H643" s="78">
        <v>0</v>
      </c>
      <c r="I643" s="78">
        <v>49347019.100000001</v>
      </c>
      <c r="J643" s="78">
        <v>48274339.520000003</v>
      </c>
      <c r="K643" s="78">
        <f t="shared" si="9"/>
        <v>49347019.100000001</v>
      </c>
      <c r="L643" s="78">
        <f t="shared" si="9"/>
        <v>48274339.520000003</v>
      </c>
    </row>
    <row r="644" spans="1:12" hidden="1">
      <c r="A644" s="68">
        <v>1830</v>
      </c>
      <c r="B644" s="68">
        <v>4</v>
      </c>
      <c r="F644" s="78">
        <v>0</v>
      </c>
      <c r="G644" s="78">
        <v>0</v>
      </c>
      <c r="H644" s="78">
        <v>0</v>
      </c>
      <c r="I644" s="78">
        <v>0</v>
      </c>
      <c r="J644" s="78">
        <v>0</v>
      </c>
      <c r="K644" s="78">
        <f t="shared" ref="K644:L707" si="10">+I644</f>
        <v>0</v>
      </c>
      <c r="L644" s="78">
        <f t="shared" si="10"/>
        <v>0</v>
      </c>
    </row>
    <row r="645" spans="1:12" hidden="1">
      <c r="A645" s="68">
        <v>1830</v>
      </c>
      <c r="B645" s="68">
        <v>5</v>
      </c>
      <c r="F645" s="78">
        <v>0</v>
      </c>
      <c r="G645" s="78">
        <v>0</v>
      </c>
      <c r="H645" s="78">
        <v>0</v>
      </c>
      <c r="I645" s="78">
        <v>0</v>
      </c>
      <c r="J645" s="78">
        <v>0</v>
      </c>
      <c r="K645" s="78">
        <f t="shared" si="10"/>
        <v>0</v>
      </c>
      <c r="L645" s="78">
        <f t="shared" si="10"/>
        <v>0</v>
      </c>
    </row>
    <row r="646" spans="1:12" hidden="1">
      <c r="A646" s="68">
        <v>1830</v>
      </c>
      <c r="B646" s="68">
        <v>6</v>
      </c>
      <c r="F646" s="78">
        <v>0</v>
      </c>
      <c r="G646" s="78">
        <v>0</v>
      </c>
      <c r="H646" s="78">
        <v>0</v>
      </c>
      <c r="I646" s="78">
        <v>49134973.450000003</v>
      </c>
      <c r="J646" s="78">
        <v>48288021.469999999</v>
      </c>
      <c r="K646" s="78">
        <f t="shared" si="10"/>
        <v>49134973.450000003</v>
      </c>
      <c r="L646" s="78">
        <f t="shared" si="10"/>
        <v>48288021.469999999</v>
      </c>
    </row>
    <row r="647" spans="1:12" hidden="1">
      <c r="A647" s="68">
        <v>1830</v>
      </c>
      <c r="B647" s="68">
        <v>7</v>
      </c>
      <c r="F647" s="78">
        <v>0</v>
      </c>
      <c r="G647" s="78">
        <v>0</v>
      </c>
      <c r="H647" s="78">
        <v>0</v>
      </c>
      <c r="I647" s="78">
        <v>0</v>
      </c>
      <c r="J647" s="78">
        <v>0</v>
      </c>
      <c r="K647" s="78">
        <f t="shared" si="10"/>
        <v>0</v>
      </c>
      <c r="L647" s="78">
        <f t="shared" si="10"/>
        <v>0</v>
      </c>
    </row>
    <row r="648" spans="1:12" hidden="1">
      <c r="A648" s="68">
        <v>1830</v>
      </c>
      <c r="B648" s="68">
        <v>8</v>
      </c>
      <c r="F648" s="78">
        <v>0</v>
      </c>
      <c r="G648" s="78">
        <v>0</v>
      </c>
      <c r="H648" s="78">
        <v>0</v>
      </c>
      <c r="I648" s="78">
        <v>0</v>
      </c>
      <c r="J648" s="78">
        <v>0</v>
      </c>
      <c r="K648" s="78">
        <f t="shared" si="10"/>
        <v>0</v>
      </c>
      <c r="L648" s="78">
        <f t="shared" si="10"/>
        <v>0</v>
      </c>
    </row>
    <row r="649" spans="1:12" hidden="1">
      <c r="A649" s="68">
        <v>1830</v>
      </c>
      <c r="B649" s="68">
        <v>9</v>
      </c>
      <c r="F649" s="78">
        <v>0</v>
      </c>
      <c r="G649" s="78">
        <v>0</v>
      </c>
      <c r="H649" s="78">
        <v>0</v>
      </c>
      <c r="I649" s="78">
        <v>40987711.359999999</v>
      </c>
      <c r="J649" s="78">
        <v>40672329.840000004</v>
      </c>
      <c r="K649" s="78">
        <f t="shared" si="10"/>
        <v>40987711.359999999</v>
      </c>
      <c r="L649" s="78">
        <f t="shared" si="10"/>
        <v>40672329.840000004</v>
      </c>
    </row>
    <row r="650" spans="1:12" hidden="1">
      <c r="A650" s="68">
        <v>1830</v>
      </c>
      <c r="B650" s="68">
        <v>10</v>
      </c>
      <c r="F650" s="78">
        <v>0</v>
      </c>
      <c r="G650" s="78">
        <v>0</v>
      </c>
      <c r="H650" s="78">
        <v>0</v>
      </c>
      <c r="I650" s="78">
        <v>0</v>
      </c>
      <c r="J650" s="78">
        <v>0</v>
      </c>
      <c r="K650" s="78">
        <f t="shared" si="10"/>
        <v>0</v>
      </c>
      <c r="L650" s="78">
        <f t="shared" si="10"/>
        <v>0</v>
      </c>
    </row>
    <row r="651" spans="1:12" hidden="1">
      <c r="A651" s="68">
        <v>1830</v>
      </c>
      <c r="B651" s="68">
        <v>11</v>
      </c>
      <c r="F651" s="78">
        <v>0</v>
      </c>
      <c r="G651" s="78">
        <v>0</v>
      </c>
      <c r="H651" s="78">
        <v>0</v>
      </c>
      <c r="I651" s="78">
        <v>0</v>
      </c>
      <c r="J651" s="78">
        <v>0</v>
      </c>
      <c r="K651" s="78">
        <f t="shared" si="10"/>
        <v>0</v>
      </c>
      <c r="L651" s="78">
        <f t="shared" si="10"/>
        <v>0</v>
      </c>
    </row>
    <row r="652" spans="1:12" hidden="1">
      <c r="A652" s="68">
        <v>1830</v>
      </c>
      <c r="B652" s="68">
        <v>12</v>
      </c>
      <c r="F652" s="78">
        <v>0</v>
      </c>
      <c r="G652" s="78">
        <v>0</v>
      </c>
      <c r="H652" s="78">
        <v>0</v>
      </c>
      <c r="I652" s="78">
        <v>39726532.420000002</v>
      </c>
      <c r="J652" s="78">
        <v>39276492.539999999</v>
      </c>
      <c r="K652" s="78">
        <f t="shared" si="10"/>
        <v>39726532.420000002</v>
      </c>
      <c r="L652" s="78">
        <f t="shared" si="10"/>
        <v>39276492.539999999</v>
      </c>
    </row>
    <row r="653" spans="1:12" hidden="1">
      <c r="A653" s="68">
        <v>1831</v>
      </c>
      <c r="B653" s="68">
        <v>1</v>
      </c>
      <c r="F653" s="78">
        <v>0</v>
      </c>
      <c r="G653" s="78">
        <v>0</v>
      </c>
      <c r="H653" s="78">
        <v>0</v>
      </c>
      <c r="I653" s="78">
        <v>0</v>
      </c>
      <c r="J653" s="78">
        <v>0</v>
      </c>
      <c r="K653" s="78">
        <f t="shared" si="10"/>
        <v>0</v>
      </c>
      <c r="L653" s="78">
        <f t="shared" si="10"/>
        <v>0</v>
      </c>
    </row>
    <row r="654" spans="1:12" hidden="1">
      <c r="A654" s="68">
        <v>1831</v>
      </c>
      <c r="B654" s="68">
        <v>2</v>
      </c>
      <c r="F654" s="78">
        <v>0</v>
      </c>
      <c r="G654" s="78">
        <v>0</v>
      </c>
      <c r="H654" s="78">
        <v>0</v>
      </c>
      <c r="I654" s="78">
        <v>0</v>
      </c>
      <c r="J654" s="78">
        <v>0</v>
      </c>
      <c r="K654" s="78">
        <f t="shared" si="10"/>
        <v>0</v>
      </c>
      <c r="L654" s="78">
        <f t="shared" si="10"/>
        <v>0</v>
      </c>
    </row>
    <row r="655" spans="1:12" hidden="1">
      <c r="A655" s="68">
        <v>1831</v>
      </c>
      <c r="B655" s="68">
        <v>3</v>
      </c>
      <c r="F655" s="78">
        <v>0</v>
      </c>
      <c r="G655" s="78">
        <v>0</v>
      </c>
      <c r="H655" s="78">
        <v>0</v>
      </c>
      <c r="I655" s="78">
        <v>37684337.340000004</v>
      </c>
      <c r="J655" s="78">
        <v>37087317.509999998</v>
      </c>
      <c r="K655" s="78">
        <f t="shared" si="10"/>
        <v>37684337.340000004</v>
      </c>
      <c r="L655" s="78">
        <f t="shared" si="10"/>
        <v>37087317.509999998</v>
      </c>
    </row>
    <row r="656" spans="1:12" hidden="1">
      <c r="A656" s="68">
        <v>1831</v>
      </c>
      <c r="B656" s="68">
        <v>4</v>
      </c>
      <c r="F656" s="78">
        <v>0</v>
      </c>
      <c r="G656" s="78">
        <v>0</v>
      </c>
      <c r="H656" s="78">
        <v>0</v>
      </c>
      <c r="I656" s="78">
        <v>0</v>
      </c>
      <c r="J656" s="78">
        <v>0</v>
      </c>
      <c r="K656" s="78">
        <f t="shared" si="10"/>
        <v>0</v>
      </c>
      <c r="L656" s="78">
        <f t="shared" si="10"/>
        <v>0</v>
      </c>
    </row>
    <row r="657" spans="1:12" hidden="1">
      <c r="A657" s="68">
        <v>1831</v>
      </c>
      <c r="B657" s="68">
        <v>5</v>
      </c>
      <c r="F657" s="78">
        <v>0</v>
      </c>
      <c r="G657" s="78">
        <v>0</v>
      </c>
      <c r="H657" s="78">
        <v>0</v>
      </c>
      <c r="I657" s="78">
        <v>0</v>
      </c>
      <c r="J657" s="78">
        <v>0</v>
      </c>
      <c r="K657" s="78">
        <f t="shared" si="10"/>
        <v>0</v>
      </c>
      <c r="L657" s="78">
        <f t="shared" si="10"/>
        <v>0</v>
      </c>
    </row>
    <row r="658" spans="1:12" hidden="1">
      <c r="A658" s="68">
        <v>1831</v>
      </c>
      <c r="B658" s="68">
        <v>6</v>
      </c>
      <c r="F658" s="78">
        <v>0</v>
      </c>
      <c r="G658" s="78">
        <v>0</v>
      </c>
      <c r="H658" s="78">
        <v>0</v>
      </c>
      <c r="I658" s="78">
        <v>35658261.159999996</v>
      </c>
      <c r="J658" s="78">
        <v>35164157.159999996</v>
      </c>
      <c r="K658" s="78">
        <f t="shared" si="10"/>
        <v>35658261.159999996</v>
      </c>
      <c r="L658" s="78">
        <f t="shared" si="10"/>
        <v>35164157.159999996</v>
      </c>
    </row>
    <row r="659" spans="1:12" hidden="1">
      <c r="A659" s="68">
        <v>1831</v>
      </c>
      <c r="B659" s="68">
        <v>7</v>
      </c>
      <c r="F659" s="78">
        <v>0</v>
      </c>
      <c r="G659" s="78">
        <v>0</v>
      </c>
      <c r="H659" s="78">
        <v>0</v>
      </c>
      <c r="I659" s="78">
        <v>0</v>
      </c>
      <c r="J659" s="78">
        <v>0</v>
      </c>
      <c r="K659" s="78">
        <f t="shared" si="10"/>
        <v>0</v>
      </c>
      <c r="L659" s="78">
        <f t="shared" si="10"/>
        <v>0</v>
      </c>
    </row>
    <row r="660" spans="1:12" hidden="1">
      <c r="A660" s="68">
        <v>1831</v>
      </c>
      <c r="B660" s="68">
        <v>8</v>
      </c>
      <c r="F660" s="78">
        <v>0</v>
      </c>
      <c r="G660" s="78">
        <v>0</v>
      </c>
      <c r="H660" s="78">
        <v>0</v>
      </c>
      <c r="I660" s="78">
        <v>0</v>
      </c>
      <c r="J660" s="78">
        <v>0</v>
      </c>
      <c r="K660" s="78">
        <f t="shared" si="10"/>
        <v>0</v>
      </c>
      <c r="L660" s="78">
        <f t="shared" si="10"/>
        <v>0</v>
      </c>
    </row>
    <row r="661" spans="1:12" hidden="1">
      <c r="A661" s="68">
        <v>1831</v>
      </c>
      <c r="B661" s="68">
        <v>9</v>
      </c>
      <c r="F661" s="78">
        <v>0</v>
      </c>
      <c r="G661" s="78">
        <v>0</v>
      </c>
      <c r="H661" s="78">
        <v>0</v>
      </c>
      <c r="I661" s="78">
        <v>34169517.270000003</v>
      </c>
      <c r="J661" s="78">
        <v>33455070.5</v>
      </c>
      <c r="K661" s="78">
        <f t="shared" si="10"/>
        <v>34169517.270000003</v>
      </c>
      <c r="L661" s="78">
        <f t="shared" si="10"/>
        <v>33455070.5</v>
      </c>
    </row>
    <row r="662" spans="1:12" hidden="1">
      <c r="A662" s="68">
        <v>1831</v>
      </c>
      <c r="B662" s="68">
        <v>10</v>
      </c>
      <c r="F662" s="78">
        <v>0</v>
      </c>
      <c r="G662" s="78">
        <v>0</v>
      </c>
      <c r="H662" s="78">
        <v>0</v>
      </c>
      <c r="I662" s="78">
        <v>0</v>
      </c>
      <c r="J662" s="78">
        <v>0</v>
      </c>
      <c r="K662" s="78">
        <f t="shared" si="10"/>
        <v>0</v>
      </c>
      <c r="L662" s="78">
        <f t="shared" si="10"/>
        <v>0</v>
      </c>
    </row>
    <row r="663" spans="1:12" hidden="1">
      <c r="A663" s="68">
        <v>1831</v>
      </c>
      <c r="B663" s="68">
        <v>11</v>
      </c>
      <c r="F663" s="78">
        <v>0</v>
      </c>
      <c r="G663" s="78">
        <v>0</v>
      </c>
      <c r="H663" s="78">
        <v>0</v>
      </c>
      <c r="I663" s="78">
        <v>0</v>
      </c>
      <c r="J663" s="78">
        <v>0</v>
      </c>
      <c r="K663" s="78">
        <f t="shared" si="10"/>
        <v>0</v>
      </c>
      <c r="L663" s="78">
        <f t="shared" si="10"/>
        <v>0</v>
      </c>
    </row>
    <row r="664" spans="1:12" hidden="1">
      <c r="A664" s="68">
        <v>1831</v>
      </c>
      <c r="B664" s="68">
        <v>12</v>
      </c>
      <c r="F664" s="78">
        <v>0</v>
      </c>
      <c r="G664" s="78">
        <v>0</v>
      </c>
      <c r="H664" s="78">
        <v>0</v>
      </c>
      <c r="I664" s="78">
        <v>29071904.129999999</v>
      </c>
      <c r="J664" s="78">
        <v>28609611.07</v>
      </c>
      <c r="K664" s="78">
        <f t="shared" si="10"/>
        <v>29071904.129999999</v>
      </c>
      <c r="L664" s="78">
        <f t="shared" si="10"/>
        <v>28609611.07</v>
      </c>
    </row>
    <row r="665" spans="1:12" hidden="1">
      <c r="A665" s="68">
        <v>1832</v>
      </c>
      <c r="B665" s="68">
        <v>1</v>
      </c>
      <c r="F665" s="78">
        <v>0</v>
      </c>
      <c r="G665" s="78">
        <v>0</v>
      </c>
      <c r="H665" s="78">
        <v>0</v>
      </c>
      <c r="I665" s="78">
        <v>0</v>
      </c>
      <c r="J665" s="78">
        <v>0</v>
      </c>
      <c r="K665" s="78">
        <f t="shared" si="10"/>
        <v>0</v>
      </c>
      <c r="L665" s="78">
        <f t="shared" si="10"/>
        <v>0</v>
      </c>
    </row>
    <row r="666" spans="1:12" hidden="1">
      <c r="A666" s="68">
        <v>1832</v>
      </c>
      <c r="B666" s="68">
        <v>2</v>
      </c>
      <c r="F666" s="78">
        <v>0</v>
      </c>
      <c r="G666" s="78">
        <v>0</v>
      </c>
      <c r="H666" s="78">
        <v>0</v>
      </c>
      <c r="I666" s="78">
        <v>0</v>
      </c>
      <c r="J666" s="78">
        <v>0</v>
      </c>
      <c r="K666" s="78">
        <f t="shared" si="10"/>
        <v>0</v>
      </c>
      <c r="L666" s="78">
        <f t="shared" si="10"/>
        <v>0</v>
      </c>
    </row>
    <row r="667" spans="1:12" hidden="1">
      <c r="A667" s="68">
        <v>1832</v>
      </c>
      <c r="B667" s="68">
        <v>3</v>
      </c>
      <c r="F667" s="78">
        <v>0</v>
      </c>
      <c r="G667" s="78">
        <v>0</v>
      </c>
      <c r="H667" s="78">
        <v>0</v>
      </c>
      <c r="I667" s="78">
        <v>24562084.420000002</v>
      </c>
      <c r="J667" s="78">
        <v>24452655.16</v>
      </c>
      <c r="K667" s="78">
        <f t="shared" si="10"/>
        <v>24562084.420000002</v>
      </c>
      <c r="L667" s="78">
        <f t="shared" si="10"/>
        <v>24452655.16</v>
      </c>
    </row>
    <row r="668" spans="1:12" hidden="1">
      <c r="A668" s="68">
        <v>1832</v>
      </c>
      <c r="B668" s="68">
        <v>4</v>
      </c>
      <c r="F668" s="78">
        <v>0</v>
      </c>
      <c r="G668" s="78">
        <v>0</v>
      </c>
      <c r="H668" s="78">
        <v>0</v>
      </c>
      <c r="I668" s="78">
        <v>0</v>
      </c>
      <c r="J668" s="78">
        <v>0</v>
      </c>
      <c r="K668" s="78">
        <f t="shared" si="10"/>
        <v>0</v>
      </c>
      <c r="L668" s="78">
        <f t="shared" si="10"/>
        <v>0</v>
      </c>
    </row>
    <row r="669" spans="1:12" hidden="1">
      <c r="A669" s="68">
        <v>1832</v>
      </c>
      <c r="B669" s="68">
        <v>5</v>
      </c>
      <c r="F669" s="78">
        <v>0</v>
      </c>
      <c r="G669" s="78">
        <v>0</v>
      </c>
      <c r="H669" s="78">
        <v>0</v>
      </c>
      <c r="I669" s="78">
        <v>0</v>
      </c>
      <c r="J669" s="78">
        <v>0</v>
      </c>
      <c r="K669" s="78">
        <f t="shared" si="10"/>
        <v>0</v>
      </c>
      <c r="L669" s="78">
        <f t="shared" si="10"/>
        <v>0</v>
      </c>
    </row>
    <row r="670" spans="1:12" hidden="1">
      <c r="A670" s="68">
        <v>1832</v>
      </c>
      <c r="B670" s="68">
        <v>6</v>
      </c>
      <c r="F670" s="78">
        <v>0</v>
      </c>
      <c r="G670" s="78">
        <v>0</v>
      </c>
      <c r="H670" s="78">
        <v>0</v>
      </c>
      <c r="I670" s="78">
        <v>23669364.609999999</v>
      </c>
      <c r="J670" s="78">
        <v>23587232.68</v>
      </c>
      <c r="K670" s="78">
        <f t="shared" si="10"/>
        <v>23669364.609999999</v>
      </c>
      <c r="L670" s="78">
        <f t="shared" si="10"/>
        <v>23587232.68</v>
      </c>
    </row>
    <row r="671" spans="1:12" hidden="1">
      <c r="A671" s="68">
        <v>1832</v>
      </c>
      <c r="B671" s="68">
        <v>7</v>
      </c>
      <c r="F671" s="78">
        <v>0</v>
      </c>
      <c r="G671" s="78">
        <v>0</v>
      </c>
      <c r="H671" s="78">
        <v>0</v>
      </c>
      <c r="I671" s="78">
        <v>0</v>
      </c>
      <c r="J671" s="78">
        <v>0</v>
      </c>
      <c r="K671" s="78">
        <f t="shared" si="10"/>
        <v>0</v>
      </c>
      <c r="L671" s="78">
        <f t="shared" si="10"/>
        <v>0</v>
      </c>
    </row>
    <row r="672" spans="1:12" hidden="1">
      <c r="A672" s="68">
        <v>1832</v>
      </c>
      <c r="B672" s="68">
        <v>8</v>
      </c>
      <c r="F672" s="78">
        <v>0</v>
      </c>
      <c r="G672" s="78">
        <v>0</v>
      </c>
      <c r="H672" s="78">
        <v>0</v>
      </c>
      <c r="I672" s="78">
        <v>0</v>
      </c>
      <c r="J672" s="78">
        <v>0</v>
      </c>
      <c r="K672" s="78">
        <f t="shared" si="10"/>
        <v>0</v>
      </c>
      <c r="L672" s="78">
        <f t="shared" si="10"/>
        <v>0</v>
      </c>
    </row>
    <row r="673" spans="1:12" hidden="1">
      <c r="A673" s="68">
        <v>1832</v>
      </c>
      <c r="B673" s="68">
        <v>9</v>
      </c>
      <c r="F673" s="78">
        <v>0</v>
      </c>
      <c r="G673" s="78">
        <v>0</v>
      </c>
      <c r="H673" s="78">
        <v>0</v>
      </c>
      <c r="I673" s="78">
        <v>23539750.719999999</v>
      </c>
      <c r="J673" s="78">
        <v>23711713.079999998</v>
      </c>
      <c r="K673" s="78">
        <f t="shared" si="10"/>
        <v>23539750.719999999</v>
      </c>
      <c r="L673" s="78">
        <f t="shared" si="10"/>
        <v>23711713.079999998</v>
      </c>
    </row>
    <row r="674" spans="1:12" hidden="1">
      <c r="A674" s="68">
        <v>1832</v>
      </c>
      <c r="B674" s="68">
        <v>10</v>
      </c>
      <c r="F674" s="78">
        <v>0</v>
      </c>
      <c r="G674" s="78">
        <v>0</v>
      </c>
      <c r="H674" s="78">
        <v>0</v>
      </c>
      <c r="I674" s="78">
        <v>0</v>
      </c>
      <c r="J674" s="78">
        <v>0</v>
      </c>
      <c r="K674" s="78">
        <f t="shared" si="10"/>
        <v>0</v>
      </c>
      <c r="L674" s="78">
        <f t="shared" si="10"/>
        <v>0</v>
      </c>
    </row>
    <row r="675" spans="1:12" hidden="1">
      <c r="A675" s="68">
        <v>1832</v>
      </c>
      <c r="B675" s="68">
        <v>11</v>
      </c>
      <c r="F675" s="78">
        <v>0</v>
      </c>
      <c r="G675" s="78">
        <v>0</v>
      </c>
      <c r="H675" s="78">
        <v>0</v>
      </c>
      <c r="I675" s="78">
        <v>0</v>
      </c>
      <c r="J675" s="78">
        <v>0</v>
      </c>
      <c r="K675" s="78">
        <f t="shared" si="10"/>
        <v>0</v>
      </c>
      <c r="L675" s="78">
        <f t="shared" si="10"/>
        <v>0</v>
      </c>
    </row>
    <row r="676" spans="1:12" hidden="1">
      <c r="A676" s="68">
        <v>1832</v>
      </c>
      <c r="B676" s="68">
        <v>12</v>
      </c>
      <c r="F676" s="78">
        <v>0</v>
      </c>
      <c r="G676" s="78">
        <v>0</v>
      </c>
      <c r="H676" s="78">
        <v>0</v>
      </c>
      <c r="I676" s="78">
        <v>9781651.4800000004</v>
      </c>
      <c r="J676" s="78">
        <v>9912026.25</v>
      </c>
      <c r="K676" s="78">
        <f t="shared" si="10"/>
        <v>9781651.4800000004</v>
      </c>
      <c r="L676" s="78">
        <f t="shared" si="10"/>
        <v>9912026.25</v>
      </c>
    </row>
    <row r="677" spans="1:12" hidden="1">
      <c r="A677" s="68">
        <v>1833</v>
      </c>
      <c r="B677" s="68">
        <v>1</v>
      </c>
      <c r="F677" s="78">
        <v>0</v>
      </c>
      <c r="G677" s="78">
        <v>0</v>
      </c>
      <c r="H677" s="78">
        <v>0</v>
      </c>
      <c r="I677" s="78">
        <v>0</v>
      </c>
      <c r="J677" s="78">
        <v>0</v>
      </c>
      <c r="K677" s="78">
        <f t="shared" si="10"/>
        <v>0</v>
      </c>
      <c r="L677" s="78">
        <f t="shared" si="10"/>
        <v>0</v>
      </c>
    </row>
    <row r="678" spans="1:12" hidden="1">
      <c r="A678" s="68">
        <v>1833</v>
      </c>
      <c r="B678" s="68">
        <v>2</v>
      </c>
      <c r="F678" s="78">
        <v>0</v>
      </c>
      <c r="G678" s="78">
        <v>0</v>
      </c>
      <c r="H678" s="78">
        <v>0</v>
      </c>
      <c r="I678" s="78">
        <v>0</v>
      </c>
      <c r="J678" s="78">
        <v>0</v>
      </c>
      <c r="K678" s="78">
        <f t="shared" si="10"/>
        <v>0</v>
      </c>
      <c r="L678" s="78">
        <f t="shared" si="10"/>
        <v>0</v>
      </c>
    </row>
    <row r="679" spans="1:12" hidden="1">
      <c r="A679" s="68">
        <v>1833</v>
      </c>
      <c r="B679" s="68">
        <v>3</v>
      </c>
      <c r="F679" s="78">
        <v>0</v>
      </c>
      <c r="G679" s="78">
        <v>0</v>
      </c>
      <c r="H679" s="78">
        <v>0</v>
      </c>
      <c r="I679" s="78">
        <v>7669023.9000000004</v>
      </c>
      <c r="J679" s="78">
        <v>7769803.0700000003</v>
      </c>
      <c r="K679" s="78">
        <f t="shared" si="10"/>
        <v>7669023.9000000004</v>
      </c>
      <c r="L679" s="78">
        <f t="shared" si="10"/>
        <v>7769803.0700000003</v>
      </c>
    </row>
    <row r="680" spans="1:12" hidden="1">
      <c r="A680" s="68">
        <v>1833</v>
      </c>
      <c r="B680" s="68">
        <v>4</v>
      </c>
      <c r="F680" s="78">
        <v>0</v>
      </c>
      <c r="G680" s="78">
        <v>0</v>
      </c>
      <c r="H680" s="78">
        <v>0</v>
      </c>
      <c r="I680" s="78">
        <v>0</v>
      </c>
      <c r="J680" s="78">
        <v>0</v>
      </c>
      <c r="K680" s="78">
        <f t="shared" si="10"/>
        <v>0</v>
      </c>
      <c r="L680" s="78">
        <f t="shared" si="10"/>
        <v>0</v>
      </c>
    </row>
    <row r="681" spans="1:12" hidden="1">
      <c r="A681" s="68">
        <v>1833</v>
      </c>
      <c r="B681" s="68">
        <v>5</v>
      </c>
      <c r="F681" s="78">
        <v>0</v>
      </c>
      <c r="G681" s="78">
        <v>0</v>
      </c>
      <c r="H681" s="78">
        <v>0</v>
      </c>
      <c r="I681" s="78">
        <v>0</v>
      </c>
      <c r="J681" s="78">
        <v>0</v>
      </c>
      <c r="K681" s="78">
        <f t="shared" si="10"/>
        <v>0</v>
      </c>
      <c r="L681" s="78">
        <f t="shared" si="10"/>
        <v>0</v>
      </c>
    </row>
    <row r="682" spans="1:12" hidden="1">
      <c r="A682" s="68">
        <v>1833</v>
      </c>
      <c r="B682" s="68">
        <v>6</v>
      </c>
      <c r="F682" s="78">
        <v>0</v>
      </c>
      <c r="G682" s="78">
        <v>0</v>
      </c>
      <c r="H682" s="78">
        <v>0</v>
      </c>
      <c r="I682" s="78">
        <v>7570266.6299999999</v>
      </c>
      <c r="J682" s="78">
        <v>7587908.4000000004</v>
      </c>
      <c r="K682" s="78">
        <f t="shared" si="10"/>
        <v>7570266.6299999999</v>
      </c>
      <c r="L682" s="78">
        <f t="shared" si="10"/>
        <v>7587908.4000000004</v>
      </c>
    </row>
    <row r="683" spans="1:12" hidden="1">
      <c r="A683" s="68">
        <v>1833</v>
      </c>
      <c r="B683" s="68">
        <v>7</v>
      </c>
      <c r="F683" s="78">
        <v>0</v>
      </c>
      <c r="G683" s="78">
        <v>0</v>
      </c>
      <c r="H683" s="78">
        <v>0</v>
      </c>
      <c r="I683" s="78">
        <v>0</v>
      </c>
      <c r="J683" s="78">
        <v>0</v>
      </c>
      <c r="K683" s="78">
        <f t="shared" si="10"/>
        <v>0</v>
      </c>
      <c r="L683" s="78">
        <f t="shared" si="10"/>
        <v>0</v>
      </c>
    </row>
    <row r="684" spans="1:12" hidden="1">
      <c r="A684" s="68">
        <v>1833</v>
      </c>
      <c r="B684" s="68">
        <v>8</v>
      </c>
      <c r="F684" s="78">
        <v>0</v>
      </c>
      <c r="G684" s="78">
        <v>0</v>
      </c>
      <c r="H684" s="78">
        <v>0</v>
      </c>
      <c r="I684" s="78">
        <v>0</v>
      </c>
      <c r="J684" s="78">
        <v>0</v>
      </c>
      <c r="K684" s="78">
        <f t="shared" si="10"/>
        <v>0</v>
      </c>
      <c r="L684" s="78">
        <f t="shared" si="10"/>
        <v>0</v>
      </c>
    </row>
    <row r="685" spans="1:12" hidden="1">
      <c r="A685" s="68">
        <v>1833</v>
      </c>
      <c r="B685" s="68">
        <v>9</v>
      </c>
      <c r="F685" s="78">
        <v>0</v>
      </c>
      <c r="G685" s="78">
        <v>0</v>
      </c>
      <c r="H685" s="78">
        <v>0</v>
      </c>
      <c r="I685" s="78">
        <v>7496026.9500000002</v>
      </c>
      <c r="J685" s="78">
        <v>7490107.3300000001</v>
      </c>
      <c r="K685" s="78">
        <f t="shared" si="10"/>
        <v>7496026.9500000002</v>
      </c>
      <c r="L685" s="78">
        <f t="shared" si="10"/>
        <v>7490107.3300000001</v>
      </c>
    </row>
    <row r="686" spans="1:12" hidden="1">
      <c r="A686" s="68">
        <v>1833</v>
      </c>
      <c r="B686" s="68">
        <v>10</v>
      </c>
      <c r="F686" s="78">
        <v>0</v>
      </c>
      <c r="G686" s="78">
        <v>0</v>
      </c>
      <c r="H686" s="78">
        <v>0</v>
      </c>
      <c r="I686" s="78">
        <v>0</v>
      </c>
      <c r="J686" s="78">
        <v>0</v>
      </c>
      <c r="K686" s="78">
        <f t="shared" si="10"/>
        <v>0</v>
      </c>
      <c r="L686" s="78">
        <f t="shared" si="10"/>
        <v>0</v>
      </c>
    </row>
    <row r="687" spans="1:12" hidden="1">
      <c r="A687" s="68">
        <v>1833</v>
      </c>
      <c r="B687" s="68">
        <v>11</v>
      </c>
      <c r="F687" s="78">
        <v>0</v>
      </c>
      <c r="G687" s="78">
        <v>0</v>
      </c>
      <c r="H687" s="78">
        <v>0</v>
      </c>
      <c r="I687" s="78">
        <v>0</v>
      </c>
      <c r="J687" s="78">
        <v>0</v>
      </c>
      <c r="K687" s="78">
        <f t="shared" si="10"/>
        <v>0</v>
      </c>
      <c r="L687" s="78">
        <f t="shared" si="10"/>
        <v>0</v>
      </c>
    </row>
    <row r="688" spans="1:12" hidden="1">
      <c r="A688" s="68">
        <v>1833</v>
      </c>
      <c r="B688" s="68">
        <v>12</v>
      </c>
      <c r="F688" s="78">
        <v>0</v>
      </c>
      <c r="G688" s="78">
        <v>0</v>
      </c>
      <c r="H688" s="78">
        <v>0</v>
      </c>
      <c r="I688" s="78">
        <v>6497754.71</v>
      </c>
      <c r="J688" s="78">
        <v>6544874.5800000001</v>
      </c>
      <c r="K688" s="78">
        <f t="shared" si="10"/>
        <v>6497754.71</v>
      </c>
      <c r="L688" s="78">
        <f t="shared" si="10"/>
        <v>6544874.5800000001</v>
      </c>
    </row>
    <row r="689" spans="1:12" hidden="1">
      <c r="A689" s="68">
        <v>1834</v>
      </c>
      <c r="B689" s="68">
        <v>1</v>
      </c>
      <c r="F689" s="78">
        <v>0</v>
      </c>
      <c r="G689" s="78">
        <v>0</v>
      </c>
      <c r="H689" s="78">
        <v>0</v>
      </c>
      <c r="I689" s="78">
        <v>0</v>
      </c>
      <c r="J689" s="78">
        <v>0</v>
      </c>
      <c r="K689" s="78">
        <f t="shared" si="10"/>
        <v>0</v>
      </c>
      <c r="L689" s="78">
        <f t="shared" si="10"/>
        <v>0</v>
      </c>
    </row>
    <row r="690" spans="1:12" hidden="1">
      <c r="A690" s="68">
        <v>1834</v>
      </c>
      <c r="B690" s="68">
        <v>2</v>
      </c>
      <c r="F690" s="78">
        <v>0</v>
      </c>
      <c r="G690" s="78">
        <v>0</v>
      </c>
      <c r="H690" s="78">
        <v>0</v>
      </c>
      <c r="I690" s="78">
        <v>0</v>
      </c>
      <c r="J690" s="78">
        <v>0</v>
      </c>
      <c r="K690" s="78">
        <f t="shared" si="10"/>
        <v>0</v>
      </c>
      <c r="L690" s="78">
        <f t="shared" si="10"/>
        <v>0</v>
      </c>
    </row>
    <row r="691" spans="1:12" hidden="1">
      <c r="A691" s="68">
        <v>1834</v>
      </c>
      <c r="B691" s="68">
        <v>3</v>
      </c>
      <c r="F691" s="78">
        <v>0</v>
      </c>
      <c r="G691" s="78">
        <v>0</v>
      </c>
      <c r="H691" s="78">
        <v>0</v>
      </c>
      <c r="I691" s="78">
        <v>5920838.2300000004</v>
      </c>
      <c r="J691" s="78">
        <v>5938078.1699999999</v>
      </c>
      <c r="K691" s="78">
        <f t="shared" si="10"/>
        <v>5920838.2300000004</v>
      </c>
      <c r="L691" s="78">
        <f t="shared" si="10"/>
        <v>5938078.1699999999</v>
      </c>
    </row>
    <row r="692" spans="1:12" hidden="1">
      <c r="A692" s="68">
        <v>1834</v>
      </c>
      <c r="B692" s="68">
        <v>4</v>
      </c>
      <c r="F692" s="78">
        <v>0</v>
      </c>
      <c r="G692" s="78">
        <v>0</v>
      </c>
      <c r="H692" s="78">
        <v>0</v>
      </c>
      <c r="I692" s="78">
        <v>0</v>
      </c>
      <c r="J692" s="78">
        <v>0</v>
      </c>
      <c r="K692" s="78">
        <f t="shared" si="10"/>
        <v>0</v>
      </c>
      <c r="L692" s="78">
        <f t="shared" si="10"/>
        <v>0</v>
      </c>
    </row>
    <row r="693" spans="1:12" hidden="1">
      <c r="A693" s="68">
        <v>1834</v>
      </c>
      <c r="B693" s="68">
        <v>5</v>
      </c>
      <c r="F693" s="78">
        <v>0</v>
      </c>
      <c r="G693" s="78">
        <v>0</v>
      </c>
      <c r="H693" s="78">
        <v>0</v>
      </c>
      <c r="I693" s="78">
        <v>0</v>
      </c>
      <c r="J693" s="78">
        <v>0</v>
      </c>
      <c r="K693" s="78">
        <f t="shared" si="10"/>
        <v>0</v>
      </c>
      <c r="L693" s="78">
        <f t="shared" si="10"/>
        <v>0</v>
      </c>
    </row>
    <row r="694" spans="1:12" hidden="1">
      <c r="A694" s="68">
        <v>1834</v>
      </c>
      <c r="B694" s="68">
        <v>6</v>
      </c>
      <c r="F694" s="78">
        <v>0</v>
      </c>
      <c r="G694" s="78">
        <v>0</v>
      </c>
      <c r="H694" s="78">
        <v>0</v>
      </c>
      <c r="I694" s="78">
        <v>5248065.83</v>
      </c>
      <c r="J694" s="78">
        <v>5202542.67</v>
      </c>
      <c r="K694" s="78">
        <f t="shared" si="10"/>
        <v>5248065.83</v>
      </c>
      <c r="L694" s="78">
        <f t="shared" si="10"/>
        <v>5202542.67</v>
      </c>
    </row>
    <row r="695" spans="1:12" hidden="1">
      <c r="A695" s="68">
        <v>1834</v>
      </c>
      <c r="B695" s="68">
        <v>7</v>
      </c>
      <c r="F695" s="78">
        <v>0</v>
      </c>
      <c r="G695" s="78">
        <v>0</v>
      </c>
      <c r="H695" s="78">
        <v>0</v>
      </c>
      <c r="I695" s="78">
        <v>0</v>
      </c>
      <c r="J695" s="78">
        <v>0</v>
      </c>
      <c r="K695" s="78">
        <f t="shared" si="10"/>
        <v>0</v>
      </c>
      <c r="L695" s="78">
        <f t="shared" si="10"/>
        <v>0</v>
      </c>
    </row>
    <row r="696" spans="1:12" hidden="1">
      <c r="A696" s="68">
        <v>1834</v>
      </c>
      <c r="B696" s="68">
        <v>8</v>
      </c>
      <c r="F696" s="78">
        <v>0</v>
      </c>
      <c r="G696" s="78">
        <v>0</v>
      </c>
      <c r="H696" s="78">
        <v>0</v>
      </c>
      <c r="I696" s="78">
        <v>0</v>
      </c>
      <c r="J696" s="78">
        <v>0</v>
      </c>
      <c r="K696" s="78">
        <f t="shared" si="10"/>
        <v>0</v>
      </c>
      <c r="L696" s="78">
        <f t="shared" si="10"/>
        <v>0</v>
      </c>
    </row>
    <row r="697" spans="1:12" hidden="1">
      <c r="A697" s="68">
        <v>1834</v>
      </c>
      <c r="B697" s="68">
        <v>9</v>
      </c>
      <c r="F697" s="78">
        <v>0</v>
      </c>
      <c r="G697" s="78">
        <v>0</v>
      </c>
      <c r="H697" s="78">
        <v>0</v>
      </c>
      <c r="I697" s="78">
        <v>4390155.9800000004</v>
      </c>
      <c r="J697" s="78">
        <v>4422152.16</v>
      </c>
      <c r="K697" s="78">
        <f t="shared" si="10"/>
        <v>4390155.9800000004</v>
      </c>
      <c r="L697" s="78">
        <f t="shared" si="10"/>
        <v>4422152.16</v>
      </c>
    </row>
    <row r="698" spans="1:12" hidden="1">
      <c r="A698" s="68">
        <v>1834</v>
      </c>
      <c r="B698" s="68">
        <v>10</v>
      </c>
      <c r="F698" s="78">
        <v>0</v>
      </c>
      <c r="G698" s="78">
        <v>0</v>
      </c>
      <c r="H698" s="78">
        <v>0</v>
      </c>
      <c r="I698" s="78">
        <v>0</v>
      </c>
      <c r="J698" s="78">
        <v>0</v>
      </c>
      <c r="K698" s="78">
        <f t="shared" si="10"/>
        <v>0</v>
      </c>
      <c r="L698" s="78">
        <f t="shared" si="10"/>
        <v>0</v>
      </c>
    </row>
    <row r="699" spans="1:12" hidden="1">
      <c r="A699" s="68">
        <v>1834</v>
      </c>
      <c r="B699" s="68">
        <v>11</v>
      </c>
      <c r="F699" s="78">
        <v>0</v>
      </c>
      <c r="G699" s="78">
        <v>0</v>
      </c>
      <c r="H699" s="78">
        <v>0</v>
      </c>
      <c r="I699" s="78">
        <v>0</v>
      </c>
      <c r="J699" s="78">
        <v>0</v>
      </c>
      <c r="K699" s="78">
        <f t="shared" si="10"/>
        <v>0</v>
      </c>
      <c r="L699" s="78">
        <f t="shared" si="10"/>
        <v>0</v>
      </c>
    </row>
    <row r="700" spans="1:12" hidden="1">
      <c r="A700" s="68">
        <v>1834</v>
      </c>
      <c r="B700" s="68">
        <v>12</v>
      </c>
      <c r="F700" s="78">
        <v>0</v>
      </c>
      <c r="G700" s="78">
        <v>0</v>
      </c>
      <c r="H700" s="78">
        <v>0</v>
      </c>
      <c r="I700" s="78">
        <v>4073955.33</v>
      </c>
      <c r="J700" s="78">
        <v>4073955.33</v>
      </c>
      <c r="K700" s="78">
        <f t="shared" si="10"/>
        <v>4073955.33</v>
      </c>
      <c r="L700" s="78">
        <f t="shared" si="10"/>
        <v>4073955.33</v>
      </c>
    </row>
    <row r="701" spans="1:12" hidden="1">
      <c r="A701" s="68">
        <v>1835</v>
      </c>
      <c r="B701" s="68">
        <v>1</v>
      </c>
      <c r="F701" s="78">
        <v>0</v>
      </c>
      <c r="G701" s="78">
        <v>0</v>
      </c>
      <c r="H701" s="78">
        <v>0</v>
      </c>
      <c r="I701" s="78">
        <v>0</v>
      </c>
      <c r="J701" s="78">
        <v>0</v>
      </c>
      <c r="K701" s="78">
        <f t="shared" si="10"/>
        <v>0</v>
      </c>
      <c r="L701" s="78">
        <f t="shared" si="10"/>
        <v>0</v>
      </c>
    </row>
    <row r="702" spans="1:12" hidden="1">
      <c r="A702" s="68">
        <v>1835</v>
      </c>
      <c r="B702" s="68">
        <v>2</v>
      </c>
      <c r="F702" s="78">
        <v>0</v>
      </c>
      <c r="G702" s="78">
        <v>0</v>
      </c>
      <c r="H702" s="78">
        <v>0</v>
      </c>
      <c r="I702" s="78">
        <v>0</v>
      </c>
      <c r="J702" s="78">
        <v>0</v>
      </c>
      <c r="K702" s="78">
        <f t="shared" si="10"/>
        <v>0</v>
      </c>
      <c r="L702" s="78">
        <f t="shared" si="10"/>
        <v>0</v>
      </c>
    </row>
    <row r="703" spans="1:12" hidden="1">
      <c r="A703" s="68">
        <v>1835</v>
      </c>
      <c r="B703" s="68">
        <v>3</v>
      </c>
      <c r="F703" s="78">
        <v>0</v>
      </c>
      <c r="G703" s="78">
        <v>0</v>
      </c>
      <c r="H703" s="78">
        <v>0</v>
      </c>
      <c r="I703" s="78">
        <v>405821.52</v>
      </c>
      <c r="J703" s="78">
        <v>405821.52</v>
      </c>
      <c r="K703" s="78">
        <f t="shared" si="10"/>
        <v>405821.52</v>
      </c>
      <c r="L703" s="78">
        <f t="shared" si="10"/>
        <v>405821.52</v>
      </c>
    </row>
    <row r="704" spans="1:12" hidden="1">
      <c r="A704" s="68">
        <v>1835</v>
      </c>
      <c r="B704" s="68">
        <v>4</v>
      </c>
      <c r="F704" s="78">
        <v>0</v>
      </c>
      <c r="G704" s="78">
        <v>0</v>
      </c>
      <c r="H704" s="78">
        <v>0</v>
      </c>
      <c r="I704" s="78">
        <v>0</v>
      </c>
      <c r="J704" s="78">
        <v>0</v>
      </c>
      <c r="K704" s="78">
        <f t="shared" si="10"/>
        <v>0</v>
      </c>
      <c r="L704" s="78">
        <f t="shared" si="10"/>
        <v>0</v>
      </c>
    </row>
    <row r="705" spans="1:12" hidden="1">
      <c r="A705" s="68">
        <v>1835</v>
      </c>
      <c r="B705" s="68">
        <v>5</v>
      </c>
      <c r="F705" s="78">
        <v>0</v>
      </c>
      <c r="G705" s="78">
        <v>0</v>
      </c>
      <c r="H705" s="78">
        <v>0</v>
      </c>
      <c r="I705" s="78">
        <v>0</v>
      </c>
      <c r="J705" s="78">
        <v>0</v>
      </c>
      <c r="K705" s="78">
        <f t="shared" si="10"/>
        <v>0</v>
      </c>
      <c r="L705" s="78">
        <f t="shared" si="10"/>
        <v>0</v>
      </c>
    </row>
    <row r="706" spans="1:12" hidden="1">
      <c r="A706" s="68">
        <v>1835</v>
      </c>
      <c r="B706" s="68">
        <v>6</v>
      </c>
      <c r="F706" s="78">
        <v>0</v>
      </c>
      <c r="G706" s="78">
        <v>0</v>
      </c>
      <c r="H706" s="78">
        <v>0</v>
      </c>
      <c r="I706" s="78">
        <v>260894.26</v>
      </c>
      <c r="J706" s="78">
        <v>260894.26</v>
      </c>
      <c r="K706" s="78">
        <f t="shared" si="10"/>
        <v>260894.26</v>
      </c>
      <c r="L706" s="78">
        <f t="shared" si="10"/>
        <v>260894.26</v>
      </c>
    </row>
    <row r="707" spans="1:12" hidden="1">
      <c r="A707" s="68">
        <v>1835</v>
      </c>
      <c r="B707" s="68">
        <v>7</v>
      </c>
      <c r="F707" s="78">
        <v>0</v>
      </c>
      <c r="G707" s="78">
        <v>0</v>
      </c>
      <c r="H707" s="78">
        <v>0</v>
      </c>
      <c r="I707" s="78">
        <v>0</v>
      </c>
      <c r="J707" s="78">
        <v>0</v>
      </c>
      <c r="K707" s="78">
        <f t="shared" si="10"/>
        <v>0</v>
      </c>
      <c r="L707" s="78">
        <f t="shared" si="10"/>
        <v>0</v>
      </c>
    </row>
    <row r="708" spans="1:12" hidden="1">
      <c r="A708" s="68">
        <v>1835</v>
      </c>
      <c r="B708" s="68">
        <v>8</v>
      </c>
      <c r="F708" s="78">
        <v>0</v>
      </c>
      <c r="G708" s="78">
        <v>0</v>
      </c>
      <c r="H708" s="78">
        <v>0</v>
      </c>
      <c r="I708" s="78">
        <v>0</v>
      </c>
      <c r="J708" s="78">
        <v>0</v>
      </c>
      <c r="K708" s="78">
        <f t="shared" ref="K708:L771" si="11">+I708</f>
        <v>0</v>
      </c>
      <c r="L708" s="78">
        <f t="shared" si="11"/>
        <v>0</v>
      </c>
    </row>
    <row r="709" spans="1:12" hidden="1">
      <c r="A709" s="68">
        <v>1835</v>
      </c>
      <c r="B709" s="68">
        <v>9</v>
      </c>
      <c r="F709" s="78">
        <v>0</v>
      </c>
      <c r="G709" s="78">
        <v>0</v>
      </c>
      <c r="H709" s="78">
        <v>0</v>
      </c>
      <c r="I709" s="78">
        <v>191311.73</v>
      </c>
      <c r="J709" s="78">
        <v>191311.73</v>
      </c>
      <c r="K709" s="78">
        <f t="shared" si="11"/>
        <v>191311.73</v>
      </c>
      <c r="L709" s="78">
        <f t="shared" si="11"/>
        <v>191311.73</v>
      </c>
    </row>
    <row r="710" spans="1:12" hidden="1">
      <c r="A710" s="68">
        <v>1835</v>
      </c>
      <c r="B710" s="68">
        <v>10</v>
      </c>
      <c r="F710" s="78">
        <v>0</v>
      </c>
      <c r="G710" s="78">
        <v>0</v>
      </c>
      <c r="H710" s="78">
        <v>0</v>
      </c>
      <c r="I710" s="78">
        <v>0</v>
      </c>
      <c r="J710" s="78">
        <v>0</v>
      </c>
      <c r="K710" s="78">
        <f t="shared" si="11"/>
        <v>0</v>
      </c>
      <c r="L710" s="78">
        <f t="shared" si="11"/>
        <v>0</v>
      </c>
    </row>
    <row r="711" spans="1:12" hidden="1">
      <c r="A711" s="68">
        <v>1835</v>
      </c>
      <c r="B711" s="68">
        <v>11</v>
      </c>
      <c r="F711" s="78">
        <v>0</v>
      </c>
      <c r="G711" s="78">
        <v>0</v>
      </c>
      <c r="H711" s="78">
        <v>0</v>
      </c>
      <c r="I711" s="78">
        <v>0</v>
      </c>
      <c r="J711" s="78">
        <v>0</v>
      </c>
      <c r="K711" s="78">
        <f t="shared" si="11"/>
        <v>0</v>
      </c>
      <c r="L711" s="78">
        <f t="shared" si="11"/>
        <v>0</v>
      </c>
    </row>
    <row r="712" spans="1:12" hidden="1">
      <c r="A712" s="68">
        <v>1835</v>
      </c>
      <c r="B712" s="68">
        <v>12</v>
      </c>
      <c r="F712" s="78">
        <v>0</v>
      </c>
      <c r="G712" s="78">
        <v>0</v>
      </c>
      <c r="H712" s="78">
        <v>0</v>
      </c>
      <c r="I712" s="78">
        <v>162648.75</v>
      </c>
      <c r="J712" s="78">
        <v>162648.75</v>
      </c>
      <c r="K712" s="78">
        <f t="shared" si="11"/>
        <v>162648.75</v>
      </c>
      <c r="L712" s="78">
        <f t="shared" si="11"/>
        <v>162648.75</v>
      </c>
    </row>
    <row r="713" spans="1:12" hidden="1">
      <c r="A713" s="68">
        <v>1836</v>
      </c>
      <c r="B713" s="68">
        <v>1</v>
      </c>
      <c r="F713" s="78">
        <v>0</v>
      </c>
      <c r="G713" s="78">
        <v>0</v>
      </c>
      <c r="H713" s="78">
        <v>0</v>
      </c>
      <c r="I713" s="78">
        <v>0</v>
      </c>
      <c r="J713" s="78">
        <v>0</v>
      </c>
      <c r="K713" s="78">
        <f t="shared" si="11"/>
        <v>0</v>
      </c>
      <c r="L713" s="78">
        <f t="shared" si="11"/>
        <v>0</v>
      </c>
    </row>
    <row r="714" spans="1:12" hidden="1">
      <c r="A714" s="68">
        <v>1836</v>
      </c>
      <c r="B714" s="68">
        <v>2</v>
      </c>
      <c r="F714" s="78">
        <v>0</v>
      </c>
      <c r="G714" s="78">
        <v>0</v>
      </c>
      <c r="H714" s="78">
        <v>0</v>
      </c>
      <c r="I714" s="78">
        <v>0</v>
      </c>
      <c r="J714" s="78">
        <v>0</v>
      </c>
      <c r="K714" s="78">
        <f t="shared" si="11"/>
        <v>0</v>
      </c>
      <c r="L714" s="78">
        <f t="shared" si="11"/>
        <v>0</v>
      </c>
    </row>
    <row r="715" spans="1:12" hidden="1">
      <c r="A715" s="68">
        <v>1836</v>
      </c>
      <c r="B715" s="68">
        <v>3</v>
      </c>
      <c r="F715" s="78">
        <v>0</v>
      </c>
      <c r="G715" s="78">
        <v>0</v>
      </c>
      <c r="H715" s="78">
        <v>0</v>
      </c>
      <c r="I715" s="78">
        <v>158444.72</v>
      </c>
      <c r="J715" s="78">
        <v>158444.72</v>
      </c>
      <c r="K715" s="78">
        <f t="shared" si="11"/>
        <v>158444.72</v>
      </c>
      <c r="L715" s="78">
        <f t="shared" si="11"/>
        <v>158444.72</v>
      </c>
    </row>
    <row r="716" spans="1:12" hidden="1">
      <c r="A716" s="68">
        <v>1836</v>
      </c>
      <c r="B716" s="68">
        <v>4</v>
      </c>
      <c r="F716" s="78">
        <v>0</v>
      </c>
      <c r="G716" s="78">
        <v>0</v>
      </c>
      <c r="H716" s="78">
        <v>0</v>
      </c>
      <c r="I716" s="78">
        <v>0</v>
      </c>
      <c r="J716" s="78">
        <v>0</v>
      </c>
      <c r="K716" s="78">
        <f t="shared" si="11"/>
        <v>0</v>
      </c>
      <c r="L716" s="78">
        <f t="shared" si="11"/>
        <v>0</v>
      </c>
    </row>
    <row r="717" spans="1:12" hidden="1">
      <c r="A717" s="68">
        <v>1836</v>
      </c>
      <c r="B717" s="68">
        <v>5</v>
      </c>
      <c r="F717" s="78">
        <v>0</v>
      </c>
      <c r="G717" s="78">
        <v>0</v>
      </c>
      <c r="H717" s="78">
        <v>0</v>
      </c>
      <c r="I717" s="78">
        <v>0</v>
      </c>
      <c r="J717" s="78">
        <v>0</v>
      </c>
      <c r="K717" s="78">
        <f t="shared" si="11"/>
        <v>0</v>
      </c>
      <c r="L717" s="78">
        <f t="shared" si="11"/>
        <v>0</v>
      </c>
    </row>
    <row r="718" spans="1:12" hidden="1">
      <c r="A718" s="68">
        <v>1836</v>
      </c>
      <c r="B718" s="68">
        <v>6</v>
      </c>
      <c r="F718" s="78">
        <v>0</v>
      </c>
      <c r="G718" s="78">
        <v>0</v>
      </c>
      <c r="H718" s="78">
        <v>0</v>
      </c>
      <c r="I718" s="78">
        <v>115209.98</v>
      </c>
      <c r="J718" s="78">
        <v>115209.98</v>
      </c>
      <c r="K718" s="78">
        <f t="shared" si="11"/>
        <v>115209.98</v>
      </c>
      <c r="L718" s="78">
        <f t="shared" si="11"/>
        <v>115209.98</v>
      </c>
    </row>
    <row r="719" spans="1:12" hidden="1">
      <c r="A719" s="68">
        <v>1836</v>
      </c>
      <c r="B719" s="68">
        <v>7</v>
      </c>
      <c r="F719" s="78">
        <v>0</v>
      </c>
      <c r="G719" s="78">
        <v>0</v>
      </c>
      <c r="H719" s="78">
        <v>0</v>
      </c>
      <c r="I719" s="78">
        <v>0</v>
      </c>
      <c r="J719" s="78">
        <v>0</v>
      </c>
      <c r="K719" s="78">
        <f t="shared" si="11"/>
        <v>0</v>
      </c>
      <c r="L719" s="78">
        <f t="shared" si="11"/>
        <v>0</v>
      </c>
    </row>
    <row r="720" spans="1:12" hidden="1">
      <c r="A720" s="68">
        <v>1836</v>
      </c>
      <c r="B720" s="68">
        <v>8</v>
      </c>
      <c r="F720" s="78">
        <v>0</v>
      </c>
      <c r="G720" s="78">
        <v>0</v>
      </c>
      <c r="H720" s="78">
        <v>0</v>
      </c>
      <c r="I720" s="78">
        <v>0</v>
      </c>
      <c r="J720" s="78">
        <v>0</v>
      </c>
      <c r="K720" s="78">
        <f t="shared" si="11"/>
        <v>0</v>
      </c>
      <c r="L720" s="78">
        <f t="shared" si="11"/>
        <v>0</v>
      </c>
    </row>
    <row r="721" spans="1:12" hidden="1">
      <c r="A721" s="68">
        <v>1836</v>
      </c>
      <c r="B721" s="68">
        <v>9</v>
      </c>
      <c r="F721" s="78">
        <v>0</v>
      </c>
      <c r="G721" s="78">
        <v>0</v>
      </c>
      <c r="H721" s="78">
        <v>0</v>
      </c>
      <c r="I721" s="78">
        <v>114981.39</v>
      </c>
      <c r="J721" s="78">
        <v>114981.39</v>
      </c>
      <c r="K721" s="78">
        <f t="shared" si="11"/>
        <v>114981.39</v>
      </c>
      <c r="L721" s="78">
        <f t="shared" si="11"/>
        <v>114981.39</v>
      </c>
    </row>
    <row r="722" spans="1:12" hidden="1">
      <c r="A722" s="68">
        <v>1836</v>
      </c>
      <c r="B722" s="68">
        <v>10</v>
      </c>
      <c r="F722" s="78">
        <v>0</v>
      </c>
      <c r="G722" s="78">
        <v>0</v>
      </c>
      <c r="H722" s="78">
        <v>0</v>
      </c>
      <c r="I722" s="78">
        <v>0</v>
      </c>
      <c r="J722" s="78">
        <v>0</v>
      </c>
      <c r="K722" s="78">
        <f t="shared" si="11"/>
        <v>0</v>
      </c>
      <c r="L722" s="78">
        <f t="shared" si="11"/>
        <v>0</v>
      </c>
    </row>
    <row r="723" spans="1:12" hidden="1">
      <c r="A723" s="68">
        <v>1836</v>
      </c>
      <c r="B723" s="68">
        <v>11</v>
      </c>
      <c r="F723" s="78">
        <v>0</v>
      </c>
      <c r="G723" s="78">
        <v>0</v>
      </c>
      <c r="H723" s="78">
        <v>0</v>
      </c>
      <c r="I723" s="78">
        <v>0</v>
      </c>
      <c r="J723" s="78">
        <v>0</v>
      </c>
      <c r="K723" s="78">
        <f t="shared" si="11"/>
        <v>0</v>
      </c>
      <c r="L723" s="78">
        <f t="shared" si="11"/>
        <v>0</v>
      </c>
    </row>
    <row r="724" spans="1:12" hidden="1">
      <c r="A724" s="68">
        <v>1836</v>
      </c>
      <c r="B724" s="68">
        <v>12</v>
      </c>
      <c r="F724" s="78">
        <v>0</v>
      </c>
      <c r="G724" s="78">
        <v>0</v>
      </c>
      <c r="H724" s="78">
        <v>0</v>
      </c>
      <c r="I724" s="78">
        <v>272793.02</v>
      </c>
      <c r="J724" s="78">
        <v>272793.02</v>
      </c>
      <c r="K724" s="78">
        <f t="shared" si="11"/>
        <v>272793.02</v>
      </c>
      <c r="L724" s="78">
        <f t="shared" si="11"/>
        <v>272793.02</v>
      </c>
    </row>
    <row r="725" spans="1:12" hidden="1">
      <c r="A725" s="68">
        <v>1837</v>
      </c>
      <c r="B725" s="68">
        <v>1</v>
      </c>
      <c r="F725" s="78">
        <v>0</v>
      </c>
      <c r="G725" s="78">
        <v>0</v>
      </c>
      <c r="H725" s="78">
        <v>0</v>
      </c>
      <c r="I725" s="78">
        <v>0</v>
      </c>
      <c r="J725" s="78">
        <v>0</v>
      </c>
      <c r="K725" s="78">
        <f t="shared" si="11"/>
        <v>0</v>
      </c>
      <c r="L725" s="78">
        <f t="shared" si="11"/>
        <v>0</v>
      </c>
    </row>
    <row r="726" spans="1:12" hidden="1">
      <c r="A726" s="68">
        <v>1837</v>
      </c>
      <c r="B726" s="68">
        <v>2</v>
      </c>
      <c r="F726" s="78">
        <v>0</v>
      </c>
      <c r="G726" s="78">
        <v>0</v>
      </c>
      <c r="H726" s="78">
        <v>0</v>
      </c>
      <c r="I726" s="78">
        <v>0</v>
      </c>
      <c r="J726" s="78">
        <v>0</v>
      </c>
      <c r="K726" s="78">
        <f t="shared" si="11"/>
        <v>0</v>
      </c>
      <c r="L726" s="78">
        <f t="shared" si="11"/>
        <v>0</v>
      </c>
    </row>
    <row r="727" spans="1:12" hidden="1">
      <c r="A727" s="68">
        <v>1837</v>
      </c>
      <c r="B727" s="68">
        <v>3</v>
      </c>
      <c r="F727" s="78">
        <v>0</v>
      </c>
      <c r="G727" s="78">
        <v>0</v>
      </c>
      <c r="H727" s="78">
        <v>0</v>
      </c>
      <c r="I727" s="78">
        <v>239335.11</v>
      </c>
      <c r="J727" s="78">
        <v>239335.11</v>
      </c>
      <c r="K727" s="78">
        <f t="shared" si="11"/>
        <v>239335.11</v>
      </c>
      <c r="L727" s="78">
        <f t="shared" si="11"/>
        <v>239335.11</v>
      </c>
    </row>
    <row r="728" spans="1:12" hidden="1">
      <c r="A728" s="68">
        <v>1837</v>
      </c>
      <c r="B728" s="68">
        <v>4</v>
      </c>
      <c r="F728" s="78">
        <v>0</v>
      </c>
      <c r="G728" s="78">
        <v>0</v>
      </c>
      <c r="H728" s="78">
        <v>0</v>
      </c>
      <c r="I728" s="78">
        <v>0</v>
      </c>
      <c r="J728" s="78">
        <v>0</v>
      </c>
      <c r="K728" s="78">
        <f t="shared" si="11"/>
        <v>0</v>
      </c>
      <c r="L728" s="78">
        <f t="shared" si="11"/>
        <v>0</v>
      </c>
    </row>
    <row r="729" spans="1:12" hidden="1">
      <c r="A729" s="68">
        <v>1837</v>
      </c>
      <c r="B729" s="68">
        <v>5</v>
      </c>
      <c r="F729" s="78">
        <v>0</v>
      </c>
      <c r="G729" s="78">
        <v>0</v>
      </c>
      <c r="H729" s="78">
        <v>0</v>
      </c>
      <c r="I729" s="78">
        <v>0</v>
      </c>
      <c r="J729" s="78">
        <v>0</v>
      </c>
      <c r="K729" s="78">
        <f t="shared" si="11"/>
        <v>0</v>
      </c>
      <c r="L729" s="78">
        <f t="shared" si="11"/>
        <v>0</v>
      </c>
    </row>
    <row r="730" spans="1:12" hidden="1">
      <c r="A730" s="68">
        <v>1837</v>
      </c>
      <c r="B730" s="68">
        <v>6</v>
      </c>
      <c r="F730" s="78">
        <v>0</v>
      </c>
      <c r="G730" s="78">
        <v>0</v>
      </c>
      <c r="H730" s="78">
        <v>0</v>
      </c>
      <c r="I730" s="78">
        <v>250252.21</v>
      </c>
      <c r="J730" s="78">
        <v>250252.21</v>
      </c>
      <c r="K730" s="78">
        <f t="shared" si="11"/>
        <v>250252.21</v>
      </c>
      <c r="L730" s="78">
        <f t="shared" si="11"/>
        <v>250252.21</v>
      </c>
    </row>
    <row r="731" spans="1:12" hidden="1">
      <c r="A731" s="68">
        <v>1837</v>
      </c>
      <c r="B731" s="68">
        <v>7</v>
      </c>
      <c r="F731" s="78">
        <v>0</v>
      </c>
      <c r="G731" s="78">
        <v>0</v>
      </c>
      <c r="H731" s="78">
        <v>0</v>
      </c>
      <c r="I731" s="78">
        <v>0</v>
      </c>
      <c r="J731" s="78">
        <v>0</v>
      </c>
      <c r="K731" s="78">
        <f t="shared" si="11"/>
        <v>0</v>
      </c>
      <c r="L731" s="78">
        <f t="shared" si="11"/>
        <v>0</v>
      </c>
    </row>
    <row r="732" spans="1:12" hidden="1">
      <c r="A732" s="68">
        <v>1837</v>
      </c>
      <c r="B732" s="68">
        <v>8</v>
      </c>
      <c r="F732" s="78">
        <v>0</v>
      </c>
      <c r="G732" s="78">
        <v>0</v>
      </c>
      <c r="H732" s="78">
        <v>0</v>
      </c>
      <c r="I732" s="78">
        <v>0</v>
      </c>
      <c r="J732" s="78">
        <v>0</v>
      </c>
      <c r="K732" s="78">
        <f t="shared" si="11"/>
        <v>0</v>
      </c>
      <c r="L732" s="78">
        <f t="shared" si="11"/>
        <v>0</v>
      </c>
    </row>
    <row r="733" spans="1:12" hidden="1">
      <c r="A733" s="68">
        <v>1837</v>
      </c>
      <c r="B733" s="68">
        <v>9</v>
      </c>
      <c r="F733" s="78">
        <v>0</v>
      </c>
      <c r="G733" s="78">
        <v>0</v>
      </c>
      <c r="H733" s="78">
        <v>0</v>
      </c>
      <c r="I733" s="78">
        <v>261169.3</v>
      </c>
      <c r="J733" s="78">
        <v>261169.3</v>
      </c>
      <c r="K733" s="78">
        <f t="shared" si="11"/>
        <v>261169.3</v>
      </c>
      <c r="L733" s="78">
        <f t="shared" si="11"/>
        <v>261169.3</v>
      </c>
    </row>
    <row r="734" spans="1:12" hidden="1">
      <c r="A734" s="68">
        <v>1837</v>
      </c>
      <c r="B734" s="68">
        <v>10</v>
      </c>
      <c r="F734" s="78">
        <v>0</v>
      </c>
      <c r="G734" s="78">
        <v>0</v>
      </c>
      <c r="H734" s="78">
        <v>0</v>
      </c>
      <c r="I734" s="78">
        <v>0</v>
      </c>
      <c r="J734" s="78">
        <v>0</v>
      </c>
      <c r="K734" s="78">
        <f t="shared" si="11"/>
        <v>0</v>
      </c>
      <c r="L734" s="78">
        <f t="shared" si="11"/>
        <v>0</v>
      </c>
    </row>
    <row r="735" spans="1:12" hidden="1">
      <c r="A735" s="68">
        <v>1837</v>
      </c>
      <c r="B735" s="68">
        <v>11</v>
      </c>
      <c r="F735" s="78">
        <v>0</v>
      </c>
      <c r="G735" s="78">
        <v>0</v>
      </c>
      <c r="H735" s="78">
        <v>0</v>
      </c>
      <c r="I735" s="78">
        <v>0</v>
      </c>
      <c r="J735" s="78">
        <v>0</v>
      </c>
      <c r="K735" s="78">
        <f t="shared" si="11"/>
        <v>0</v>
      </c>
      <c r="L735" s="78">
        <f t="shared" si="11"/>
        <v>0</v>
      </c>
    </row>
    <row r="736" spans="1:12" hidden="1">
      <c r="A736" s="68">
        <v>1837</v>
      </c>
      <c r="B736" s="68">
        <v>12</v>
      </c>
      <c r="F736" s="78">
        <v>0</v>
      </c>
      <c r="G736" s="78">
        <v>0</v>
      </c>
      <c r="H736" s="78">
        <v>0</v>
      </c>
      <c r="I736" s="78">
        <v>3243959.26</v>
      </c>
      <c r="J736" s="78" t="s">
        <v>470</v>
      </c>
      <c r="K736" s="78">
        <f t="shared" si="11"/>
        <v>3243959.26</v>
      </c>
      <c r="L736" s="78" t="str">
        <f t="shared" si="11"/>
        <v>NaN</v>
      </c>
    </row>
    <row r="737" spans="1:12" hidden="1">
      <c r="A737" s="68">
        <v>1838</v>
      </c>
      <c r="B737" s="68">
        <v>1</v>
      </c>
      <c r="F737" s="78">
        <v>0</v>
      </c>
      <c r="G737" s="78">
        <v>0</v>
      </c>
      <c r="H737" s="78">
        <v>0</v>
      </c>
      <c r="I737" s="78">
        <v>0</v>
      </c>
      <c r="J737" s="78" t="s">
        <v>470</v>
      </c>
      <c r="K737" s="78">
        <f t="shared" si="11"/>
        <v>0</v>
      </c>
      <c r="L737" s="78" t="str">
        <f t="shared" si="11"/>
        <v>NaN</v>
      </c>
    </row>
    <row r="738" spans="1:12" hidden="1">
      <c r="A738" s="68">
        <v>1838</v>
      </c>
      <c r="B738" s="68">
        <v>2</v>
      </c>
      <c r="F738" s="78">
        <v>0</v>
      </c>
      <c r="G738" s="78">
        <v>0</v>
      </c>
      <c r="H738" s="78">
        <v>0</v>
      </c>
      <c r="I738" s="78">
        <v>0</v>
      </c>
      <c r="J738" s="78" t="s">
        <v>470</v>
      </c>
      <c r="K738" s="78">
        <f t="shared" si="11"/>
        <v>0</v>
      </c>
      <c r="L738" s="78" t="str">
        <f t="shared" si="11"/>
        <v>NaN</v>
      </c>
    </row>
    <row r="739" spans="1:12" hidden="1">
      <c r="A739" s="68">
        <v>1838</v>
      </c>
      <c r="B739" s="68">
        <v>3</v>
      </c>
      <c r="F739" s="78">
        <v>0</v>
      </c>
      <c r="G739" s="78">
        <v>0</v>
      </c>
      <c r="H739" s="78">
        <v>0</v>
      </c>
      <c r="I739" s="78">
        <v>6892933.6699999999</v>
      </c>
      <c r="J739" s="78" t="s">
        <v>470</v>
      </c>
      <c r="K739" s="78">
        <f t="shared" si="11"/>
        <v>6892933.6699999999</v>
      </c>
      <c r="L739" s="78" t="str">
        <f t="shared" si="11"/>
        <v>NaN</v>
      </c>
    </row>
    <row r="740" spans="1:12" hidden="1">
      <c r="A740" s="68">
        <v>1838</v>
      </c>
      <c r="B740" s="68">
        <v>4</v>
      </c>
      <c r="F740" s="78">
        <v>0</v>
      </c>
      <c r="G740" s="78">
        <v>0</v>
      </c>
      <c r="H740" s="78">
        <v>0</v>
      </c>
      <c r="I740" s="78">
        <v>0</v>
      </c>
      <c r="J740" s="78" t="s">
        <v>470</v>
      </c>
      <c r="K740" s="78">
        <f t="shared" si="11"/>
        <v>0</v>
      </c>
      <c r="L740" s="78" t="str">
        <f t="shared" si="11"/>
        <v>NaN</v>
      </c>
    </row>
    <row r="741" spans="1:12" hidden="1">
      <c r="A741" s="68">
        <v>1838</v>
      </c>
      <c r="B741" s="68">
        <v>5</v>
      </c>
      <c r="F741" s="78">
        <v>0</v>
      </c>
      <c r="G741" s="78">
        <v>0</v>
      </c>
      <c r="H741" s="78">
        <v>0</v>
      </c>
      <c r="I741" s="78">
        <v>0</v>
      </c>
      <c r="J741" s="78" t="s">
        <v>470</v>
      </c>
      <c r="K741" s="78">
        <f t="shared" si="11"/>
        <v>0</v>
      </c>
      <c r="L741" s="78" t="str">
        <f t="shared" si="11"/>
        <v>NaN</v>
      </c>
    </row>
    <row r="742" spans="1:12" hidden="1">
      <c r="A742" s="68">
        <v>1838</v>
      </c>
      <c r="B742" s="68">
        <v>6</v>
      </c>
      <c r="F742" s="78">
        <v>0</v>
      </c>
      <c r="G742" s="78">
        <v>0</v>
      </c>
      <c r="H742" s="78">
        <v>0</v>
      </c>
      <c r="I742" s="78">
        <v>13660924.26</v>
      </c>
      <c r="J742" s="78" t="s">
        <v>470</v>
      </c>
      <c r="K742" s="78">
        <f t="shared" si="11"/>
        <v>13660924.26</v>
      </c>
      <c r="L742" s="78" t="str">
        <f t="shared" si="11"/>
        <v>NaN</v>
      </c>
    </row>
    <row r="743" spans="1:12" hidden="1">
      <c r="A743" s="68">
        <v>1838</v>
      </c>
      <c r="B743" s="68">
        <v>7</v>
      </c>
      <c r="F743" s="78">
        <v>0</v>
      </c>
      <c r="G743" s="78">
        <v>0</v>
      </c>
      <c r="H743" s="78">
        <v>0</v>
      </c>
      <c r="I743" s="78">
        <v>0</v>
      </c>
      <c r="J743" s="78" t="s">
        <v>470</v>
      </c>
      <c r="K743" s="78">
        <f t="shared" si="11"/>
        <v>0</v>
      </c>
      <c r="L743" s="78" t="str">
        <f t="shared" si="11"/>
        <v>NaN</v>
      </c>
    </row>
    <row r="744" spans="1:12" hidden="1">
      <c r="A744" s="68">
        <v>1838</v>
      </c>
      <c r="B744" s="68">
        <v>8</v>
      </c>
      <c r="F744" s="78">
        <v>0</v>
      </c>
      <c r="G744" s="78">
        <v>0</v>
      </c>
      <c r="H744" s="78">
        <v>0</v>
      </c>
      <c r="I744" s="78">
        <v>0</v>
      </c>
      <c r="J744" s="78" t="s">
        <v>470</v>
      </c>
      <c r="K744" s="78">
        <f t="shared" si="11"/>
        <v>0</v>
      </c>
      <c r="L744" s="78" t="str">
        <f t="shared" si="11"/>
        <v>NaN</v>
      </c>
    </row>
    <row r="745" spans="1:12" hidden="1">
      <c r="A745" s="68">
        <v>1838</v>
      </c>
      <c r="B745" s="68">
        <v>9</v>
      </c>
      <c r="F745" s="78">
        <v>0</v>
      </c>
      <c r="G745" s="78">
        <v>0</v>
      </c>
      <c r="H745" s="78">
        <v>0</v>
      </c>
      <c r="I745" s="78">
        <v>11614050.17</v>
      </c>
      <c r="J745" s="78" t="s">
        <v>470</v>
      </c>
      <c r="K745" s="78">
        <f t="shared" si="11"/>
        <v>11614050.17</v>
      </c>
      <c r="L745" s="78" t="str">
        <f t="shared" si="11"/>
        <v>NaN</v>
      </c>
    </row>
    <row r="746" spans="1:12" hidden="1">
      <c r="A746" s="68">
        <v>1838</v>
      </c>
      <c r="B746" s="68">
        <v>10</v>
      </c>
      <c r="F746" s="78">
        <v>0</v>
      </c>
      <c r="G746" s="78">
        <v>0</v>
      </c>
      <c r="H746" s="78">
        <v>0</v>
      </c>
      <c r="I746" s="78">
        <v>0</v>
      </c>
      <c r="J746" s="78" t="s">
        <v>470</v>
      </c>
      <c r="K746" s="78">
        <f t="shared" si="11"/>
        <v>0</v>
      </c>
      <c r="L746" s="78" t="str">
        <f t="shared" si="11"/>
        <v>NaN</v>
      </c>
    </row>
    <row r="747" spans="1:12" hidden="1">
      <c r="A747" s="68">
        <v>1838</v>
      </c>
      <c r="B747" s="68">
        <v>11</v>
      </c>
      <c r="F747" s="78">
        <v>0</v>
      </c>
      <c r="G747" s="78">
        <v>0</v>
      </c>
      <c r="H747" s="78">
        <v>0</v>
      </c>
      <c r="I747" s="78">
        <v>0</v>
      </c>
      <c r="J747" s="78" t="s">
        <v>470</v>
      </c>
      <c r="K747" s="78">
        <f t="shared" si="11"/>
        <v>0</v>
      </c>
      <c r="L747" s="78" t="str">
        <f t="shared" si="11"/>
        <v>NaN</v>
      </c>
    </row>
    <row r="748" spans="1:12" hidden="1">
      <c r="A748" s="68">
        <v>1838</v>
      </c>
      <c r="B748" s="68">
        <v>12</v>
      </c>
      <c r="F748" s="78">
        <v>0</v>
      </c>
      <c r="G748" s="78">
        <v>0</v>
      </c>
      <c r="H748" s="78">
        <v>0</v>
      </c>
      <c r="I748" s="78">
        <v>10370056.33</v>
      </c>
      <c r="J748" s="78" t="s">
        <v>470</v>
      </c>
      <c r="K748" s="78">
        <f t="shared" si="11"/>
        <v>10370056.33</v>
      </c>
      <c r="L748" s="78" t="str">
        <f t="shared" si="11"/>
        <v>NaN</v>
      </c>
    </row>
    <row r="749" spans="1:12" hidden="1">
      <c r="A749" s="68">
        <v>1839</v>
      </c>
      <c r="B749" s="68">
        <v>1</v>
      </c>
      <c r="F749" s="78">
        <v>0</v>
      </c>
      <c r="G749" s="78">
        <v>0</v>
      </c>
      <c r="H749" s="78">
        <v>0</v>
      </c>
      <c r="I749" s="78">
        <v>0</v>
      </c>
      <c r="J749" s="78" t="s">
        <v>470</v>
      </c>
      <c r="K749" s="78">
        <f t="shared" si="11"/>
        <v>0</v>
      </c>
      <c r="L749" s="78" t="str">
        <f t="shared" si="11"/>
        <v>NaN</v>
      </c>
    </row>
    <row r="750" spans="1:12" hidden="1">
      <c r="A750" s="68">
        <v>1839</v>
      </c>
      <c r="B750" s="68">
        <v>2</v>
      </c>
      <c r="F750" s="78">
        <v>0</v>
      </c>
      <c r="G750" s="78">
        <v>0</v>
      </c>
      <c r="H750" s="78">
        <v>0</v>
      </c>
      <c r="I750" s="78">
        <v>0</v>
      </c>
      <c r="J750" s="78" t="s">
        <v>470</v>
      </c>
      <c r="K750" s="78">
        <f t="shared" si="11"/>
        <v>0</v>
      </c>
      <c r="L750" s="78" t="str">
        <f t="shared" si="11"/>
        <v>NaN</v>
      </c>
    </row>
    <row r="751" spans="1:12" hidden="1">
      <c r="A751" s="68">
        <v>1839</v>
      </c>
      <c r="B751" s="68">
        <v>3</v>
      </c>
      <c r="F751" s="78">
        <v>0</v>
      </c>
      <c r="G751" s="78">
        <v>0</v>
      </c>
      <c r="H751" s="78">
        <v>0</v>
      </c>
      <c r="I751" s="78">
        <v>8117974.54</v>
      </c>
      <c r="J751" s="78" t="s">
        <v>470</v>
      </c>
      <c r="K751" s="78">
        <f t="shared" si="11"/>
        <v>8117974.54</v>
      </c>
      <c r="L751" s="78" t="str">
        <f t="shared" si="11"/>
        <v>NaN</v>
      </c>
    </row>
    <row r="752" spans="1:12" hidden="1">
      <c r="A752" s="68">
        <v>1839</v>
      </c>
      <c r="B752" s="68">
        <v>4</v>
      </c>
      <c r="F752" s="78">
        <v>0</v>
      </c>
      <c r="G752" s="78">
        <v>0</v>
      </c>
      <c r="H752" s="78">
        <v>0</v>
      </c>
      <c r="I752" s="78">
        <v>0</v>
      </c>
      <c r="J752" s="78" t="s">
        <v>470</v>
      </c>
      <c r="K752" s="78">
        <f t="shared" si="11"/>
        <v>0</v>
      </c>
      <c r="L752" s="78" t="str">
        <f t="shared" si="11"/>
        <v>NaN</v>
      </c>
    </row>
    <row r="753" spans="1:12" hidden="1">
      <c r="A753" s="68">
        <v>1839</v>
      </c>
      <c r="B753" s="68">
        <v>5</v>
      </c>
      <c r="F753" s="78">
        <v>0</v>
      </c>
      <c r="G753" s="78">
        <v>0</v>
      </c>
      <c r="H753" s="78">
        <v>0</v>
      </c>
      <c r="I753" s="78">
        <v>0</v>
      </c>
      <c r="J753" s="78" t="s">
        <v>470</v>
      </c>
      <c r="K753" s="78">
        <f t="shared" si="11"/>
        <v>0</v>
      </c>
      <c r="L753" s="78" t="str">
        <f t="shared" si="11"/>
        <v>NaN</v>
      </c>
    </row>
    <row r="754" spans="1:12" hidden="1">
      <c r="A754" s="68">
        <v>1839</v>
      </c>
      <c r="B754" s="68">
        <v>6</v>
      </c>
      <c r="F754" s="78">
        <v>0</v>
      </c>
      <c r="G754" s="78">
        <v>0</v>
      </c>
      <c r="H754" s="78">
        <v>0</v>
      </c>
      <c r="I754" s="78">
        <v>6230517.0700000003</v>
      </c>
      <c r="J754" s="78" t="s">
        <v>470</v>
      </c>
      <c r="K754" s="78">
        <f t="shared" si="11"/>
        <v>6230517.0700000003</v>
      </c>
      <c r="L754" s="78" t="str">
        <f t="shared" si="11"/>
        <v>NaN</v>
      </c>
    </row>
    <row r="755" spans="1:12" hidden="1">
      <c r="A755" s="68">
        <v>1839</v>
      </c>
      <c r="B755" s="68">
        <v>7</v>
      </c>
      <c r="F755" s="78">
        <v>0</v>
      </c>
      <c r="G755" s="78">
        <v>0</v>
      </c>
      <c r="H755" s="78">
        <v>0</v>
      </c>
      <c r="I755" s="78">
        <v>0</v>
      </c>
      <c r="J755" s="78" t="s">
        <v>470</v>
      </c>
      <c r="K755" s="78">
        <f t="shared" si="11"/>
        <v>0</v>
      </c>
      <c r="L755" s="78" t="str">
        <f t="shared" si="11"/>
        <v>NaN</v>
      </c>
    </row>
    <row r="756" spans="1:12" hidden="1">
      <c r="A756" s="68">
        <v>1839</v>
      </c>
      <c r="B756" s="68">
        <v>8</v>
      </c>
      <c r="F756" s="78">
        <v>0</v>
      </c>
      <c r="G756" s="78">
        <v>0</v>
      </c>
      <c r="H756" s="78">
        <v>0</v>
      </c>
      <c r="I756" s="78">
        <v>0</v>
      </c>
      <c r="J756" s="78" t="s">
        <v>470</v>
      </c>
      <c r="K756" s="78">
        <f t="shared" si="11"/>
        <v>0</v>
      </c>
      <c r="L756" s="78" t="str">
        <f t="shared" si="11"/>
        <v>NaN</v>
      </c>
    </row>
    <row r="757" spans="1:12" hidden="1">
      <c r="A757" s="68">
        <v>1839</v>
      </c>
      <c r="B757" s="68">
        <v>9</v>
      </c>
      <c r="F757" s="78">
        <v>0</v>
      </c>
      <c r="G757" s="78">
        <v>0</v>
      </c>
      <c r="H757" s="78">
        <v>0</v>
      </c>
      <c r="I757" s="78">
        <v>4660664.43</v>
      </c>
      <c r="J757" s="78" t="s">
        <v>470</v>
      </c>
      <c r="K757" s="78">
        <f t="shared" si="11"/>
        <v>4660664.43</v>
      </c>
      <c r="L757" s="78" t="str">
        <f t="shared" si="11"/>
        <v>NaN</v>
      </c>
    </row>
    <row r="758" spans="1:12" hidden="1">
      <c r="A758" s="68">
        <v>1839</v>
      </c>
      <c r="B758" s="68">
        <v>10</v>
      </c>
      <c r="F758" s="78">
        <v>0</v>
      </c>
      <c r="G758" s="78">
        <v>0</v>
      </c>
      <c r="H758" s="78">
        <v>0</v>
      </c>
      <c r="I758" s="78">
        <v>0</v>
      </c>
      <c r="J758" s="78" t="s">
        <v>470</v>
      </c>
      <c r="K758" s="78">
        <f t="shared" si="11"/>
        <v>0</v>
      </c>
      <c r="L758" s="78" t="str">
        <f t="shared" si="11"/>
        <v>NaN</v>
      </c>
    </row>
    <row r="759" spans="1:12" hidden="1">
      <c r="A759" s="68">
        <v>1839</v>
      </c>
      <c r="B759" s="68">
        <v>11</v>
      </c>
      <c r="F759" s="78">
        <v>0</v>
      </c>
      <c r="G759" s="78">
        <v>0</v>
      </c>
      <c r="H759" s="78">
        <v>0</v>
      </c>
      <c r="I759" s="78">
        <v>0</v>
      </c>
      <c r="J759" s="78" t="s">
        <v>470</v>
      </c>
      <c r="K759" s="78">
        <f t="shared" si="11"/>
        <v>0</v>
      </c>
      <c r="L759" s="78" t="str">
        <f t="shared" si="11"/>
        <v>NaN</v>
      </c>
    </row>
    <row r="760" spans="1:12" hidden="1">
      <c r="A760" s="68">
        <v>1839</v>
      </c>
      <c r="B760" s="68">
        <v>12</v>
      </c>
      <c r="F760" s="78">
        <v>0</v>
      </c>
      <c r="G760" s="78">
        <v>0</v>
      </c>
      <c r="H760" s="78">
        <v>0</v>
      </c>
      <c r="I760" s="78">
        <v>3509179.01</v>
      </c>
      <c r="J760" s="78" t="s">
        <v>470</v>
      </c>
      <c r="K760" s="78">
        <f t="shared" si="11"/>
        <v>3509179.01</v>
      </c>
      <c r="L760" s="78" t="str">
        <f t="shared" si="11"/>
        <v>NaN</v>
      </c>
    </row>
    <row r="761" spans="1:12" hidden="1">
      <c r="A761" s="68">
        <v>1840</v>
      </c>
      <c r="B761" s="68">
        <v>1</v>
      </c>
      <c r="F761" s="78">
        <v>0</v>
      </c>
      <c r="G761" s="78">
        <v>0</v>
      </c>
      <c r="H761" s="78">
        <v>0</v>
      </c>
      <c r="I761" s="78">
        <v>0</v>
      </c>
      <c r="J761" s="78" t="s">
        <v>470</v>
      </c>
      <c r="K761" s="78">
        <f t="shared" si="11"/>
        <v>0</v>
      </c>
      <c r="L761" s="78" t="str">
        <f t="shared" si="11"/>
        <v>NaN</v>
      </c>
    </row>
    <row r="762" spans="1:12" hidden="1">
      <c r="A762" s="68">
        <v>1840</v>
      </c>
      <c r="B762" s="68">
        <v>2</v>
      </c>
      <c r="F762" s="78">
        <v>0</v>
      </c>
      <c r="G762" s="78">
        <v>0</v>
      </c>
      <c r="H762" s="78">
        <v>0</v>
      </c>
      <c r="I762" s="78">
        <v>0</v>
      </c>
      <c r="J762" s="78" t="s">
        <v>470</v>
      </c>
      <c r="K762" s="78">
        <f t="shared" si="11"/>
        <v>0</v>
      </c>
      <c r="L762" s="78" t="str">
        <f t="shared" si="11"/>
        <v>NaN</v>
      </c>
    </row>
    <row r="763" spans="1:12" hidden="1">
      <c r="A763" s="68">
        <v>1840</v>
      </c>
      <c r="B763" s="68">
        <v>3</v>
      </c>
      <c r="F763" s="78">
        <v>0</v>
      </c>
      <c r="G763" s="78">
        <v>0</v>
      </c>
      <c r="H763" s="78">
        <v>0</v>
      </c>
      <c r="I763" s="78">
        <v>1814441.59</v>
      </c>
      <c r="J763" s="78" t="s">
        <v>470</v>
      </c>
      <c r="K763" s="78">
        <f t="shared" si="11"/>
        <v>1814441.59</v>
      </c>
      <c r="L763" s="78" t="str">
        <f t="shared" si="11"/>
        <v>NaN</v>
      </c>
    </row>
    <row r="764" spans="1:12" hidden="1">
      <c r="A764" s="68">
        <v>1840</v>
      </c>
      <c r="B764" s="68">
        <v>4</v>
      </c>
      <c r="F764" s="78">
        <v>0</v>
      </c>
      <c r="G764" s="78">
        <v>0</v>
      </c>
      <c r="H764" s="78">
        <v>0</v>
      </c>
      <c r="I764" s="78">
        <v>0</v>
      </c>
      <c r="J764" s="78" t="s">
        <v>470</v>
      </c>
      <c r="K764" s="78">
        <f t="shared" si="11"/>
        <v>0</v>
      </c>
      <c r="L764" s="78" t="str">
        <f t="shared" si="11"/>
        <v>NaN</v>
      </c>
    </row>
    <row r="765" spans="1:12" hidden="1">
      <c r="A765" s="68">
        <v>1840</v>
      </c>
      <c r="B765" s="68">
        <v>5</v>
      </c>
      <c r="F765" s="78">
        <v>0</v>
      </c>
      <c r="G765" s="78">
        <v>0</v>
      </c>
      <c r="H765" s="78">
        <v>0</v>
      </c>
      <c r="I765" s="78">
        <v>0</v>
      </c>
      <c r="J765" s="78" t="s">
        <v>470</v>
      </c>
      <c r="K765" s="78">
        <f t="shared" si="11"/>
        <v>0</v>
      </c>
      <c r="L765" s="78" t="str">
        <f t="shared" si="11"/>
        <v>NaN</v>
      </c>
    </row>
    <row r="766" spans="1:12" hidden="1">
      <c r="A766" s="68">
        <v>1840</v>
      </c>
      <c r="B766" s="68">
        <v>6</v>
      </c>
      <c r="F766" s="78">
        <v>0</v>
      </c>
      <c r="G766" s="78">
        <v>0</v>
      </c>
      <c r="H766" s="78">
        <v>0</v>
      </c>
      <c r="I766" s="78">
        <v>2479825.84</v>
      </c>
      <c r="J766" s="78" t="s">
        <v>470</v>
      </c>
      <c r="K766" s="78">
        <f t="shared" si="11"/>
        <v>2479825.84</v>
      </c>
      <c r="L766" s="78" t="str">
        <f t="shared" si="11"/>
        <v>NaN</v>
      </c>
    </row>
    <row r="767" spans="1:12" hidden="1">
      <c r="A767" s="68">
        <v>1840</v>
      </c>
      <c r="B767" s="68">
        <v>7</v>
      </c>
      <c r="F767" s="78">
        <v>0</v>
      </c>
      <c r="G767" s="78">
        <v>0</v>
      </c>
      <c r="H767" s="78">
        <v>0</v>
      </c>
      <c r="I767" s="78">
        <v>0</v>
      </c>
      <c r="J767" s="78" t="s">
        <v>470</v>
      </c>
      <c r="K767" s="78">
        <f t="shared" si="11"/>
        <v>0</v>
      </c>
      <c r="L767" s="78" t="str">
        <f t="shared" si="11"/>
        <v>NaN</v>
      </c>
    </row>
    <row r="768" spans="1:12" hidden="1">
      <c r="A768" s="68">
        <v>1840</v>
      </c>
      <c r="B768" s="68">
        <v>8</v>
      </c>
      <c r="F768" s="78">
        <v>0</v>
      </c>
      <c r="G768" s="78">
        <v>0</v>
      </c>
      <c r="H768" s="78">
        <v>0</v>
      </c>
      <c r="I768" s="78">
        <v>0</v>
      </c>
      <c r="J768" s="78" t="s">
        <v>470</v>
      </c>
      <c r="K768" s="78">
        <f t="shared" si="11"/>
        <v>0</v>
      </c>
      <c r="L768" s="78" t="str">
        <f t="shared" si="11"/>
        <v>NaN</v>
      </c>
    </row>
    <row r="769" spans="1:12" hidden="1">
      <c r="A769" s="68">
        <v>1840</v>
      </c>
      <c r="B769" s="68">
        <v>9</v>
      </c>
      <c r="F769" s="78">
        <v>0</v>
      </c>
      <c r="G769" s="78">
        <v>0</v>
      </c>
      <c r="H769" s="78">
        <v>0</v>
      </c>
      <c r="I769" s="78">
        <v>4924291.03</v>
      </c>
      <c r="J769" s="78" t="s">
        <v>470</v>
      </c>
      <c r="K769" s="78">
        <f t="shared" si="11"/>
        <v>4924291.03</v>
      </c>
      <c r="L769" s="78" t="str">
        <f t="shared" si="11"/>
        <v>NaN</v>
      </c>
    </row>
    <row r="770" spans="1:12" hidden="1">
      <c r="A770" s="68">
        <v>1840</v>
      </c>
      <c r="B770" s="68">
        <v>10</v>
      </c>
      <c r="F770" s="78">
        <v>0</v>
      </c>
      <c r="G770" s="78">
        <v>0</v>
      </c>
      <c r="H770" s="78">
        <v>0</v>
      </c>
      <c r="I770" s="78">
        <v>0</v>
      </c>
      <c r="J770" s="78" t="s">
        <v>470</v>
      </c>
      <c r="K770" s="78">
        <f t="shared" si="11"/>
        <v>0</v>
      </c>
      <c r="L770" s="78" t="str">
        <f t="shared" si="11"/>
        <v>NaN</v>
      </c>
    </row>
    <row r="771" spans="1:12" hidden="1">
      <c r="A771" s="68">
        <v>1840</v>
      </c>
      <c r="B771" s="68">
        <v>11</v>
      </c>
      <c r="F771" s="78">
        <v>0</v>
      </c>
      <c r="G771" s="78">
        <v>0</v>
      </c>
      <c r="H771" s="78">
        <v>0</v>
      </c>
      <c r="I771" s="78">
        <v>0</v>
      </c>
      <c r="J771" s="78" t="s">
        <v>470</v>
      </c>
      <c r="K771" s="78">
        <f t="shared" si="11"/>
        <v>0</v>
      </c>
      <c r="L771" s="78" t="str">
        <f t="shared" si="11"/>
        <v>NaN</v>
      </c>
    </row>
    <row r="772" spans="1:12" hidden="1">
      <c r="A772" s="68">
        <v>1840</v>
      </c>
      <c r="B772" s="68">
        <v>12</v>
      </c>
      <c r="F772" s="78">
        <v>0</v>
      </c>
      <c r="G772" s="78">
        <v>0</v>
      </c>
      <c r="H772" s="78">
        <v>0</v>
      </c>
      <c r="I772" s="78">
        <v>5186710.7300000004</v>
      </c>
      <c r="J772" s="78" t="s">
        <v>470</v>
      </c>
      <c r="K772" s="78">
        <f t="shared" ref="K772:L835" si="12">+I772</f>
        <v>5186710.7300000004</v>
      </c>
      <c r="L772" s="78" t="str">
        <f t="shared" si="12"/>
        <v>NaN</v>
      </c>
    </row>
    <row r="773" spans="1:12" hidden="1">
      <c r="A773" s="68">
        <v>1841</v>
      </c>
      <c r="B773" s="68">
        <v>1</v>
      </c>
      <c r="F773" s="78">
        <v>0</v>
      </c>
      <c r="G773" s="78">
        <v>0</v>
      </c>
      <c r="H773" s="78">
        <v>0</v>
      </c>
      <c r="I773" s="78">
        <v>0</v>
      </c>
      <c r="J773" s="78">
        <v>0</v>
      </c>
      <c r="K773" s="78">
        <f t="shared" si="12"/>
        <v>0</v>
      </c>
      <c r="L773" s="78">
        <f t="shared" si="12"/>
        <v>0</v>
      </c>
    </row>
    <row r="774" spans="1:12" hidden="1">
      <c r="A774" s="68">
        <v>1841</v>
      </c>
      <c r="B774" s="68">
        <v>2</v>
      </c>
      <c r="F774" s="78">
        <v>0</v>
      </c>
      <c r="G774" s="78">
        <v>0</v>
      </c>
      <c r="H774" s="78">
        <v>0</v>
      </c>
      <c r="I774" s="78">
        <v>0</v>
      </c>
      <c r="J774" s="78">
        <v>0</v>
      </c>
      <c r="K774" s="78">
        <f t="shared" si="12"/>
        <v>0</v>
      </c>
      <c r="L774" s="78">
        <f t="shared" si="12"/>
        <v>0</v>
      </c>
    </row>
    <row r="775" spans="1:12" hidden="1">
      <c r="A775" s="68">
        <v>1841</v>
      </c>
      <c r="B775" s="68">
        <v>3</v>
      </c>
      <c r="F775" s="78">
        <v>0</v>
      </c>
      <c r="G775" s="78">
        <v>7702450.8700000001</v>
      </c>
      <c r="H775" s="78">
        <v>0</v>
      </c>
      <c r="I775" s="78">
        <v>7702450.8700000001</v>
      </c>
      <c r="J775" s="78">
        <v>7702450.8700000001</v>
      </c>
      <c r="K775" s="78">
        <f t="shared" si="12"/>
        <v>7702450.8700000001</v>
      </c>
      <c r="L775" s="78">
        <f t="shared" si="12"/>
        <v>7702450.8700000001</v>
      </c>
    </row>
    <row r="776" spans="1:12" hidden="1">
      <c r="A776" s="68">
        <v>1841</v>
      </c>
      <c r="B776" s="68">
        <v>4</v>
      </c>
      <c r="F776" s="78">
        <v>0</v>
      </c>
      <c r="G776" s="78">
        <v>0</v>
      </c>
      <c r="H776" s="78">
        <v>0</v>
      </c>
      <c r="I776" s="78">
        <v>0</v>
      </c>
      <c r="J776" s="78">
        <v>0</v>
      </c>
      <c r="K776" s="78">
        <f t="shared" si="12"/>
        <v>0</v>
      </c>
      <c r="L776" s="78">
        <f t="shared" si="12"/>
        <v>0</v>
      </c>
    </row>
    <row r="777" spans="1:12" hidden="1">
      <c r="A777" s="68">
        <v>1841</v>
      </c>
      <c r="B777" s="68">
        <v>5</v>
      </c>
      <c r="F777" s="78">
        <v>0</v>
      </c>
      <c r="G777" s="78">
        <v>0</v>
      </c>
      <c r="H777" s="78">
        <v>0</v>
      </c>
      <c r="I777" s="78">
        <v>0</v>
      </c>
      <c r="J777" s="78">
        <v>0</v>
      </c>
      <c r="K777" s="78">
        <f t="shared" si="12"/>
        <v>0</v>
      </c>
      <c r="L777" s="78">
        <f t="shared" si="12"/>
        <v>0</v>
      </c>
    </row>
    <row r="778" spans="1:12" hidden="1">
      <c r="A778" s="68">
        <v>1841</v>
      </c>
      <c r="B778" s="68">
        <v>6</v>
      </c>
      <c r="F778" s="78">
        <v>0</v>
      </c>
      <c r="G778" s="78">
        <v>9119796.6400000006</v>
      </c>
      <c r="H778" s="78">
        <v>0</v>
      </c>
      <c r="I778" s="78">
        <v>9119796.6400000006</v>
      </c>
      <c r="J778" s="78">
        <v>9119796.6400000006</v>
      </c>
      <c r="K778" s="78">
        <f t="shared" si="12"/>
        <v>9119796.6400000006</v>
      </c>
      <c r="L778" s="78">
        <f t="shared" si="12"/>
        <v>9119796.6400000006</v>
      </c>
    </row>
    <row r="779" spans="1:12" hidden="1">
      <c r="A779" s="68">
        <v>1841</v>
      </c>
      <c r="B779" s="68">
        <v>7</v>
      </c>
      <c r="F779" s="78">
        <v>0</v>
      </c>
      <c r="G779" s="78">
        <v>0</v>
      </c>
      <c r="H779" s="78">
        <v>0</v>
      </c>
      <c r="I779" s="78">
        <v>0</v>
      </c>
      <c r="J779" s="78">
        <v>0</v>
      </c>
      <c r="K779" s="78">
        <f t="shared" si="12"/>
        <v>0</v>
      </c>
      <c r="L779" s="78">
        <f t="shared" si="12"/>
        <v>0</v>
      </c>
    </row>
    <row r="780" spans="1:12" hidden="1">
      <c r="A780" s="68">
        <v>1841</v>
      </c>
      <c r="B780" s="68">
        <v>8</v>
      </c>
      <c r="F780" s="78">
        <v>0</v>
      </c>
      <c r="G780" s="78">
        <v>0</v>
      </c>
      <c r="H780" s="78">
        <v>0</v>
      </c>
      <c r="I780" s="78">
        <v>0</v>
      </c>
      <c r="J780" s="78">
        <v>0</v>
      </c>
      <c r="K780" s="78">
        <f t="shared" si="12"/>
        <v>0</v>
      </c>
      <c r="L780" s="78">
        <f t="shared" si="12"/>
        <v>0</v>
      </c>
    </row>
    <row r="781" spans="1:12" hidden="1">
      <c r="A781" s="68">
        <v>1841</v>
      </c>
      <c r="B781" s="68">
        <v>9</v>
      </c>
      <c r="F781" s="78">
        <v>3229946.86</v>
      </c>
      <c r="G781" s="78">
        <v>7794566.4100000001</v>
      </c>
      <c r="H781" s="78">
        <v>0</v>
      </c>
      <c r="I781" s="78">
        <v>11024513.27</v>
      </c>
      <c r="J781" s="78">
        <v>11024513.27</v>
      </c>
      <c r="K781" s="78">
        <f t="shared" si="12"/>
        <v>11024513.27</v>
      </c>
      <c r="L781" s="78">
        <f t="shared" si="12"/>
        <v>11024513.27</v>
      </c>
    </row>
    <row r="782" spans="1:12" hidden="1">
      <c r="A782" s="68">
        <v>1841</v>
      </c>
      <c r="B782" s="68">
        <v>10</v>
      </c>
      <c r="F782" s="78">
        <v>0</v>
      </c>
      <c r="G782" s="78">
        <v>0</v>
      </c>
      <c r="H782" s="78">
        <v>0</v>
      </c>
      <c r="I782" s="78">
        <v>0</v>
      </c>
      <c r="J782" s="78">
        <v>0</v>
      </c>
      <c r="K782" s="78">
        <f t="shared" si="12"/>
        <v>0</v>
      </c>
      <c r="L782" s="78">
        <f t="shared" si="12"/>
        <v>0</v>
      </c>
    </row>
    <row r="783" spans="1:12" hidden="1">
      <c r="A783" s="68">
        <v>1841</v>
      </c>
      <c r="B783" s="68">
        <v>11</v>
      </c>
      <c r="F783" s="78">
        <v>0</v>
      </c>
      <c r="G783" s="78">
        <v>0</v>
      </c>
      <c r="H783" s="78">
        <v>0</v>
      </c>
      <c r="I783" s="78">
        <v>0</v>
      </c>
      <c r="J783" s="78">
        <v>0</v>
      </c>
      <c r="K783" s="78">
        <f t="shared" si="12"/>
        <v>0</v>
      </c>
      <c r="L783" s="78">
        <f t="shared" si="12"/>
        <v>0</v>
      </c>
    </row>
    <row r="784" spans="1:12" hidden="1">
      <c r="A784" s="68">
        <v>1841</v>
      </c>
      <c r="B784" s="68">
        <v>12</v>
      </c>
      <c r="F784" s="78">
        <v>5665756.8799999999</v>
      </c>
      <c r="G784" s="78">
        <v>7864559.04</v>
      </c>
      <c r="H784" s="78">
        <v>0</v>
      </c>
      <c r="I784" s="78">
        <v>13530315.92</v>
      </c>
      <c r="J784" s="78">
        <v>13530315.92</v>
      </c>
      <c r="K784" s="78">
        <f t="shared" si="12"/>
        <v>13530315.92</v>
      </c>
      <c r="L784" s="78">
        <f t="shared" si="12"/>
        <v>13530315.92</v>
      </c>
    </row>
    <row r="785" spans="1:12" hidden="1">
      <c r="A785" s="68">
        <v>1842</v>
      </c>
      <c r="B785" s="68">
        <v>1</v>
      </c>
      <c r="F785" s="78">
        <v>0</v>
      </c>
      <c r="G785" s="78">
        <v>0</v>
      </c>
      <c r="H785" s="78">
        <v>0</v>
      </c>
      <c r="I785" s="78">
        <v>0</v>
      </c>
      <c r="J785" s="78">
        <v>0</v>
      </c>
      <c r="K785" s="78">
        <f t="shared" si="12"/>
        <v>0</v>
      </c>
      <c r="L785" s="78">
        <f t="shared" si="12"/>
        <v>0</v>
      </c>
    </row>
    <row r="786" spans="1:12" hidden="1">
      <c r="A786" s="68">
        <v>1842</v>
      </c>
      <c r="B786" s="68">
        <v>2</v>
      </c>
      <c r="F786" s="78">
        <v>0</v>
      </c>
      <c r="G786" s="78">
        <v>0</v>
      </c>
      <c r="H786" s="78">
        <v>0</v>
      </c>
      <c r="I786" s="78">
        <v>0</v>
      </c>
      <c r="J786" s="78">
        <v>0</v>
      </c>
      <c r="K786" s="78">
        <f t="shared" si="12"/>
        <v>0</v>
      </c>
      <c r="L786" s="78">
        <f t="shared" si="12"/>
        <v>0</v>
      </c>
    </row>
    <row r="787" spans="1:12" hidden="1">
      <c r="A787" s="68">
        <v>1842</v>
      </c>
      <c r="B787" s="68">
        <v>3</v>
      </c>
      <c r="F787" s="78">
        <v>5672976.8799999999</v>
      </c>
      <c r="G787" s="78">
        <v>11353422.310000001</v>
      </c>
      <c r="H787" s="78">
        <v>0</v>
      </c>
      <c r="I787" s="78">
        <v>17026399.190000001</v>
      </c>
      <c r="J787" s="78">
        <v>17026399.190000001</v>
      </c>
      <c r="K787" s="78">
        <f t="shared" si="12"/>
        <v>17026399.190000001</v>
      </c>
      <c r="L787" s="78">
        <f t="shared" si="12"/>
        <v>17026399.190000001</v>
      </c>
    </row>
    <row r="788" spans="1:12" hidden="1">
      <c r="A788" s="68">
        <v>1842</v>
      </c>
      <c r="B788" s="68">
        <v>4</v>
      </c>
      <c r="F788" s="78">
        <v>0</v>
      </c>
      <c r="G788" s="78">
        <v>0</v>
      </c>
      <c r="H788" s="78">
        <v>0</v>
      </c>
      <c r="I788" s="78">
        <v>0</v>
      </c>
      <c r="J788" s="78">
        <v>0</v>
      </c>
      <c r="K788" s="78">
        <f t="shared" si="12"/>
        <v>0</v>
      </c>
      <c r="L788" s="78">
        <f t="shared" si="12"/>
        <v>0</v>
      </c>
    </row>
    <row r="789" spans="1:12" hidden="1">
      <c r="A789" s="68">
        <v>1842</v>
      </c>
      <c r="B789" s="68">
        <v>5</v>
      </c>
      <c r="F789" s="78">
        <v>0</v>
      </c>
      <c r="G789" s="78">
        <v>0</v>
      </c>
      <c r="H789" s="78">
        <v>0</v>
      </c>
      <c r="I789" s="78">
        <v>0</v>
      </c>
      <c r="J789" s="78">
        <v>0</v>
      </c>
      <c r="K789" s="78">
        <f t="shared" si="12"/>
        <v>0</v>
      </c>
      <c r="L789" s="78">
        <f t="shared" si="12"/>
        <v>0</v>
      </c>
    </row>
    <row r="790" spans="1:12" hidden="1">
      <c r="A790" s="68">
        <v>1842</v>
      </c>
      <c r="B790" s="68">
        <v>6</v>
      </c>
      <c r="F790" s="78">
        <v>7302654.3700000001</v>
      </c>
      <c r="G790" s="78">
        <v>9506941.5700000003</v>
      </c>
      <c r="H790" s="78">
        <v>0</v>
      </c>
      <c r="I790" s="78">
        <v>16809595.949999999</v>
      </c>
      <c r="J790" s="78">
        <v>16809595.949999999</v>
      </c>
      <c r="K790" s="78">
        <f t="shared" si="12"/>
        <v>16809595.949999999</v>
      </c>
      <c r="L790" s="78">
        <f t="shared" si="12"/>
        <v>16809595.949999999</v>
      </c>
    </row>
    <row r="791" spans="1:12" hidden="1">
      <c r="A791" s="68">
        <v>1842</v>
      </c>
      <c r="B791" s="68">
        <v>7</v>
      </c>
      <c r="F791" s="78">
        <v>0</v>
      </c>
      <c r="G791" s="78">
        <v>0</v>
      </c>
      <c r="H791" s="78">
        <v>0</v>
      </c>
      <c r="I791" s="78">
        <v>0</v>
      </c>
      <c r="J791" s="78">
        <v>0</v>
      </c>
      <c r="K791" s="78">
        <f t="shared" si="12"/>
        <v>0</v>
      </c>
      <c r="L791" s="78">
        <f t="shared" si="12"/>
        <v>0</v>
      </c>
    </row>
    <row r="792" spans="1:12" hidden="1">
      <c r="A792" s="68">
        <v>1842</v>
      </c>
      <c r="B792" s="68">
        <v>8</v>
      </c>
      <c r="F792" s="78">
        <v>0</v>
      </c>
      <c r="G792" s="78">
        <v>0</v>
      </c>
      <c r="H792" s="78">
        <v>0</v>
      </c>
      <c r="I792" s="78">
        <v>0</v>
      </c>
      <c r="J792" s="78">
        <v>0</v>
      </c>
      <c r="K792" s="78">
        <f t="shared" si="12"/>
        <v>0</v>
      </c>
      <c r="L792" s="78">
        <f t="shared" si="12"/>
        <v>0</v>
      </c>
    </row>
    <row r="793" spans="1:12" hidden="1">
      <c r="A793" s="68">
        <v>1842</v>
      </c>
      <c r="B793" s="68">
        <v>9</v>
      </c>
      <c r="F793" s="78">
        <v>8004304.3499999996</v>
      </c>
      <c r="G793" s="78">
        <v>9110336.5800000001</v>
      </c>
      <c r="H793" s="78">
        <v>0</v>
      </c>
      <c r="I793" s="78">
        <v>17114640.93</v>
      </c>
      <c r="J793" s="78">
        <v>17114640.93</v>
      </c>
      <c r="K793" s="78">
        <f t="shared" si="12"/>
        <v>17114640.93</v>
      </c>
      <c r="L793" s="78">
        <f t="shared" si="12"/>
        <v>17114640.93</v>
      </c>
    </row>
    <row r="794" spans="1:12" hidden="1">
      <c r="A794" s="68">
        <v>1842</v>
      </c>
      <c r="B794" s="68">
        <v>10</v>
      </c>
      <c r="F794" s="78">
        <v>0</v>
      </c>
      <c r="G794" s="78">
        <v>0</v>
      </c>
      <c r="H794" s="78">
        <v>0</v>
      </c>
      <c r="I794" s="78">
        <v>0</v>
      </c>
      <c r="J794" s="78">
        <v>0</v>
      </c>
      <c r="K794" s="78">
        <f t="shared" si="12"/>
        <v>0</v>
      </c>
      <c r="L794" s="78">
        <f t="shared" si="12"/>
        <v>0</v>
      </c>
    </row>
    <row r="795" spans="1:12" hidden="1">
      <c r="A795" s="68">
        <v>1842</v>
      </c>
      <c r="B795" s="68">
        <v>11</v>
      </c>
      <c r="F795" s="78">
        <v>0</v>
      </c>
      <c r="G795" s="78">
        <v>0</v>
      </c>
      <c r="H795" s="78">
        <v>0</v>
      </c>
      <c r="I795" s="78">
        <v>0</v>
      </c>
      <c r="J795" s="78">
        <v>0</v>
      </c>
      <c r="K795" s="78">
        <f t="shared" si="12"/>
        <v>0</v>
      </c>
      <c r="L795" s="78">
        <f t="shared" si="12"/>
        <v>0</v>
      </c>
    </row>
    <row r="796" spans="1:12" hidden="1">
      <c r="A796" s="68">
        <v>1842</v>
      </c>
      <c r="B796" s="68">
        <v>12</v>
      </c>
      <c r="F796" s="78">
        <v>9091086.75</v>
      </c>
      <c r="G796" s="78">
        <v>11445974.720000001</v>
      </c>
      <c r="H796" s="78">
        <v>0</v>
      </c>
      <c r="I796" s="78">
        <v>20537061.469999999</v>
      </c>
      <c r="J796" s="78">
        <v>20537061.469999999</v>
      </c>
      <c r="K796" s="78">
        <f t="shared" si="12"/>
        <v>20537061.469999999</v>
      </c>
      <c r="L796" s="78">
        <f t="shared" si="12"/>
        <v>20537061.469999999</v>
      </c>
    </row>
    <row r="797" spans="1:12" hidden="1">
      <c r="A797" s="68">
        <v>1843</v>
      </c>
      <c r="B797" s="68">
        <v>1</v>
      </c>
      <c r="F797" s="78">
        <v>0</v>
      </c>
      <c r="G797" s="78">
        <v>0</v>
      </c>
      <c r="H797" s="78">
        <v>0</v>
      </c>
      <c r="I797" s="78">
        <v>0</v>
      </c>
      <c r="J797" s="78">
        <v>0</v>
      </c>
      <c r="K797" s="78">
        <f t="shared" si="12"/>
        <v>0</v>
      </c>
      <c r="L797" s="78">
        <f t="shared" si="12"/>
        <v>0</v>
      </c>
    </row>
    <row r="798" spans="1:12" hidden="1">
      <c r="A798" s="68">
        <v>1843</v>
      </c>
      <c r="B798" s="68">
        <v>2</v>
      </c>
      <c r="F798" s="78">
        <v>0</v>
      </c>
      <c r="G798" s="78">
        <v>0</v>
      </c>
      <c r="H798" s="78">
        <v>0</v>
      </c>
      <c r="I798" s="78">
        <v>0</v>
      </c>
      <c r="J798" s="78">
        <v>0</v>
      </c>
      <c r="K798" s="78">
        <f t="shared" si="12"/>
        <v>0</v>
      </c>
      <c r="L798" s="78">
        <f t="shared" si="12"/>
        <v>0</v>
      </c>
    </row>
    <row r="799" spans="1:12" hidden="1">
      <c r="A799" s="68">
        <v>1843</v>
      </c>
      <c r="B799" s="68">
        <v>3</v>
      </c>
      <c r="F799" s="78">
        <v>14016862.91</v>
      </c>
      <c r="G799" s="78">
        <v>11896499.02</v>
      </c>
      <c r="H799" s="78">
        <v>0</v>
      </c>
      <c r="I799" s="78">
        <v>25913361.93</v>
      </c>
      <c r="J799" s="78">
        <v>26507863.809999999</v>
      </c>
      <c r="K799" s="78">
        <f t="shared" si="12"/>
        <v>25913361.93</v>
      </c>
      <c r="L799" s="78">
        <f t="shared" si="12"/>
        <v>26507863.809999999</v>
      </c>
    </row>
    <row r="800" spans="1:12" hidden="1">
      <c r="A800" s="68">
        <v>1843</v>
      </c>
      <c r="B800" s="68">
        <v>4</v>
      </c>
      <c r="F800" s="78">
        <v>0</v>
      </c>
      <c r="G800" s="78">
        <v>0</v>
      </c>
      <c r="H800" s="78">
        <v>0</v>
      </c>
      <c r="I800" s="78">
        <v>0</v>
      </c>
      <c r="J800" s="78">
        <v>0</v>
      </c>
      <c r="K800" s="78">
        <f t="shared" si="12"/>
        <v>0</v>
      </c>
      <c r="L800" s="78">
        <f t="shared" si="12"/>
        <v>0</v>
      </c>
    </row>
    <row r="801" spans="1:12" hidden="1">
      <c r="A801" s="68">
        <v>1843</v>
      </c>
      <c r="B801" s="68">
        <v>5</v>
      </c>
      <c r="F801" s="78">
        <v>0</v>
      </c>
      <c r="G801" s="78">
        <v>0</v>
      </c>
      <c r="H801" s="78">
        <v>0</v>
      </c>
      <c r="I801" s="78">
        <v>0</v>
      </c>
      <c r="J801" s="78">
        <v>0</v>
      </c>
      <c r="K801" s="78">
        <f t="shared" si="12"/>
        <v>0</v>
      </c>
      <c r="L801" s="78">
        <f t="shared" si="12"/>
        <v>0</v>
      </c>
    </row>
    <row r="802" spans="1:12" hidden="1">
      <c r="A802" s="68">
        <v>1843</v>
      </c>
      <c r="B802" s="68">
        <v>6</v>
      </c>
      <c r="F802" s="78">
        <v>20950862.91</v>
      </c>
      <c r="G802" s="78">
        <v>11770312.08</v>
      </c>
      <c r="H802" s="78">
        <v>0</v>
      </c>
      <c r="I802" s="78">
        <v>32721174.989999998</v>
      </c>
      <c r="J802" s="78">
        <v>33868459.32</v>
      </c>
      <c r="K802" s="78">
        <f t="shared" si="12"/>
        <v>32721174.989999998</v>
      </c>
      <c r="L802" s="78">
        <f t="shared" si="12"/>
        <v>33868459.32</v>
      </c>
    </row>
    <row r="803" spans="1:12" hidden="1">
      <c r="A803" s="68">
        <v>1843</v>
      </c>
      <c r="B803" s="68">
        <v>7</v>
      </c>
      <c r="F803" s="78">
        <v>0</v>
      </c>
      <c r="G803" s="78">
        <v>0</v>
      </c>
      <c r="H803" s="78">
        <v>0</v>
      </c>
      <c r="I803" s="78">
        <v>0</v>
      </c>
      <c r="J803" s="78">
        <v>0</v>
      </c>
      <c r="K803" s="78">
        <f t="shared" si="12"/>
        <v>0</v>
      </c>
      <c r="L803" s="78">
        <f t="shared" si="12"/>
        <v>0</v>
      </c>
    </row>
    <row r="804" spans="1:12" hidden="1">
      <c r="A804" s="68">
        <v>1843</v>
      </c>
      <c r="B804" s="68">
        <v>8</v>
      </c>
      <c r="F804" s="78">
        <v>0</v>
      </c>
      <c r="G804" s="78">
        <v>0</v>
      </c>
      <c r="H804" s="78">
        <v>0</v>
      </c>
      <c r="I804" s="78">
        <v>0</v>
      </c>
      <c r="J804" s="78">
        <v>0</v>
      </c>
      <c r="K804" s="78">
        <f t="shared" si="12"/>
        <v>0</v>
      </c>
      <c r="L804" s="78">
        <f t="shared" si="12"/>
        <v>0</v>
      </c>
    </row>
    <row r="805" spans="1:12" hidden="1">
      <c r="A805" s="68">
        <v>1843</v>
      </c>
      <c r="B805" s="68">
        <v>9</v>
      </c>
      <c r="F805" s="78">
        <v>21016862.91</v>
      </c>
      <c r="G805" s="78">
        <v>5191543.7</v>
      </c>
      <c r="H805" s="78">
        <v>0</v>
      </c>
      <c r="I805" s="78">
        <v>26208406.609999999</v>
      </c>
      <c r="J805" s="78">
        <v>27588230.510000002</v>
      </c>
      <c r="K805" s="78">
        <f t="shared" si="12"/>
        <v>26208406.609999999</v>
      </c>
      <c r="L805" s="78">
        <f t="shared" si="12"/>
        <v>27588230.510000002</v>
      </c>
    </row>
    <row r="806" spans="1:12" hidden="1">
      <c r="A806" s="68">
        <v>1843</v>
      </c>
      <c r="B806" s="68">
        <v>10</v>
      </c>
      <c r="F806" s="78">
        <v>0</v>
      </c>
      <c r="G806" s="78">
        <v>0</v>
      </c>
      <c r="H806" s="78">
        <v>0</v>
      </c>
      <c r="I806" s="78">
        <v>0</v>
      </c>
      <c r="J806" s="78">
        <v>0</v>
      </c>
      <c r="K806" s="78">
        <f t="shared" si="12"/>
        <v>0</v>
      </c>
      <c r="L806" s="78">
        <f t="shared" si="12"/>
        <v>0</v>
      </c>
    </row>
    <row r="807" spans="1:12" hidden="1">
      <c r="A807" s="68">
        <v>1843</v>
      </c>
      <c r="B807" s="68">
        <v>11</v>
      </c>
      <c r="F807" s="78">
        <v>0</v>
      </c>
      <c r="G807" s="78">
        <v>0</v>
      </c>
      <c r="H807" s="78">
        <v>0</v>
      </c>
      <c r="I807" s="78">
        <v>0</v>
      </c>
      <c r="J807" s="78">
        <v>0</v>
      </c>
      <c r="K807" s="78">
        <f t="shared" si="12"/>
        <v>0</v>
      </c>
      <c r="L807" s="78">
        <f t="shared" si="12"/>
        <v>0</v>
      </c>
    </row>
    <row r="808" spans="1:12" hidden="1">
      <c r="A808" s="68">
        <v>1843</v>
      </c>
      <c r="B808" s="68">
        <v>12</v>
      </c>
      <c r="F808" s="78">
        <v>21021094.260000002</v>
      </c>
      <c r="G808" s="78">
        <v>2936016.59</v>
      </c>
      <c r="H808" s="78">
        <v>0</v>
      </c>
      <c r="I808" s="78">
        <v>23957110.84</v>
      </c>
      <c r="J808" s="78">
        <v>25473026.989999998</v>
      </c>
      <c r="K808" s="78">
        <f t="shared" si="12"/>
        <v>23957110.84</v>
      </c>
      <c r="L808" s="78">
        <f t="shared" si="12"/>
        <v>25473026.989999998</v>
      </c>
    </row>
    <row r="809" spans="1:12" hidden="1">
      <c r="A809" s="68">
        <v>1844</v>
      </c>
      <c r="B809" s="68">
        <v>1</v>
      </c>
      <c r="F809" s="78">
        <v>0</v>
      </c>
      <c r="G809" s="78">
        <v>0</v>
      </c>
      <c r="H809" s="78">
        <v>0</v>
      </c>
      <c r="I809" s="78">
        <v>0</v>
      </c>
      <c r="J809" s="78">
        <v>0</v>
      </c>
      <c r="K809" s="78">
        <f t="shared" si="12"/>
        <v>0</v>
      </c>
      <c r="L809" s="78">
        <f t="shared" si="12"/>
        <v>0</v>
      </c>
    </row>
    <row r="810" spans="1:12" hidden="1">
      <c r="A810" s="68">
        <v>1844</v>
      </c>
      <c r="B810" s="68">
        <v>2</v>
      </c>
      <c r="F810" s="78">
        <v>0</v>
      </c>
      <c r="G810" s="78">
        <v>0</v>
      </c>
      <c r="H810" s="78">
        <v>0</v>
      </c>
      <c r="I810" s="78">
        <v>0</v>
      </c>
      <c r="J810" s="78">
        <v>0</v>
      </c>
      <c r="K810" s="78">
        <f t="shared" si="12"/>
        <v>0</v>
      </c>
      <c r="L810" s="78">
        <f t="shared" si="12"/>
        <v>0</v>
      </c>
    </row>
    <row r="811" spans="1:12" hidden="1">
      <c r="A811" s="68">
        <v>1844</v>
      </c>
      <c r="B811" s="68">
        <v>3</v>
      </c>
      <c r="F811" s="78">
        <v>21021094.260000002</v>
      </c>
      <c r="G811" s="78">
        <v>2480341.77</v>
      </c>
      <c r="H811" s="78">
        <v>0</v>
      </c>
      <c r="I811" s="78">
        <v>23501436.030000001</v>
      </c>
      <c r="J811" s="78">
        <v>24762921.57</v>
      </c>
      <c r="K811" s="78">
        <f t="shared" si="12"/>
        <v>23501436.030000001</v>
      </c>
      <c r="L811" s="78">
        <f t="shared" si="12"/>
        <v>24762921.57</v>
      </c>
    </row>
    <row r="812" spans="1:12" hidden="1">
      <c r="A812" s="68">
        <v>1844</v>
      </c>
      <c r="B812" s="68">
        <v>4</v>
      </c>
      <c r="F812" s="78">
        <v>0</v>
      </c>
      <c r="G812" s="78">
        <v>0</v>
      </c>
      <c r="H812" s="78">
        <v>0</v>
      </c>
      <c r="I812" s="78">
        <v>0</v>
      </c>
      <c r="J812" s="78">
        <v>0</v>
      </c>
      <c r="K812" s="78">
        <f t="shared" si="12"/>
        <v>0</v>
      </c>
      <c r="L812" s="78">
        <f t="shared" si="12"/>
        <v>0</v>
      </c>
    </row>
    <row r="813" spans="1:12" hidden="1">
      <c r="A813" s="68">
        <v>1844</v>
      </c>
      <c r="B813" s="68">
        <v>5</v>
      </c>
      <c r="F813" s="78">
        <v>0</v>
      </c>
      <c r="G813" s="78">
        <v>0</v>
      </c>
      <c r="H813" s="78">
        <v>0</v>
      </c>
      <c r="I813" s="78">
        <v>0</v>
      </c>
      <c r="J813" s="78">
        <v>0</v>
      </c>
      <c r="K813" s="78">
        <f t="shared" si="12"/>
        <v>0</v>
      </c>
      <c r="L813" s="78">
        <f t="shared" si="12"/>
        <v>0</v>
      </c>
    </row>
    <row r="814" spans="1:12" hidden="1">
      <c r="A814" s="68">
        <v>1844</v>
      </c>
      <c r="B814" s="68">
        <v>6</v>
      </c>
      <c r="F814" s="78">
        <v>21021094.260000002</v>
      </c>
      <c r="G814" s="78">
        <v>2412355.91</v>
      </c>
      <c r="H814" s="78">
        <v>0</v>
      </c>
      <c r="I814" s="78">
        <v>23433450.170000002</v>
      </c>
      <c r="J814" s="78">
        <v>24663454.91</v>
      </c>
      <c r="K814" s="78">
        <f t="shared" si="12"/>
        <v>23433450.170000002</v>
      </c>
      <c r="L814" s="78">
        <f t="shared" si="12"/>
        <v>24663454.91</v>
      </c>
    </row>
    <row r="815" spans="1:12" hidden="1">
      <c r="A815" s="68">
        <v>1844</v>
      </c>
      <c r="B815" s="68">
        <v>7</v>
      </c>
      <c r="F815" s="78">
        <v>0</v>
      </c>
      <c r="G815" s="78">
        <v>0</v>
      </c>
      <c r="H815" s="78">
        <v>0</v>
      </c>
      <c r="I815" s="78">
        <v>0</v>
      </c>
      <c r="J815" s="78">
        <v>0</v>
      </c>
      <c r="K815" s="78">
        <f t="shared" si="12"/>
        <v>0</v>
      </c>
      <c r="L815" s="78">
        <f t="shared" si="12"/>
        <v>0</v>
      </c>
    </row>
    <row r="816" spans="1:12" hidden="1">
      <c r="A816" s="68">
        <v>1844</v>
      </c>
      <c r="B816" s="68">
        <v>8</v>
      </c>
      <c r="F816" s="78">
        <v>0</v>
      </c>
      <c r="G816" s="78">
        <v>0</v>
      </c>
      <c r="H816" s="78">
        <v>0</v>
      </c>
      <c r="I816" s="78">
        <v>0</v>
      </c>
      <c r="J816" s="78">
        <v>0</v>
      </c>
      <c r="K816" s="78">
        <f t="shared" si="12"/>
        <v>0</v>
      </c>
      <c r="L816" s="78">
        <f t="shared" si="12"/>
        <v>0</v>
      </c>
    </row>
    <row r="817" spans="1:12" hidden="1">
      <c r="A817" s="68">
        <v>1844</v>
      </c>
      <c r="B817" s="68">
        <v>9</v>
      </c>
      <c r="F817" s="78">
        <v>20786494.260000002</v>
      </c>
      <c r="G817" s="78">
        <v>2093556.74</v>
      </c>
      <c r="H817" s="78">
        <v>0</v>
      </c>
      <c r="I817" s="78">
        <v>22880050.989999998</v>
      </c>
      <c r="J817" s="78">
        <v>24547773.75</v>
      </c>
      <c r="K817" s="78">
        <f t="shared" si="12"/>
        <v>22880050.989999998</v>
      </c>
      <c r="L817" s="78">
        <f t="shared" si="12"/>
        <v>24547773.75</v>
      </c>
    </row>
    <row r="818" spans="1:12" hidden="1">
      <c r="A818" s="68">
        <v>1844</v>
      </c>
      <c r="B818" s="68">
        <v>10</v>
      </c>
      <c r="F818" s="78">
        <v>0</v>
      </c>
      <c r="G818" s="78">
        <v>0</v>
      </c>
      <c r="H818" s="78">
        <v>0</v>
      </c>
      <c r="I818" s="78">
        <v>0</v>
      </c>
      <c r="J818" s="78">
        <v>0</v>
      </c>
      <c r="K818" s="78">
        <f t="shared" si="12"/>
        <v>0</v>
      </c>
      <c r="L818" s="78">
        <f t="shared" si="12"/>
        <v>0</v>
      </c>
    </row>
    <row r="819" spans="1:12" hidden="1">
      <c r="A819" s="68">
        <v>1844</v>
      </c>
      <c r="B819" s="68">
        <v>11</v>
      </c>
      <c r="F819" s="78">
        <v>0</v>
      </c>
      <c r="G819" s="78">
        <v>0</v>
      </c>
      <c r="H819" s="78">
        <v>0</v>
      </c>
      <c r="I819" s="78">
        <v>0</v>
      </c>
      <c r="J819" s="78">
        <v>0</v>
      </c>
      <c r="K819" s="78">
        <f t="shared" si="12"/>
        <v>0</v>
      </c>
      <c r="L819" s="78">
        <f t="shared" si="12"/>
        <v>0</v>
      </c>
    </row>
    <row r="820" spans="1:12" hidden="1">
      <c r="A820" s="68">
        <v>1844</v>
      </c>
      <c r="B820" s="68">
        <v>12</v>
      </c>
      <c r="F820" s="78">
        <v>20402619.260000002</v>
      </c>
      <c r="G820" s="78">
        <v>2033748.64</v>
      </c>
      <c r="H820" s="78">
        <v>0</v>
      </c>
      <c r="I820" s="78">
        <v>22436367.899999999</v>
      </c>
      <c r="J820" s="78">
        <v>23738280.75</v>
      </c>
      <c r="K820" s="78">
        <f t="shared" si="12"/>
        <v>22436367.899999999</v>
      </c>
      <c r="L820" s="78">
        <f t="shared" si="12"/>
        <v>23738280.75</v>
      </c>
    </row>
    <row r="821" spans="1:12" hidden="1">
      <c r="A821" s="68">
        <v>1845</v>
      </c>
      <c r="B821" s="68">
        <v>1</v>
      </c>
      <c r="F821" s="78">
        <v>0</v>
      </c>
      <c r="G821" s="78">
        <v>0</v>
      </c>
      <c r="H821" s="78">
        <v>0</v>
      </c>
      <c r="I821" s="78">
        <v>0</v>
      </c>
      <c r="J821" s="78">
        <v>0</v>
      </c>
      <c r="K821" s="78">
        <f t="shared" si="12"/>
        <v>0</v>
      </c>
      <c r="L821" s="78">
        <f t="shared" si="12"/>
        <v>0</v>
      </c>
    </row>
    <row r="822" spans="1:12" hidden="1">
      <c r="A822" s="68">
        <v>1845</v>
      </c>
      <c r="B822" s="68">
        <v>2</v>
      </c>
      <c r="F822" s="78">
        <v>0</v>
      </c>
      <c r="G822" s="78">
        <v>0</v>
      </c>
      <c r="H822" s="78">
        <v>0</v>
      </c>
      <c r="I822" s="78">
        <v>0</v>
      </c>
      <c r="J822" s="78">
        <v>0</v>
      </c>
      <c r="K822" s="78">
        <f t="shared" si="12"/>
        <v>0</v>
      </c>
      <c r="L822" s="78">
        <f t="shared" si="12"/>
        <v>0</v>
      </c>
    </row>
    <row r="823" spans="1:12" hidden="1">
      <c r="A823" s="68">
        <v>1845</v>
      </c>
      <c r="B823" s="68">
        <v>3</v>
      </c>
      <c r="F823" s="78">
        <v>15089932.32</v>
      </c>
      <c r="G823" s="78">
        <v>1192599.94</v>
      </c>
      <c r="H823" s="78">
        <v>0</v>
      </c>
      <c r="I823" s="78">
        <v>16282532.27</v>
      </c>
      <c r="J823" s="78">
        <v>17773075.57</v>
      </c>
      <c r="K823" s="78">
        <f t="shared" si="12"/>
        <v>16282532.27</v>
      </c>
      <c r="L823" s="78">
        <f t="shared" si="12"/>
        <v>17773075.57</v>
      </c>
    </row>
    <row r="824" spans="1:12" hidden="1">
      <c r="A824" s="68">
        <v>1845</v>
      </c>
      <c r="B824" s="68">
        <v>4</v>
      </c>
      <c r="F824" s="78">
        <v>0</v>
      </c>
      <c r="G824" s="78">
        <v>0</v>
      </c>
      <c r="H824" s="78">
        <v>0</v>
      </c>
      <c r="I824" s="78">
        <v>0</v>
      </c>
      <c r="J824" s="78">
        <v>0</v>
      </c>
      <c r="K824" s="78">
        <f t="shared" si="12"/>
        <v>0</v>
      </c>
      <c r="L824" s="78">
        <f t="shared" si="12"/>
        <v>0</v>
      </c>
    </row>
    <row r="825" spans="1:12" hidden="1">
      <c r="A825" s="68">
        <v>1845</v>
      </c>
      <c r="B825" s="68">
        <v>5</v>
      </c>
      <c r="F825" s="78">
        <v>0</v>
      </c>
      <c r="G825" s="78">
        <v>0</v>
      </c>
      <c r="H825" s="78">
        <v>0</v>
      </c>
      <c r="I825" s="78">
        <v>0</v>
      </c>
      <c r="J825" s="78">
        <v>0</v>
      </c>
      <c r="K825" s="78">
        <f t="shared" si="12"/>
        <v>0</v>
      </c>
      <c r="L825" s="78">
        <f t="shared" si="12"/>
        <v>0</v>
      </c>
    </row>
    <row r="826" spans="1:12" hidden="1">
      <c r="A826" s="68">
        <v>1845</v>
      </c>
      <c r="B826" s="68">
        <v>6</v>
      </c>
      <c r="F826" s="78">
        <v>14997199.550000001</v>
      </c>
      <c r="G826" s="78">
        <v>906356.45</v>
      </c>
      <c r="H826" s="78">
        <v>0</v>
      </c>
      <c r="I826" s="78">
        <v>15903556</v>
      </c>
      <c r="J826" s="78">
        <v>17086438.690000001</v>
      </c>
      <c r="K826" s="78">
        <f t="shared" si="12"/>
        <v>15903556</v>
      </c>
      <c r="L826" s="78">
        <f t="shared" si="12"/>
        <v>17086438.690000001</v>
      </c>
    </row>
    <row r="827" spans="1:12" hidden="1">
      <c r="A827" s="68">
        <v>1845</v>
      </c>
      <c r="B827" s="68">
        <v>7</v>
      </c>
      <c r="F827" s="78">
        <v>0</v>
      </c>
      <c r="G827" s="78">
        <v>0</v>
      </c>
      <c r="H827" s="78">
        <v>0</v>
      </c>
      <c r="I827" s="78">
        <v>0</v>
      </c>
      <c r="J827" s="78">
        <v>0</v>
      </c>
      <c r="K827" s="78">
        <f t="shared" si="12"/>
        <v>0</v>
      </c>
      <c r="L827" s="78">
        <f t="shared" si="12"/>
        <v>0</v>
      </c>
    </row>
    <row r="828" spans="1:12" hidden="1">
      <c r="A828" s="68">
        <v>1845</v>
      </c>
      <c r="B828" s="68">
        <v>8</v>
      </c>
      <c r="F828" s="78">
        <v>0</v>
      </c>
      <c r="G828" s="78">
        <v>0</v>
      </c>
      <c r="H828" s="78">
        <v>0</v>
      </c>
      <c r="I828" s="78">
        <v>0</v>
      </c>
      <c r="J828" s="78">
        <v>0</v>
      </c>
      <c r="K828" s="78">
        <f t="shared" si="12"/>
        <v>0</v>
      </c>
      <c r="L828" s="78">
        <f t="shared" si="12"/>
        <v>0</v>
      </c>
    </row>
    <row r="829" spans="1:12" hidden="1">
      <c r="A829" s="68">
        <v>1845</v>
      </c>
      <c r="B829" s="68">
        <v>9</v>
      </c>
      <c r="F829" s="78">
        <v>14977417.380000001</v>
      </c>
      <c r="G829" s="78">
        <v>785928.05</v>
      </c>
      <c r="H829" s="78">
        <v>0</v>
      </c>
      <c r="I829" s="78">
        <v>15763345.43</v>
      </c>
      <c r="J829" s="78">
        <v>16879299.829999998</v>
      </c>
      <c r="K829" s="78">
        <f t="shared" si="12"/>
        <v>15763345.43</v>
      </c>
      <c r="L829" s="78">
        <f t="shared" si="12"/>
        <v>16879299.829999998</v>
      </c>
    </row>
    <row r="830" spans="1:12" hidden="1">
      <c r="A830" s="68">
        <v>1845</v>
      </c>
      <c r="B830" s="68">
        <v>10</v>
      </c>
      <c r="F830" s="78">
        <v>0</v>
      </c>
      <c r="G830" s="78">
        <v>0</v>
      </c>
      <c r="H830" s="78">
        <v>0</v>
      </c>
      <c r="I830" s="78">
        <v>0</v>
      </c>
      <c r="J830" s="78">
        <v>0</v>
      </c>
      <c r="K830" s="78">
        <f t="shared" si="12"/>
        <v>0</v>
      </c>
      <c r="L830" s="78">
        <f t="shared" si="12"/>
        <v>0</v>
      </c>
    </row>
    <row r="831" spans="1:12" hidden="1">
      <c r="A831" s="68">
        <v>1845</v>
      </c>
      <c r="B831" s="68">
        <v>11</v>
      </c>
      <c r="F831" s="78">
        <v>0</v>
      </c>
      <c r="G831" s="78">
        <v>0</v>
      </c>
      <c r="H831" s="78">
        <v>0</v>
      </c>
      <c r="I831" s="78">
        <v>0</v>
      </c>
      <c r="J831" s="78">
        <v>0</v>
      </c>
      <c r="K831" s="78">
        <f t="shared" si="12"/>
        <v>0</v>
      </c>
      <c r="L831" s="78">
        <f t="shared" si="12"/>
        <v>0</v>
      </c>
    </row>
    <row r="832" spans="1:12" hidden="1">
      <c r="A832" s="68">
        <v>1845</v>
      </c>
      <c r="B832" s="68">
        <v>12</v>
      </c>
      <c r="F832" s="78">
        <v>14959117.380000001</v>
      </c>
      <c r="G832" s="78">
        <v>704666.51</v>
      </c>
      <c r="H832" s="78">
        <v>0</v>
      </c>
      <c r="I832" s="78">
        <v>15663783.890000001</v>
      </c>
      <c r="J832" s="78">
        <v>15925013.67</v>
      </c>
      <c r="K832" s="78">
        <f t="shared" si="12"/>
        <v>15663783.890000001</v>
      </c>
      <c r="L832" s="78">
        <f t="shared" si="12"/>
        <v>15925013.67</v>
      </c>
    </row>
    <row r="833" spans="1:12" hidden="1">
      <c r="A833" s="68">
        <v>1846</v>
      </c>
      <c r="B833" s="68">
        <v>1</v>
      </c>
      <c r="F833" s="78">
        <v>0</v>
      </c>
      <c r="G833" s="78">
        <v>0</v>
      </c>
      <c r="H833" s="78">
        <v>0</v>
      </c>
      <c r="I833" s="78">
        <v>0</v>
      </c>
      <c r="J833" s="78">
        <v>0</v>
      </c>
      <c r="K833" s="78">
        <f t="shared" si="12"/>
        <v>0</v>
      </c>
      <c r="L833" s="78">
        <f t="shared" si="12"/>
        <v>0</v>
      </c>
    </row>
    <row r="834" spans="1:12" hidden="1">
      <c r="A834" s="68">
        <v>1846</v>
      </c>
      <c r="B834" s="68">
        <v>2</v>
      </c>
      <c r="F834" s="78">
        <v>0</v>
      </c>
      <c r="G834" s="78">
        <v>0</v>
      </c>
      <c r="H834" s="78">
        <v>0</v>
      </c>
      <c r="I834" s="78">
        <v>0</v>
      </c>
      <c r="J834" s="78">
        <v>0</v>
      </c>
      <c r="K834" s="78">
        <f t="shared" si="12"/>
        <v>0</v>
      </c>
      <c r="L834" s="78">
        <f t="shared" si="12"/>
        <v>0</v>
      </c>
    </row>
    <row r="835" spans="1:12" hidden="1">
      <c r="A835" s="68">
        <v>1846</v>
      </c>
      <c r="B835" s="68">
        <v>3</v>
      </c>
      <c r="F835" s="78">
        <v>14959117.380000001</v>
      </c>
      <c r="G835" s="78">
        <v>631559.4</v>
      </c>
      <c r="H835" s="78">
        <v>0</v>
      </c>
      <c r="I835" s="78">
        <v>15590676.779999999</v>
      </c>
      <c r="J835" s="78">
        <v>16425065.380000001</v>
      </c>
      <c r="K835" s="78">
        <f t="shared" si="12"/>
        <v>15590676.779999999</v>
      </c>
      <c r="L835" s="78">
        <f t="shared" si="12"/>
        <v>16425065.380000001</v>
      </c>
    </row>
    <row r="836" spans="1:12" hidden="1">
      <c r="A836" s="68">
        <v>1846</v>
      </c>
      <c r="B836" s="68">
        <v>4</v>
      </c>
      <c r="F836" s="78">
        <v>0</v>
      </c>
      <c r="G836" s="78">
        <v>0</v>
      </c>
      <c r="H836" s="78">
        <v>0</v>
      </c>
      <c r="I836" s="78">
        <v>0</v>
      </c>
      <c r="J836" s="78">
        <v>0</v>
      </c>
      <c r="K836" s="78">
        <f t="shared" ref="K836:L899" si="13">+I836</f>
        <v>0</v>
      </c>
      <c r="L836" s="78">
        <f t="shared" si="13"/>
        <v>0</v>
      </c>
    </row>
    <row r="837" spans="1:12" hidden="1">
      <c r="A837" s="68">
        <v>1846</v>
      </c>
      <c r="B837" s="68">
        <v>5</v>
      </c>
      <c r="F837" s="78">
        <v>0</v>
      </c>
      <c r="G837" s="78">
        <v>0</v>
      </c>
      <c r="H837" s="78">
        <v>0</v>
      </c>
      <c r="I837" s="78">
        <v>0</v>
      </c>
      <c r="J837" s="78">
        <v>0</v>
      </c>
      <c r="K837" s="78">
        <f t="shared" si="13"/>
        <v>0</v>
      </c>
      <c r="L837" s="78">
        <f t="shared" si="13"/>
        <v>0</v>
      </c>
    </row>
    <row r="838" spans="1:12" hidden="1">
      <c r="A838" s="68">
        <v>1846</v>
      </c>
      <c r="B838" s="68">
        <v>6</v>
      </c>
      <c r="F838" s="78">
        <v>14951117.380000001</v>
      </c>
      <c r="G838" s="78">
        <v>577338.57999999996</v>
      </c>
      <c r="H838" s="78">
        <v>0</v>
      </c>
      <c r="I838" s="78">
        <v>15528455.960000001</v>
      </c>
      <c r="J838" s="78">
        <v>15862211.4</v>
      </c>
      <c r="K838" s="78">
        <f t="shared" si="13"/>
        <v>15528455.960000001</v>
      </c>
      <c r="L838" s="78">
        <f t="shared" si="13"/>
        <v>15862211.4</v>
      </c>
    </row>
    <row r="839" spans="1:12" hidden="1">
      <c r="A839" s="68">
        <v>1846</v>
      </c>
      <c r="B839" s="68">
        <v>7</v>
      </c>
      <c r="F839" s="78">
        <v>0</v>
      </c>
      <c r="G839" s="78">
        <v>0</v>
      </c>
      <c r="H839" s="78">
        <v>0</v>
      </c>
      <c r="I839" s="78">
        <v>0</v>
      </c>
      <c r="J839" s="78">
        <v>0</v>
      </c>
      <c r="K839" s="78">
        <f t="shared" si="13"/>
        <v>0</v>
      </c>
      <c r="L839" s="78">
        <f t="shared" si="13"/>
        <v>0</v>
      </c>
    </row>
    <row r="840" spans="1:12" hidden="1">
      <c r="A840" s="68">
        <v>1846</v>
      </c>
      <c r="B840" s="68">
        <v>8</v>
      </c>
      <c r="F840" s="78">
        <v>0</v>
      </c>
      <c r="G840" s="78">
        <v>0</v>
      </c>
      <c r="H840" s="78">
        <v>0</v>
      </c>
      <c r="I840" s="78">
        <v>0</v>
      </c>
      <c r="J840" s="78">
        <v>0</v>
      </c>
      <c r="K840" s="78">
        <f t="shared" si="13"/>
        <v>0</v>
      </c>
      <c r="L840" s="78">
        <f t="shared" si="13"/>
        <v>0</v>
      </c>
    </row>
    <row r="841" spans="1:12" hidden="1">
      <c r="A841" s="68">
        <v>1846</v>
      </c>
      <c r="B841" s="68">
        <v>9</v>
      </c>
      <c r="F841" s="78">
        <v>17095723.969999999</v>
      </c>
      <c r="G841" s="78">
        <v>502869.35</v>
      </c>
      <c r="H841" s="78">
        <v>0</v>
      </c>
      <c r="I841" s="78">
        <v>17598593.32</v>
      </c>
      <c r="J841" s="78">
        <v>17875890.690000001</v>
      </c>
      <c r="K841" s="78">
        <f t="shared" si="13"/>
        <v>17598593.32</v>
      </c>
      <c r="L841" s="78">
        <f t="shared" si="13"/>
        <v>17875890.690000001</v>
      </c>
    </row>
    <row r="842" spans="1:12" hidden="1">
      <c r="A842" s="68">
        <v>1846</v>
      </c>
      <c r="B842" s="68">
        <v>10</v>
      </c>
      <c r="F842" s="78">
        <v>0</v>
      </c>
      <c r="G842" s="78">
        <v>0</v>
      </c>
      <c r="H842" s="78">
        <v>0</v>
      </c>
      <c r="I842" s="78">
        <v>0</v>
      </c>
      <c r="J842" s="78">
        <v>0</v>
      </c>
      <c r="K842" s="78">
        <f t="shared" si="13"/>
        <v>0</v>
      </c>
      <c r="L842" s="78">
        <f t="shared" si="13"/>
        <v>0</v>
      </c>
    </row>
    <row r="843" spans="1:12" hidden="1">
      <c r="A843" s="68">
        <v>1846</v>
      </c>
      <c r="B843" s="68">
        <v>11</v>
      </c>
      <c r="F843" s="78">
        <v>0</v>
      </c>
      <c r="G843" s="78">
        <v>0</v>
      </c>
      <c r="H843" s="78">
        <v>0</v>
      </c>
      <c r="I843" s="78">
        <v>0</v>
      </c>
      <c r="J843" s="78">
        <v>0</v>
      </c>
      <c r="K843" s="78">
        <f t="shared" si="13"/>
        <v>0</v>
      </c>
      <c r="L843" s="78">
        <f t="shared" si="13"/>
        <v>0</v>
      </c>
    </row>
    <row r="844" spans="1:12" hidden="1">
      <c r="A844" s="68">
        <v>1846</v>
      </c>
      <c r="B844" s="68">
        <v>12</v>
      </c>
      <c r="F844" s="78">
        <v>23610743.370000001</v>
      </c>
      <c r="G844" s="78">
        <v>443792.25</v>
      </c>
      <c r="H844" s="78">
        <v>0</v>
      </c>
      <c r="I844" s="78">
        <v>24054535.609999999</v>
      </c>
      <c r="J844" s="78">
        <v>23479257.870000001</v>
      </c>
      <c r="K844" s="78">
        <f t="shared" si="13"/>
        <v>24054535.609999999</v>
      </c>
      <c r="L844" s="78">
        <f t="shared" si="13"/>
        <v>23479257.870000001</v>
      </c>
    </row>
    <row r="845" spans="1:12" hidden="1">
      <c r="A845" s="68">
        <v>1847</v>
      </c>
      <c r="B845" s="68">
        <v>1</v>
      </c>
      <c r="F845" s="78">
        <v>0</v>
      </c>
      <c r="G845" s="78">
        <v>0</v>
      </c>
      <c r="H845" s="78">
        <v>0</v>
      </c>
      <c r="I845" s="78">
        <v>0</v>
      </c>
      <c r="J845" s="78">
        <v>0</v>
      </c>
      <c r="K845" s="78">
        <f t="shared" si="13"/>
        <v>0</v>
      </c>
      <c r="L845" s="78">
        <f t="shared" si="13"/>
        <v>0</v>
      </c>
    </row>
    <row r="846" spans="1:12" hidden="1">
      <c r="A846" s="68">
        <v>1847</v>
      </c>
      <c r="B846" s="68">
        <v>2</v>
      </c>
      <c r="F846" s="78">
        <v>0</v>
      </c>
      <c r="G846" s="78">
        <v>0</v>
      </c>
      <c r="H846" s="78">
        <v>0</v>
      </c>
      <c r="I846" s="78">
        <v>0</v>
      </c>
      <c r="J846" s="78">
        <v>0</v>
      </c>
      <c r="K846" s="78">
        <f t="shared" si="13"/>
        <v>0</v>
      </c>
      <c r="L846" s="78">
        <f t="shared" si="13"/>
        <v>0</v>
      </c>
    </row>
    <row r="847" spans="1:12" hidden="1">
      <c r="A847" s="68">
        <v>1847</v>
      </c>
      <c r="B847" s="68">
        <v>3</v>
      </c>
      <c r="F847" s="78">
        <v>28864616.02</v>
      </c>
      <c r="G847" s="78">
        <v>394791.89</v>
      </c>
      <c r="H847" s="78">
        <v>0</v>
      </c>
      <c r="I847" s="78">
        <v>29259407.91</v>
      </c>
      <c r="J847" s="78">
        <v>29143496.649999999</v>
      </c>
      <c r="K847" s="78">
        <f t="shared" si="13"/>
        <v>29259407.91</v>
      </c>
      <c r="L847" s="78">
        <f t="shared" si="13"/>
        <v>29143496.649999999</v>
      </c>
    </row>
    <row r="848" spans="1:12" hidden="1">
      <c r="A848" s="68">
        <v>1847</v>
      </c>
      <c r="B848" s="68">
        <v>4</v>
      </c>
      <c r="F848" s="78">
        <v>0</v>
      </c>
      <c r="G848" s="78">
        <v>0</v>
      </c>
      <c r="H848" s="78">
        <v>0</v>
      </c>
      <c r="I848" s="78">
        <v>0</v>
      </c>
      <c r="J848" s="78">
        <v>0</v>
      </c>
      <c r="K848" s="78">
        <f t="shared" si="13"/>
        <v>0</v>
      </c>
      <c r="L848" s="78">
        <f t="shared" si="13"/>
        <v>0</v>
      </c>
    </row>
    <row r="849" spans="1:12" hidden="1">
      <c r="A849" s="68">
        <v>1847</v>
      </c>
      <c r="B849" s="68">
        <v>5</v>
      </c>
      <c r="F849" s="78">
        <v>0</v>
      </c>
      <c r="G849" s="78">
        <v>0</v>
      </c>
      <c r="H849" s="78">
        <v>0</v>
      </c>
      <c r="I849" s="78">
        <v>0</v>
      </c>
      <c r="J849" s="78">
        <v>0</v>
      </c>
      <c r="K849" s="78">
        <f t="shared" si="13"/>
        <v>0</v>
      </c>
      <c r="L849" s="78">
        <f t="shared" si="13"/>
        <v>0</v>
      </c>
    </row>
    <row r="850" spans="1:12" hidden="1">
      <c r="A850" s="68">
        <v>1847</v>
      </c>
      <c r="B850" s="68">
        <v>6</v>
      </c>
      <c r="F850" s="78">
        <v>38770021.189999998</v>
      </c>
      <c r="G850" s="78">
        <v>368460.79</v>
      </c>
      <c r="H850" s="78">
        <v>0</v>
      </c>
      <c r="I850" s="78">
        <v>39138481.979999997</v>
      </c>
      <c r="J850" s="78">
        <v>39751496.920000002</v>
      </c>
      <c r="K850" s="78">
        <f t="shared" si="13"/>
        <v>39138481.979999997</v>
      </c>
      <c r="L850" s="78">
        <f t="shared" si="13"/>
        <v>39751496.920000002</v>
      </c>
    </row>
    <row r="851" spans="1:12" hidden="1">
      <c r="A851" s="68">
        <v>1847</v>
      </c>
      <c r="B851" s="68">
        <v>7</v>
      </c>
      <c r="F851" s="78">
        <v>0</v>
      </c>
      <c r="G851" s="78">
        <v>0</v>
      </c>
      <c r="H851" s="78">
        <v>0</v>
      </c>
      <c r="I851" s="78">
        <v>0</v>
      </c>
      <c r="J851" s="78">
        <v>0</v>
      </c>
      <c r="K851" s="78">
        <f t="shared" si="13"/>
        <v>0</v>
      </c>
      <c r="L851" s="78">
        <f t="shared" si="13"/>
        <v>0</v>
      </c>
    </row>
    <row r="852" spans="1:12" hidden="1">
      <c r="A852" s="68">
        <v>1847</v>
      </c>
      <c r="B852" s="68">
        <v>8</v>
      </c>
      <c r="F852" s="78">
        <v>0</v>
      </c>
      <c r="G852" s="78">
        <v>0</v>
      </c>
      <c r="H852" s="78">
        <v>0</v>
      </c>
      <c r="I852" s="78">
        <v>0</v>
      </c>
      <c r="J852" s="78">
        <v>0</v>
      </c>
      <c r="K852" s="78">
        <f t="shared" si="13"/>
        <v>0</v>
      </c>
      <c r="L852" s="78">
        <f t="shared" si="13"/>
        <v>0</v>
      </c>
    </row>
    <row r="853" spans="1:12" hidden="1">
      <c r="A853" s="68">
        <v>1847</v>
      </c>
      <c r="B853" s="68">
        <v>9</v>
      </c>
      <c r="F853" s="78">
        <v>43483186.57</v>
      </c>
      <c r="G853" s="78">
        <v>331879.36</v>
      </c>
      <c r="H853" s="78">
        <v>0</v>
      </c>
      <c r="I853" s="78">
        <v>43815065.93</v>
      </c>
      <c r="J853" s="78">
        <v>44737070.689999998</v>
      </c>
      <c r="K853" s="78">
        <f t="shared" si="13"/>
        <v>43815065.93</v>
      </c>
      <c r="L853" s="78">
        <f t="shared" si="13"/>
        <v>44737070.689999998</v>
      </c>
    </row>
    <row r="854" spans="1:12" hidden="1">
      <c r="A854" s="68">
        <v>1847</v>
      </c>
      <c r="B854" s="68">
        <v>10</v>
      </c>
      <c r="F854" s="78">
        <v>0</v>
      </c>
      <c r="G854" s="78">
        <v>0</v>
      </c>
      <c r="H854" s="78">
        <v>0</v>
      </c>
      <c r="I854" s="78">
        <v>0</v>
      </c>
      <c r="J854" s="78">
        <v>0</v>
      </c>
      <c r="K854" s="78">
        <f t="shared" si="13"/>
        <v>0</v>
      </c>
      <c r="L854" s="78">
        <f t="shared" si="13"/>
        <v>0</v>
      </c>
    </row>
    <row r="855" spans="1:12" hidden="1">
      <c r="A855" s="68">
        <v>1847</v>
      </c>
      <c r="B855" s="68">
        <v>11</v>
      </c>
      <c r="F855" s="78">
        <v>0</v>
      </c>
      <c r="G855" s="78">
        <v>0</v>
      </c>
      <c r="H855" s="78">
        <v>0</v>
      </c>
      <c r="I855" s="78">
        <v>0</v>
      </c>
      <c r="J855" s="78">
        <v>0</v>
      </c>
      <c r="K855" s="78">
        <f t="shared" si="13"/>
        <v>0</v>
      </c>
      <c r="L855" s="78">
        <f t="shared" si="13"/>
        <v>0</v>
      </c>
    </row>
    <row r="856" spans="1:12" hidden="1">
      <c r="A856" s="68">
        <v>1847</v>
      </c>
      <c r="B856" s="68">
        <v>12</v>
      </c>
      <c r="F856" s="78">
        <v>44884147.030000001</v>
      </c>
      <c r="G856" s="78">
        <v>301687.99</v>
      </c>
      <c r="H856" s="78">
        <v>0</v>
      </c>
      <c r="I856" s="78">
        <v>45185835.020000003</v>
      </c>
      <c r="J856" s="78">
        <v>45009979.82</v>
      </c>
      <c r="K856" s="78">
        <f t="shared" si="13"/>
        <v>45185835.020000003</v>
      </c>
      <c r="L856" s="78">
        <f t="shared" si="13"/>
        <v>45009979.82</v>
      </c>
    </row>
    <row r="857" spans="1:12" hidden="1">
      <c r="A857" s="68">
        <v>1848</v>
      </c>
      <c r="B857" s="68">
        <v>1</v>
      </c>
      <c r="F857" s="78">
        <v>0</v>
      </c>
      <c r="G857" s="78">
        <v>0</v>
      </c>
      <c r="H857" s="78">
        <v>0</v>
      </c>
      <c r="I857" s="78">
        <v>0</v>
      </c>
      <c r="J857" s="78">
        <v>0</v>
      </c>
      <c r="K857" s="78">
        <f t="shared" si="13"/>
        <v>0</v>
      </c>
      <c r="L857" s="78">
        <f t="shared" si="13"/>
        <v>0</v>
      </c>
    </row>
    <row r="858" spans="1:12" hidden="1">
      <c r="A858" s="68">
        <v>1848</v>
      </c>
      <c r="B858" s="68">
        <v>2</v>
      </c>
      <c r="F858" s="78">
        <v>0</v>
      </c>
      <c r="G858" s="78">
        <v>0</v>
      </c>
      <c r="H858" s="78">
        <v>0</v>
      </c>
      <c r="I858" s="78">
        <v>0</v>
      </c>
      <c r="J858" s="78">
        <v>0</v>
      </c>
      <c r="K858" s="78">
        <f t="shared" si="13"/>
        <v>0</v>
      </c>
      <c r="L858" s="78">
        <f t="shared" si="13"/>
        <v>0</v>
      </c>
    </row>
    <row r="859" spans="1:12" hidden="1">
      <c r="A859" s="68">
        <v>1848</v>
      </c>
      <c r="B859" s="68">
        <v>3</v>
      </c>
      <c r="F859" s="78">
        <v>44092700.909999996</v>
      </c>
      <c r="G859" s="78">
        <v>284971.82</v>
      </c>
      <c r="H859" s="78">
        <v>0</v>
      </c>
      <c r="I859" s="78">
        <v>44377672.729999997</v>
      </c>
      <c r="J859" s="78">
        <v>44387144.229999997</v>
      </c>
      <c r="K859" s="78">
        <f t="shared" si="13"/>
        <v>44377672.729999997</v>
      </c>
      <c r="L859" s="78">
        <f t="shared" si="13"/>
        <v>44387144.229999997</v>
      </c>
    </row>
    <row r="860" spans="1:12" hidden="1">
      <c r="A860" s="68">
        <v>1848</v>
      </c>
      <c r="B860" s="68">
        <v>4</v>
      </c>
      <c r="F860" s="78">
        <v>0</v>
      </c>
      <c r="G860" s="78">
        <v>0</v>
      </c>
      <c r="H860" s="78">
        <v>0</v>
      </c>
      <c r="I860" s="78">
        <v>0</v>
      </c>
      <c r="J860" s="78">
        <v>0</v>
      </c>
      <c r="K860" s="78">
        <f t="shared" si="13"/>
        <v>0</v>
      </c>
      <c r="L860" s="78">
        <f t="shared" si="13"/>
        <v>0</v>
      </c>
    </row>
    <row r="861" spans="1:12" hidden="1">
      <c r="A861" s="68">
        <v>1848</v>
      </c>
      <c r="B861" s="68">
        <v>5</v>
      </c>
      <c r="F861" s="78">
        <v>0</v>
      </c>
      <c r="G861" s="78">
        <v>0</v>
      </c>
      <c r="H861" s="78">
        <v>0</v>
      </c>
      <c r="I861" s="78">
        <v>0</v>
      </c>
      <c r="J861" s="78">
        <v>0</v>
      </c>
      <c r="K861" s="78">
        <f t="shared" si="13"/>
        <v>0</v>
      </c>
      <c r="L861" s="78">
        <f t="shared" si="13"/>
        <v>0</v>
      </c>
    </row>
    <row r="862" spans="1:12" hidden="1">
      <c r="A862" s="68">
        <v>1848</v>
      </c>
      <c r="B862" s="68">
        <v>6</v>
      </c>
      <c r="F862" s="78">
        <v>46877615.75</v>
      </c>
      <c r="G862" s="78">
        <v>628288.25</v>
      </c>
      <c r="H862" s="78">
        <v>0</v>
      </c>
      <c r="I862" s="78">
        <v>47505904</v>
      </c>
      <c r="J862" s="78">
        <v>48038397.869999997</v>
      </c>
      <c r="K862" s="78">
        <f t="shared" si="13"/>
        <v>47505904</v>
      </c>
      <c r="L862" s="78">
        <f t="shared" si="13"/>
        <v>48038397.869999997</v>
      </c>
    </row>
    <row r="863" spans="1:12" hidden="1">
      <c r="A863" s="68">
        <v>1848</v>
      </c>
      <c r="B863" s="68">
        <v>7</v>
      </c>
      <c r="F863" s="78">
        <v>0</v>
      </c>
      <c r="G863" s="78">
        <v>0</v>
      </c>
      <c r="H863" s="78">
        <v>0</v>
      </c>
      <c r="I863" s="78">
        <v>0</v>
      </c>
      <c r="J863" s="78">
        <v>0</v>
      </c>
      <c r="K863" s="78">
        <f t="shared" si="13"/>
        <v>0</v>
      </c>
      <c r="L863" s="78">
        <f t="shared" si="13"/>
        <v>0</v>
      </c>
    </row>
    <row r="864" spans="1:12" hidden="1">
      <c r="A864" s="68">
        <v>1848</v>
      </c>
      <c r="B864" s="68">
        <v>8</v>
      </c>
      <c r="F864" s="78">
        <v>0</v>
      </c>
      <c r="G864" s="78">
        <v>0</v>
      </c>
      <c r="H864" s="78">
        <v>0</v>
      </c>
      <c r="I864" s="78">
        <v>0</v>
      </c>
      <c r="J864" s="78">
        <v>0</v>
      </c>
      <c r="K864" s="78">
        <f t="shared" si="13"/>
        <v>0</v>
      </c>
      <c r="L864" s="78">
        <f t="shared" si="13"/>
        <v>0</v>
      </c>
    </row>
    <row r="865" spans="1:12" hidden="1">
      <c r="A865" s="68">
        <v>1848</v>
      </c>
      <c r="B865" s="68">
        <v>9</v>
      </c>
      <c r="F865" s="78">
        <v>53868815.75</v>
      </c>
      <c r="G865" s="78">
        <v>510924.82</v>
      </c>
      <c r="H865" s="78">
        <v>0</v>
      </c>
      <c r="I865" s="78">
        <v>54379740.57</v>
      </c>
      <c r="J865" s="78">
        <v>55014670.109999999</v>
      </c>
      <c r="K865" s="78">
        <f t="shared" si="13"/>
        <v>54379740.57</v>
      </c>
      <c r="L865" s="78">
        <f t="shared" si="13"/>
        <v>55014670.109999999</v>
      </c>
    </row>
    <row r="866" spans="1:12" hidden="1">
      <c r="A866" s="68">
        <v>1848</v>
      </c>
      <c r="B866" s="68">
        <v>10</v>
      </c>
      <c r="F866" s="78">
        <v>0</v>
      </c>
      <c r="G866" s="78">
        <v>0</v>
      </c>
      <c r="H866" s="78">
        <v>0</v>
      </c>
      <c r="I866" s="78">
        <v>0</v>
      </c>
      <c r="J866" s="78">
        <v>0</v>
      </c>
      <c r="K866" s="78">
        <f t="shared" si="13"/>
        <v>0</v>
      </c>
      <c r="L866" s="78">
        <f t="shared" si="13"/>
        <v>0</v>
      </c>
    </row>
    <row r="867" spans="1:12" hidden="1">
      <c r="A867" s="68">
        <v>1848</v>
      </c>
      <c r="B867" s="68">
        <v>11</v>
      </c>
      <c r="F867" s="78">
        <v>0</v>
      </c>
      <c r="G867" s="78">
        <v>0</v>
      </c>
      <c r="H867" s="78">
        <v>0</v>
      </c>
      <c r="I867" s="78">
        <v>0</v>
      </c>
      <c r="J867" s="78">
        <v>0</v>
      </c>
      <c r="K867" s="78">
        <f t="shared" si="13"/>
        <v>0</v>
      </c>
      <c r="L867" s="78">
        <f t="shared" si="13"/>
        <v>0</v>
      </c>
    </row>
    <row r="868" spans="1:12" hidden="1">
      <c r="A868" s="68">
        <v>1848</v>
      </c>
      <c r="B868" s="68">
        <v>12</v>
      </c>
      <c r="F868" s="78">
        <v>59153140.75</v>
      </c>
      <c r="G868" s="78">
        <v>457025.93</v>
      </c>
      <c r="H868" s="78">
        <v>0</v>
      </c>
      <c r="I868" s="78">
        <v>59610166.670000002</v>
      </c>
      <c r="J868" s="78">
        <v>61271835.780000001</v>
      </c>
      <c r="K868" s="78">
        <f t="shared" si="13"/>
        <v>59610166.670000002</v>
      </c>
      <c r="L868" s="78">
        <f t="shared" si="13"/>
        <v>61271835.780000001</v>
      </c>
    </row>
    <row r="869" spans="1:12" hidden="1">
      <c r="A869" s="68">
        <v>1849</v>
      </c>
      <c r="B869" s="68">
        <v>1</v>
      </c>
      <c r="F869" s="78">
        <v>0</v>
      </c>
      <c r="G869" s="78">
        <v>0</v>
      </c>
      <c r="H869" s="78">
        <v>0</v>
      </c>
      <c r="I869" s="78">
        <v>0</v>
      </c>
      <c r="J869" s="78">
        <v>0</v>
      </c>
      <c r="K869" s="78">
        <f t="shared" si="13"/>
        <v>0</v>
      </c>
      <c r="L869" s="78">
        <f t="shared" si="13"/>
        <v>0</v>
      </c>
    </row>
    <row r="870" spans="1:12" hidden="1">
      <c r="A870" s="68">
        <v>1849</v>
      </c>
      <c r="B870" s="68">
        <v>2</v>
      </c>
      <c r="F870" s="78">
        <v>0</v>
      </c>
      <c r="G870" s="78">
        <v>0</v>
      </c>
      <c r="H870" s="78">
        <v>0</v>
      </c>
      <c r="I870" s="78">
        <v>0</v>
      </c>
      <c r="J870" s="78">
        <v>0</v>
      </c>
      <c r="K870" s="78">
        <f t="shared" si="13"/>
        <v>0</v>
      </c>
      <c r="L870" s="78">
        <f t="shared" si="13"/>
        <v>0</v>
      </c>
    </row>
    <row r="871" spans="1:12" hidden="1">
      <c r="A871" s="68">
        <v>1849</v>
      </c>
      <c r="B871" s="68">
        <v>3</v>
      </c>
      <c r="F871" s="78">
        <v>54870615.75</v>
      </c>
      <c r="G871" s="78">
        <v>7089695.0899999999</v>
      </c>
      <c r="H871" s="78">
        <v>0</v>
      </c>
      <c r="I871" s="78">
        <v>61960310.840000004</v>
      </c>
      <c r="J871" s="78">
        <v>65074040.590000004</v>
      </c>
      <c r="K871" s="78">
        <f t="shared" si="13"/>
        <v>61960310.840000004</v>
      </c>
      <c r="L871" s="78">
        <f t="shared" si="13"/>
        <v>65074040.590000004</v>
      </c>
    </row>
    <row r="872" spans="1:12" hidden="1">
      <c r="A872" s="68">
        <v>1849</v>
      </c>
      <c r="B872" s="68">
        <v>4</v>
      </c>
      <c r="F872" s="78">
        <v>0</v>
      </c>
      <c r="G872" s="78">
        <v>0</v>
      </c>
      <c r="H872" s="78">
        <v>0</v>
      </c>
      <c r="I872" s="78">
        <v>0</v>
      </c>
      <c r="J872" s="78">
        <v>0</v>
      </c>
      <c r="K872" s="78">
        <f t="shared" si="13"/>
        <v>0</v>
      </c>
      <c r="L872" s="78">
        <f t="shared" si="13"/>
        <v>0</v>
      </c>
    </row>
    <row r="873" spans="1:12" hidden="1">
      <c r="A873" s="68">
        <v>1849</v>
      </c>
      <c r="B873" s="68">
        <v>5</v>
      </c>
      <c r="F873" s="78">
        <v>0</v>
      </c>
      <c r="G873" s="78">
        <v>0</v>
      </c>
      <c r="H873" s="78">
        <v>0</v>
      </c>
      <c r="I873" s="78">
        <v>0</v>
      </c>
      <c r="J873" s="78">
        <v>0</v>
      </c>
      <c r="K873" s="78">
        <f t="shared" si="13"/>
        <v>0</v>
      </c>
      <c r="L873" s="78">
        <f t="shared" si="13"/>
        <v>0</v>
      </c>
    </row>
    <row r="874" spans="1:12" hidden="1">
      <c r="A874" s="68">
        <v>1849</v>
      </c>
      <c r="B874" s="68">
        <v>6</v>
      </c>
      <c r="F874" s="78">
        <v>59507915.75</v>
      </c>
      <c r="G874" s="78">
        <v>4092134.71</v>
      </c>
      <c r="H874" s="78">
        <v>0</v>
      </c>
      <c r="I874" s="78">
        <v>63600050.460000001</v>
      </c>
      <c r="J874" s="78">
        <v>69082869.359999999</v>
      </c>
      <c r="K874" s="78">
        <f t="shared" si="13"/>
        <v>63600050.460000001</v>
      </c>
      <c r="L874" s="78">
        <f t="shared" si="13"/>
        <v>69082869.359999999</v>
      </c>
    </row>
    <row r="875" spans="1:12" hidden="1">
      <c r="A875" s="68">
        <v>1849</v>
      </c>
      <c r="B875" s="68">
        <v>7</v>
      </c>
      <c r="F875" s="78">
        <v>0</v>
      </c>
      <c r="G875" s="78">
        <v>0</v>
      </c>
      <c r="H875" s="78">
        <v>0</v>
      </c>
      <c r="I875" s="78">
        <v>0</v>
      </c>
      <c r="J875" s="78">
        <v>0</v>
      </c>
      <c r="K875" s="78">
        <f t="shared" si="13"/>
        <v>0</v>
      </c>
      <c r="L875" s="78">
        <f t="shared" si="13"/>
        <v>0</v>
      </c>
    </row>
    <row r="876" spans="1:12" hidden="1">
      <c r="A876" s="68">
        <v>1849</v>
      </c>
      <c r="B876" s="68">
        <v>8</v>
      </c>
      <c r="F876" s="78">
        <v>0</v>
      </c>
      <c r="G876" s="78">
        <v>0</v>
      </c>
      <c r="H876" s="78">
        <v>0</v>
      </c>
      <c r="I876" s="78">
        <v>0</v>
      </c>
      <c r="J876" s="78">
        <v>0</v>
      </c>
      <c r="K876" s="78">
        <f t="shared" si="13"/>
        <v>0</v>
      </c>
      <c r="L876" s="78">
        <f t="shared" si="13"/>
        <v>0</v>
      </c>
    </row>
    <row r="877" spans="1:12" hidden="1">
      <c r="A877" s="68">
        <v>1849</v>
      </c>
      <c r="B877" s="68">
        <v>9</v>
      </c>
      <c r="F877" s="78">
        <v>60513340.75</v>
      </c>
      <c r="G877" s="78">
        <v>3478675.97</v>
      </c>
      <c r="H877" s="78">
        <v>0</v>
      </c>
      <c r="I877" s="78">
        <v>63992016.719999999</v>
      </c>
      <c r="J877" s="78">
        <v>67868213.640000001</v>
      </c>
      <c r="K877" s="78">
        <f t="shared" si="13"/>
        <v>63992016.719999999</v>
      </c>
      <c r="L877" s="78">
        <f t="shared" si="13"/>
        <v>67868213.640000001</v>
      </c>
    </row>
    <row r="878" spans="1:12" hidden="1">
      <c r="A878" s="68">
        <v>1849</v>
      </c>
      <c r="B878" s="68">
        <v>10</v>
      </c>
      <c r="F878" s="78">
        <v>0</v>
      </c>
      <c r="G878" s="78">
        <v>0</v>
      </c>
      <c r="H878" s="78">
        <v>0</v>
      </c>
      <c r="I878" s="78">
        <v>0</v>
      </c>
      <c r="J878" s="78">
        <v>0</v>
      </c>
      <c r="K878" s="78">
        <f t="shared" si="13"/>
        <v>0</v>
      </c>
      <c r="L878" s="78">
        <f t="shared" si="13"/>
        <v>0</v>
      </c>
    </row>
    <row r="879" spans="1:12" hidden="1">
      <c r="A879" s="68">
        <v>1849</v>
      </c>
      <c r="B879" s="68">
        <v>11</v>
      </c>
      <c r="F879" s="78">
        <v>0</v>
      </c>
      <c r="G879" s="78">
        <v>0</v>
      </c>
      <c r="H879" s="78">
        <v>0</v>
      </c>
      <c r="I879" s="78">
        <v>0</v>
      </c>
      <c r="J879" s="78">
        <v>0</v>
      </c>
      <c r="K879" s="78">
        <f t="shared" si="13"/>
        <v>0</v>
      </c>
      <c r="L879" s="78">
        <f t="shared" si="13"/>
        <v>0</v>
      </c>
    </row>
    <row r="880" spans="1:12" hidden="1">
      <c r="A880" s="68">
        <v>1849</v>
      </c>
      <c r="B880" s="68">
        <v>12</v>
      </c>
      <c r="F880" s="78">
        <v>61017440.75</v>
      </c>
      <c r="G880" s="78">
        <v>2972274.16</v>
      </c>
      <c r="H880" s="78">
        <v>0</v>
      </c>
      <c r="I880" s="78">
        <v>63989714.909999996</v>
      </c>
      <c r="J880" s="78">
        <v>67770634.040000007</v>
      </c>
      <c r="K880" s="78">
        <f t="shared" si="13"/>
        <v>63989714.909999996</v>
      </c>
      <c r="L880" s="78">
        <f t="shared" si="13"/>
        <v>67770634.040000007</v>
      </c>
    </row>
    <row r="881" spans="1:12" hidden="1">
      <c r="A881" s="68">
        <v>1850</v>
      </c>
      <c r="B881" s="68">
        <v>1</v>
      </c>
      <c r="F881" s="78">
        <v>0</v>
      </c>
      <c r="G881" s="78">
        <v>0</v>
      </c>
      <c r="H881" s="78">
        <v>0</v>
      </c>
      <c r="I881" s="78">
        <v>0</v>
      </c>
      <c r="J881" s="78">
        <v>0</v>
      </c>
      <c r="K881" s="78">
        <f t="shared" si="13"/>
        <v>0</v>
      </c>
      <c r="L881" s="78">
        <f t="shared" si="13"/>
        <v>0</v>
      </c>
    </row>
    <row r="882" spans="1:12" hidden="1">
      <c r="A882" s="68">
        <v>1850</v>
      </c>
      <c r="B882" s="68">
        <v>2</v>
      </c>
      <c r="F882" s="78">
        <v>0</v>
      </c>
      <c r="G882" s="78">
        <v>0</v>
      </c>
      <c r="H882" s="78">
        <v>0</v>
      </c>
      <c r="I882" s="78">
        <v>0</v>
      </c>
      <c r="J882" s="78">
        <v>0</v>
      </c>
      <c r="K882" s="78">
        <f t="shared" si="13"/>
        <v>0</v>
      </c>
      <c r="L882" s="78">
        <f t="shared" si="13"/>
        <v>0</v>
      </c>
    </row>
    <row r="883" spans="1:12" hidden="1">
      <c r="A883" s="68">
        <v>1850</v>
      </c>
      <c r="B883" s="68">
        <v>3</v>
      </c>
      <c r="F883" s="78">
        <v>62961840.75</v>
      </c>
      <c r="G883" s="78">
        <v>1027487.86</v>
      </c>
      <c r="H883" s="78">
        <v>0</v>
      </c>
      <c r="I883" s="78">
        <v>63989328.619999997</v>
      </c>
      <c r="J883" s="78">
        <v>69267809.109999999</v>
      </c>
      <c r="K883" s="78">
        <f t="shared" si="13"/>
        <v>63989328.619999997</v>
      </c>
      <c r="L883" s="78">
        <f t="shared" si="13"/>
        <v>69267809.109999999</v>
      </c>
    </row>
    <row r="884" spans="1:12" hidden="1">
      <c r="A884" s="68">
        <v>1850</v>
      </c>
      <c r="B884" s="68">
        <v>4</v>
      </c>
      <c r="F884" s="78">
        <v>0</v>
      </c>
      <c r="G884" s="78">
        <v>0</v>
      </c>
      <c r="H884" s="78">
        <v>0</v>
      </c>
      <c r="I884" s="78">
        <v>0</v>
      </c>
      <c r="J884" s="78">
        <v>0</v>
      </c>
      <c r="K884" s="78">
        <f t="shared" si="13"/>
        <v>0</v>
      </c>
      <c r="L884" s="78">
        <f t="shared" si="13"/>
        <v>0</v>
      </c>
    </row>
    <row r="885" spans="1:12" hidden="1">
      <c r="A885" s="68">
        <v>1850</v>
      </c>
      <c r="B885" s="68">
        <v>5</v>
      </c>
      <c r="F885" s="78">
        <v>0</v>
      </c>
      <c r="G885" s="78">
        <v>0</v>
      </c>
      <c r="H885" s="78">
        <v>0</v>
      </c>
      <c r="I885" s="78">
        <v>0</v>
      </c>
      <c r="J885" s="78">
        <v>0</v>
      </c>
      <c r="K885" s="78">
        <f t="shared" si="13"/>
        <v>0</v>
      </c>
      <c r="L885" s="78">
        <f t="shared" si="13"/>
        <v>0</v>
      </c>
    </row>
    <row r="886" spans="1:12" hidden="1">
      <c r="A886" s="68">
        <v>1850</v>
      </c>
      <c r="B886" s="68">
        <v>6</v>
      </c>
      <c r="F886" s="78">
        <v>63320790.75</v>
      </c>
      <c r="G886" s="78">
        <v>669974.56999999995</v>
      </c>
      <c r="H886" s="78">
        <v>0</v>
      </c>
      <c r="I886" s="78">
        <v>63990765.32</v>
      </c>
      <c r="J886" s="78">
        <v>69850570.659999996</v>
      </c>
      <c r="K886" s="78">
        <f t="shared" si="13"/>
        <v>63990765.32</v>
      </c>
      <c r="L886" s="78">
        <f t="shared" si="13"/>
        <v>69850570.659999996</v>
      </c>
    </row>
    <row r="887" spans="1:12" hidden="1">
      <c r="A887" s="68">
        <v>1850</v>
      </c>
      <c r="B887" s="68">
        <v>7</v>
      </c>
      <c r="F887" s="78">
        <v>0</v>
      </c>
      <c r="G887" s="78">
        <v>0</v>
      </c>
      <c r="H887" s="78">
        <v>0</v>
      </c>
      <c r="I887" s="78">
        <v>0</v>
      </c>
      <c r="J887" s="78">
        <v>0</v>
      </c>
      <c r="K887" s="78">
        <f t="shared" si="13"/>
        <v>0</v>
      </c>
      <c r="L887" s="78">
        <f t="shared" si="13"/>
        <v>0</v>
      </c>
    </row>
    <row r="888" spans="1:12" hidden="1">
      <c r="A888" s="68">
        <v>1850</v>
      </c>
      <c r="B888" s="68">
        <v>8</v>
      </c>
      <c r="F888" s="78">
        <v>0</v>
      </c>
      <c r="G888" s="78">
        <v>0</v>
      </c>
      <c r="H888" s="78">
        <v>0</v>
      </c>
      <c r="I888" s="78">
        <v>0</v>
      </c>
      <c r="J888" s="78">
        <v>0</v>
      </c>
      <c r="K888" s="78">
        <f t="shared" si="13"/>
        <v>0</v>
      </c>
      <c r="L888" s="78">
        <f t="shared" si="13"/>
        <v>0</v>
      </c>
    </row>
    <row r="889" spans="1:12" hidden="1">
      <c r="A889" s="68">
        <v>1850</v>
      </c>
      <c r="B889" s="68">
        <v>9</v>
      </c>
      <c r="F889" s="78">
        <v>63006590.75</v>
      </c>
      <c r="G889" s="78">
        <v>343430.41</v>
      </c>
      <c r="H889" s="78">
        <v>0</v>
      </c>
      <c r="I889" s="78">
        <v>63350021.159999996</v>
      </c>
      <c r="J889" s="78">
        <v>69679608.620000005</v>
      </c>
      <c r="K889" s="78">
        <f t="shared" si="13"/>
        <v>63350021.159999996</v>
      </c>
      <c r="L889" s="78">
        <f t="shared" si="13"/>
        <v>69679608.620000005</v>
      </c>
    </row>
    <row r="890" spans="1:12" hidden="1">
      <c r="A890" s="68">
        <v>1850</v>
      </c>
      <c r="B890" s="68">
        <v>10</v>
      </c>
      <c r="F890" s="78">
        <v>0</v>
      </c>
      <c r="G890" s="78">
        <v>0</v>
      </c>
      <c r="H890" s="78">
        <v>0</v>
      </c>
      <c r="I890" s="78">
        <v>0</v>
      </c>
      <c r="J890" s="78">
        <v>0</v>
      </c>
      <c r="K890" s="78">
        <f t="shared" si="13"/>
        <v>0</v>
      </c>
      <c r="L890" s="78">
        <f t="shared" si="13"/>
        <v>0</v>
      </c>
    </row>
    <row r="891" spans="1:12" hidden="1">
      <c r="A891" s="68">
        <v>1850</v>
      </c>
      <c r="B891" s="68">
        <v>11</v>
      </c>
      <c r="F891" s="78">
        <v>0</v>
      </c>
      <c r="G891" s="78">
        <v>0</v>
      </c>
      <c r="H891" s="78">
        <v>0</v>
      </c>
      <c r="I891" s="78">
        <v>0</v>
      </c>
      <c r="J891" s="78">
        <v>0</v>
      </c>
      <c r="K891" s="78">
        <f t="shared" si="13"/>
        <v>0</v>
      </c>
      <c r="L891" s="78">
        <f t="shared" si="13"/>
        <v>0</v>
      </c>
    </row>
    <row r="892" spans="1:12" hidden="1">
      <c r="A892" s="68">
        <v>1850</v>
      </c>
      <c r="B892" s="68">
        <v>12</v>
      </c>
      <c r="F892" s="78">
        <v>63080840.75</v>
      </c>
      <c r="G892" s="78">
        <v>267557.59999999998</v>
      </c>
      <c r="H892" s="78">
        <v>0</v>
      </c>
      <c r="I892" s="78">
        <v>63348398.350000001</v>
      </c>
      <c r="J892" s="78">
        <v>68604210.159999996</v>
      </c>
      <c r="K892" s="78">
        <f t="shared" si="13"/>
        <v>63348398.350000001</v>
      </c>
      <c r="L892" s="78">
        <f t="shared" si="13"/>
        <v>68604210.159999996</v>
      </c>
    </row>
    <row r="893" spans="1:12" hidden="1">
      <c r="A893" s="68">
        <v>1851</v>
      </c>
      <c r="B893" s="68">
        <v>1</v>
      </c>
      <c r="F893" s="78">
        <v>0</v>
      </c>
      <c r="G893" s="78">
        <v>0</v>
      </c>
      <c r="H893" s="78">
        <v>0</v>
      </c>
      <c r="I893" s="78">
        <v>0</v>
      </c>
      <c r="J893" s="78">
        <v>0</v>
      </c>
      <c r="K893" s="78">
        <f t="shared" si="13"/>
        <v>0</v>
      </c>
      <c r="L893" s="78">
        <f t="shared" si="13"/>
        <v>0</v>
      </c>
    </row>
    <row r="894" spans="1:12" hidden="1">
      <c r="A894" s="68">
        <v>1851</v>
      </c>
      <c r="B894" s="68">
        <v>2</v>
      </c>
      <c r="F894" s="78">
        <v>0</v>
      </c>
      <c r="G894" s="78">
        <v>0</v>
      </c>
      <c r="H894" s="78">
        <v>0</v>
      </c>
      <c r="I894" s="78">
        <v>0</v>
      </c>
      <c r="J894" s="78">
        <v>0</v>
      </c>
      <c r="K894" s="78">
        <f t="shared" si="13"/>
        <v>0</v>
      </c>
      <c r="L894" s="78">
        <f t="shared" si="13"/>
        <v>0</v>
      </c>
    </row>
    <row r="895" spans="1:12" hidden="1">
      <c r="A895" s="68">
        <v>1851</v>
      </c>
      <c r="B895" s="68">
        <v>3</v>
      </c>
      <c r="F895" s="78">
        <v>68074263.590000004</v>
      </c>
      <c r="G895" s="78">
        <v>258767.44</v>
      </c>
      <c r="H895" s="78">
        <v>0</v>
      </c>
      <c r="I895" s="78">
        <v>68333031.030000001</v>
      </c>
      <c r="J895" s="78">
        <v>74333970.25</v>
      </c>
      <c r="K895" s="78">
        <f t="shared" si="13"/>
        <v>68333031.030000001</v>
      </c>
      <c r="L895" s="78">
        <f t="shared" si="13"/>
        <v>74333970.25</v>
      </c>
    </row>
    <row r="896" spans="1:12" hidden="1">
      <c r="A896" s="68">
        <v>1851</v>
      </c>
      <c r="B896" s="68">
        <v>4</v>
      </c>
      <c r="F896" s="78">
        <v>0</v>
      </c>
      <c r="G896" s="78">
        <v>0</v>
      </c>
      <c r="H896" s="78">
        <v>0</v>
      </c>
      <c r="I896" s="78">
        <v>0</v>
      </c>
      <c r="J896" s="78">
        <v>0</v>
      </c>
      <c r="K896" s="78">
        <f t="shared" si="13"/>
        <v>0</v>
      </c>
      <c r="L896" s="78">
        <f t="shared" si="13"/>
        <v>0</v>
      </c>
    </row>
    <row r="897" spans="1:12" hidden="1">
      <c r="A897" s="68">
        <v>1851</v>
      </c>
      <c r="B897" s="68">
        <v>5</v>
      </c>
      <c r="F897" s="78">
        <v>0</v>
      </c>
      <c r="G897" s="78">
        <v>0</v>
      </c>
      <c r="H897" s="78">
        <v>0</v>
      </c>
      <c r="I897" s="78">
        <v>0</v>
      </c>
      <c r="J897" s="78">
        <v>0</v>
      </c>
      <c r="K897" s="78">
        <f t="shared" si="13"/>
        <v>0</v>
      </c>
      <c r="L897" s="78">
        <f t="shared" si="13"/>
        <v>0</v>
      </c>
    </row>
    <row r="898" spans="1:12" hidden="1">
      <c r="A898" s="68">
        <v>1851</v>
      </c>
      <c r="B898" s="68">
        <v>6</v>
      </c>
      <c r="F898" s="78">
        <v>68077963.590000004</v>
      </c>
      <c r="G898" s="78">
        <v>254450.28</v>
      </c>
      <c r="H898" s="78">
        <v>0</v>
      </c>
      <c r="I898" s="78">
        <v>68332413.870000005</v>
      </c>
      <c r="J898" s="78">
        <v>74252965.599999994</v>
      </c>
      <c r="K898" s="78">
        <f t="shared" si="13"/>
        <v>68332413.870000005</v>
      </c>
      <c r="L898" s="78">
        <f t="shared" si="13"/>
        <v>74252965.599999994</v>
      </c>
    </row>
    <row r="899" spans="1:12" hidden="1">
      <c r="A899" s="68">
        <v>1851</v>
      </c>
      <c r="B899" s="68">
        <v>7</v>
      </c>
      <c r="F899" s="78">
        <v>0</v>
      </c>
      <c r="G899" s="78">
        <v>0</v>
      </c>
      <c r="H899" s="78">
        <v>0</v>
      </c>
      <c r="I899" s="78">
        <v>0</v>
      </c>
      <c r="J899" s="78">
        <v>0</v>
      </c>
      <c r="K899" s="78">
        <f t="shared" si="13"/>
        <v>0</v>
      </c>
      <c r="L899" s="78">
        <f t="shared" si="13"/>
        <v>0</v>
      </c>
    </row>
    <row r="900" spans="1:12" hidden="1">
      <c r="A900" s="68">
        <v>1851</v>
      </c>
      <c r="B900" s="68">
        <v>8</v>
      </c>
      <c r="F900" s="78">
        <v>0</v>
      </c>
      <c r="G900" s="78">
        <v>0</v>
      </c>
      <c r="H900" s="78">
        <v>0</v>
      </c>
      <c r="I900" s="78">
        <v>0</v>
      </c>
      <c r="J900" s="78">
        <v>0</v>
      </c>
      <c r="K900" s="78">
        <f t="shared" ref="K900:L963" si="14">+I900</f>
        <v>0</v>
      </c>
      <c r="L900" s="78">
        <f t="shared" si="14"/>
        <v>0</v>
      </c>
    </row>
    <row r="901" spans="1:12" hidden="1">
      <c r="A901" s="68">
        <v>1851</v>
      </c>
      <c r="B901" s="68">
        <v>9</v>
      </c>
      <c r="F901" s="78">
        <v>67803516.829999998</v>
      </c>
      <c r="G901" s="78">
        <v>239757.86</v>
      </c>
      <c r="H901" s="78">
        <v>0</v>
      </c>
      <c r="I901" s="78">
        <v>68043274.689999998</v>
      </c>
      <c r="J901" s="78">
        <v>73300271.359999999</v>
      </c>
      <c r="K901" s="78">
        <f t="shared" si="14"/>
        <v>68043274.689999998</v>
      </c>
      <c r="L901" s="78">
        <f t="shared" si="14"/>
        <v>73300271.359999999</v>
      </c>
    </row>
    <row r="902" spans="1:12" hidden="1">
      <c r="A902" s="68">
        <v>1851</v>
      </c>
      <c r="B902" s="68">
        <v>10</v>
      </c>
      <c r="F902" s="78">
        <v>0</v>
      </c>
      <c r="G902" s="78">
        <v>0</v>
      </c>
      <c r="H902" s="78">
        <v>0</v>
      </c>
      <c r="I902" s="78">
        <v>0</v>
      </c>
      <c r="J902" s="78">
        <v>0</v>
      </c>
      <c r="K902" s="78">
        <f t="shared" si="14"/>
        <v>0</v>
      </c>
      <c r="L902" s="78">
        <f t="shared" si="14"/>
        <v>0</v>
      </c>
    </row>
    <row r="903" spans="1:12" hidden="1">
      <c r="A903" s="68">
        <v>1851</v>
      </c>
      <c r="B903" s="68">
        <v>11</v>
      </c>
      <c r="F903" s="78">
        <v>0</v>
      </c>
      <c r="G903" s="78">
        <v>0</v>
      </c>
      <c r="H903" s="78">
        <v>0</v>
      </c>
      <c r="I903" s="78">
        <v>0</v>
      </c>
      <c r="J903" s="78">
        <v>0</v>
      </c>
      <c r="K903" s="78">
        <f t="shared" si="14"/>
        <v>0</v>
      </c>
      <c r="L903" s="78">
        <f t="shared" si="14"/>
        <v>0</v>
      </c>
    </row>
    <row r="904" spans="1:12" hidden="1">
      <c r="A904" s="68">
        <v>1851</v>
      </c>
      <c r="B904" s="68">
        <v>12</v>
      </c>
      <c r="F904" s="78">
        <v>66290829.329999998</v>
      </c>
      <c r="G904" s="78">
        <v>236044.63</v>
      </c>
      <c r="H904" s="78">
        <v>0</v>
      </c>
      <c r="I904" s="78">
        <v>66526873.960000001</v>
      </c>
      <c r="J904" s="78">
        <v>72173034.189999998</v>
      </c>
      <c r="K904" s="78">
        <f t="shared" si="14"/>
        <v>66526873.960000001</v>
      </c>
      <c r="L904" s="78">
        <f t="shared" si="14"/>
        <v>72173034.189999998</v>
      </c>
    </row>
    <row r="905" spans="1:12" hidden="1">
      <c r="A905" s="68">
        <v>1852</v>
      </c>
      <c r="B905" s="68">
        <v>1</v>
      </c>
      <c r="F905" s="78">
        <v>0</v>
      </c>
      <c r="G905" s="78">
        <v>0</v>
      </c>
      <c r="H905" s="78">
        <v>0</v>
      </c>
      <c r="I905" s="78">
        <v>0</v>
      </c>
      <c r="J905" s="78">
        <v>0</v>
      </c>
      <c r="K905" s="78">
        <f t="shared" si="14"/>
        <v>0</v>
      </c>
      <c r="L905" s="78">
        <f t="shared" si="14"/>
        <v>0</v>
      </c>
    </row>
    <row r="906" spans="1:12" hidden="1">
      <c r="A906" s="68">
        <v>1852</v>
      </c>
      <c r="B906" s="68">
        <v>2</v>
      </c>
      <c r="F906" s="78">
        <v>0</v>
      </c>
      <c r="G906" s="78">
        <v>0</v>
      </c>
      <c r="H906" s="78">
        <v>0</v>
      </c>
      <c r="I906" s="78">
        <v>0</v>
      </c>
      <c r="J906" s="78">
        <v>0</v>
      </c>
      <c r="K906" s="78">
        <f t="shared" si="14"/>
        <v>0</v>
      </c>
      <c r="L906" s="78">
        <f t="shared" si="14"/>
        <v>0</v>
      </c>
    </row>
    <row r="907" spans="1:12" hidden="1">
      <c r="A907" s="68">
        <v>1852</v>
      </c>
      <c r="B907" s="68">
        <v>3</v>
      </c>
      <c r="F907" s="78">
        <v>66293219.590000004</v>
      </c>
      <c r="G907" s="78">
        <v>232289.69</v>
      </c>
      <c r="H907" s="78">
        <v>0</v>
      </c>
      <c r="I907" s="78">
        <v>66525509.280000001</v>
      </c>
      <c r="J907" s="78">
        <v>72475186.310000002</v>
      </c>
      <c r="K907" s="78">
        <f t="shared" si="14"/>
        <v>66525509.280000001</v>
      </c>
      <c r="L907" s="78">
        <f t="shared" si="14"/>
        <v>72475186.310000002</v>
      </c>
    </row>
    <row r="908" spans="1:12" hidden="1">
      <c r="A908" s="68">
        <v>1852</v>
      </c>
      <c r="B908" s="68">
        <v>4</v>
      </c>
      <c r="F908" s="78">
        <v>0</v>
      </c>
      <c r="G908" s="78">
        <v>0</v>
      </c>
      <c r="H908" s="78">
        <v>0</v>
      </c>
      <c r="I908" s="78">
        <v>0</v>
      </c>
      <c r="J908" s="78">
        <v>0</v>
      </c>
      <c r="K908" s="78">
        <f t="shared" si="14"/>
        <v>0</v>
      </c>
      <c r="L908" s="78">
        <f t="shared" si="14"/>
        <v>0</v>
      </c>
    </row>
    <row r="909" spans="1:12" hidden="1">
      <c r="A909" s="68">
        <v>1852</v>
      </c>
      <c r="B909" s="68">
        <v>5</v>
      </c>
      <c r="F909" s="78">
        <v>0</v>
      </c>
      <c r="G909" s="78">
        <v>0</v>
      </c>
      <c r="H909" s="78">
        <v>0</v>
      </c>
      <c r="I909" s="78">
        <v>0</v>
      </c>
      <c r="J909" s="78">
        <v>0</v>
      </c>
      <c r="K909" s="78">
        <f t="shared" si="14"/>
        <v>0</v>
      </c>
      <c r="L909" s="78">
        <f t="shared" si="14"/>
        <v>0</v>
      </c>
    </row>
    <row r="910" spans="1:12" hidden="1">
      <c r="A910" s="68">
        <v>1852</v>
      </c>
      <c r="B910" s="68">
        <v>6</v>
      </c>
      <c r="F910" s="78">
        <v>66020569.590000004</v>
      </c>
      <c r="G910" s="78">
        <v>193262.78</v>
      </c>
      <c r="H910" s="78">
        <v>0</v>
      </c>
      <c r="I910" s="78">
        <v>66213832.369999997</v>
      </c>
      <c r="J910" s="78">
        <v>72805805.340000004</v>
      </c>
      <c r="K910" s="78">
        <f t="shared" si="14"/>
        <v>66213832.369999997</v>
      </c>
      <c r="L910" s="78">
        <f t="shared" si="14"/>
        <v>72805805.340000004</v>
      </c>
    </row>
    <row r="911" spans="1:12" hidden="1">
      <c r="A911" s="68">
        <v>1852</v>
      </c>
      <c r="B911" s="68">
        <v>7</v>
      </c>
      <c r="F911" s="78">
        <v>0</v>
      </c>
      <c r="G911" s="78">
        <v>0</v>
      </c>
      <c r="H911" s="78">
        <v>0</v>
      </c>
      <c r="I911" s="78">
        <v>0</v>
      </c>
      <c r="J911" s="78">
        <v>0</v>
      </c>
      <c r="K911" s="78">
        <f t="shared" si="14"/>
        <v>0</v>
      </c>
      <c r="L911" s="78">
        <f t="shared" si="14"/>
        <v>0</v>
      </c>
    </row>
    <row r="912" spans="1:12" hidden="1">
      <c r="A912" s="68">
        <v>1852</v>
      </c>
      <c r="B912" s="68">
        <v>8</v>
      </c>
      <c r="F912" s="78">
        <v>0</v>
      </c>
      <c r="G912" s="78">
        <v>0</v>
      </c>
      <c r="H912" s="78">
        <v>0</v>
      </c>
      <c r="I912" s="78">
        <v>0</v>
      </c>
      <c r="J912" s="78">
        <v>0</v>
      </c>
      <c r="K912" s="78">
        <f t="shared" si="14"/>
        <v>0</v>
      </c>
      <c r="L912" s="78">
        <f t="shared" si="14"/>
        <v>0</v>
      </c>
    </row>
    <row r="913" spans="1:12" hidden="1">
      <c r="A913" s="68">
        <v>1852</v>
      </c>
      <c r="B913" s="68">
        <v>9</v>
      </c>
      <c r="F913" s="78">
        <v>65730819.590000004</v>
      </c>
      <c r="G913" s="78">
        <v>180335.78</v>
      </c>
      <c r="H913" s="78">
        <v>0</v>
      </c>
      <c r="I913" s="78">
        <v>65911155.369999997</v>
      </c>
      <c r="J913" s="78">
        <v>73147168.689999998</v>
      </c>
      <c r="K913" s="78">
        <f t="shared" si="14"/>
        <v>65911155.369999997</v>
      </c>
      <c r="L913" s="78">
        <f t="shared" si="14"/>
        <v>73147168.689999998</v>
      </c>
    </row>
    <row r="914" spans="1:12" hidden="1">
      <c r="A914" s="68">
        <v>1852</v>
      </c>
      <c r="B914" s="68">
        <v>10</v>
      </c>
      <c r="F914" s="78">
        <v>0</v>
      </c>
      <c r="G914" s="78">
        <v>0</v>
      </c>
      <c r="H914" s="78">
        <v>0</v>
      </c>
      <c r="I914" s="78">
        <v>0</v>
      </c>
      <c r="J914" s="78">
        <v>0</v>
      </c>
      <c r="K914" s="78">
        <f t="shared" si="14"/>
        <v>0</v>
      </c>
      <c r="L914" s="78">
        <f t="shared" si="14"/>
        <v>0</v>
      </c>
    </row>
    <row r="915" spans="1:12" hidden="1">
      <c r="A915" s="68">
        <v>1852</v>
      </c>
      <c r="B915" s="68">
        <v>11</v>
      </c>
      <c r="F915" s="78">
        <v>0</v>
      </c>
      <c r="G915" s="78">
        <v>0</v>
      </c>
      <c r="H915" s="78">
        <v>0</v>
      </c>
      <c r="I915" s="78">
        <v>0</v>
      </c>
      <c r="J915" s="78">
        <v>0</v>
      </c>
      <c r="K915" s="78">
        <f t="shared" si="14"/>
        <v>0</v>
      </c>
      <c r="L915" s="78">
        <f t="shared" si="14"/>
        <v>0</v>
      </c>
    </row>
    <row r="916" spans="1:12" hidden="1">
      <c r="A916" s="68">
        <v>1852</v>
      </c>
      <c r="B916" s="68">
        <v>12</v>
      </c>
      <c r="F916" s="78">
        <v>61654607.090000004</v>
      </c>
      <c r="G916" s="78">
        <v>179535.78</v>
      </c>
      <c r="H916" s="78">
        <v>0</v>
      </c>
      <c r="I916" s="78">
        <v>61834142.869999997</v>
      </c>
      <c r="J916" s="78">
        <v>68819363.420000002</v>
      </c>
      <c r="K916" s="78">
        <f t="shared" si="14"/>
        <v>61834142.869999997</v>
      </c>
      <c r="L916" s="78">
        <f t="shared" si="14"/>
        <v>68819363.420000002</v>
      </c>
    </row>
    <row r="917" spans="1:12" hidden="1">
      <c r="A917" s="68">
        <v>1853</v>
      </c>
      <c r="B917" s="68">
        <v>1</v>
      </c>
      <c r="F917" s="78">
        <v>0</v>
      </c>
      <c r="G917" s="78">
        <v>0</v>
      </c>
      <c r="H917" s="78">
        <v>0</v>
      </c>
      <c r="I917" s="78">
        <v>0</v>
      </c>
      <c r="J917" s="78">
        <v>0</v>
      </c>
      <c r="K917" s="78">
        <f t="shared" si="14"/>
        <v>0</v>
      </c>
      <c r="L917" s="78">
        <f t="shared" si="14"/>
        <v>0</v>
      </c>
    </row>
    <row r="918" spans="1:12" hidden="1">
      <c r="A918" s="68">
        <v>1853</v>
      </c>
      <c r="B918" s="68">
        <v>2</v>
      </c>
      <c r="F918" s="78">
        <v>0</v>
      </c>
      <c r="G918" s="78">
        <v>0</v>
      </c>
      <c r="H918" s="78">
        <v>0</v>
      </c>
      <c r="I918" s="78">
        <v>0</v>
      </c>
      <c r="J918" s="78">
        <v>0</v>
      </c>
      <c r="K918" s="78">
        <f t="shared" si="14"/>
        <v>0</v>
      </c>
      <c r="L918" s="78">
        <f t="shared" si="14"/>
        <v>0</v>
      </c>
    </row>
    <row r="919" spans="1:12" hidden="1">
      <c r="A919" s="68">
        <v>1853</v>
      </c>
      <c r="B919" s="68">
        <v>3</v>
      </c>
      <c r="F919" s="78">
        <v>60805861.490000002</v>
      </c>
      <c r="G919" s="78">
        <v>177535.78</v>
      </c>
      <c r="H919" s="78">
        <v>0</v>
      </c>
      <c r="I919" s="78">
        <v>60983397.270000003</v>
      </c>
      <c r="J919" s="78">
        <v>67821210.810000002</v>
      </c>
      <c r="K919" s="78">
        <f t="shared" si="14"/>
        <v>60983397.270000003</v>
      </c>
      <c r="L919" s="78">
        <f t="shared" si="14"/>
        <v>67821210.810000002</v>
      </c>
    </row>
    <row r="920" spans="1:12" hidden="1">
      <c r="A920" s="68">
        <v>1853</v>
      </c>
      <c r="B920" s="68">
        <v>4</v>
      </c>
      <c r="F920" s="78">
        <v>0</v>
      </c>
      <c r="G920" s="78">
        <v>0</v>
      </c>
      <c r="H920" s="78">
        <v>0</v>
      </c>
      <c r="I920" s="78">
        <v>0</v>
      </c>
      <c r="J920" s="78">
        <v>0</v>
      </c>
      <c r="K920" s="78">
        <f t="shared" si="14"/>
        <v>0</v>
      </c>
      <c r="L920" s="78">
        <f t="shared" si="14"/>
        <v>0</v>
      </c>
    </row>
    <row r="921" spans="1:12" hidden="1">
      <c r="A921" s="68">
        <v>1853</v>
      </c>
      <c r="B921" s="68">
        <v>5</v>
      </c>
      <c r="F921" s="78">
        <v>0</v>
      </c>
      <c r="G921" s="78">
        <v>0</v>
      </c>
      <c r="H921" s="78">
        <v>0</v>
      </c>
      <c r="I921" s="78">
        <v>0</v>
      </c>
      <c r="J921" s="78">
        <v>0</v>
      </c>
      <c r="K921" s="78">
        <f t="shared" si="14"/>
        <v>0</v>
      </c>
      <c r="L921" s="78">
        <f t="shared" si="14"/>
        <v>0</v>
      </c>
    </row>
    <row r="922" spans="1:12" hidden="1">
      <c r="A922" s="68">
        <v>1853</v>
      </c>
      <c r="B922" s="68">
        <v>6</v>
      </c>
      <c r="F922" s="78">
        <v>59642411.490000002</v>
      </c>
      <c r="G922" s="78">
        <v>173496.87</v>
      </c>
      <c r="H922" s="78">
        <v>0</v>
      </c>
      <c r="I922" s="78">
        <v>59815908.359999999</v>
      </c>
      <c r="J922" s="78">
        <v>67042603.490000002</v>
      </c>
      <c r="K922" s="78">
        <f t="shared" si="14"/>
        <v>59815908.359999999</v>
      </c>
      <c r="L922" s="78">
        <f t="shared" si="14"/>
        <v>67042603.490000002</v>
      </c>
    </row>
    <row r="923" spans="1:12" hidden="1">
      <c r="A923" s="68">
        <v>1853</v>
      </c>
      <c r="B923" s="68">
        <v>7</v>
      </c>
      <c r="F923" s="78">
        <v>0</v>
      </c>
      <c r="G923" s="78">
        <v>0</v>
      </c>
      <c r="H923" s="78">
        <v>0</v>
      </c>
      <c r="I923" s="78">
        <v>0</v>
      </c>
      <c r="J923" s="78">
        <v>0</v>
      </c>
      <c r="K923" s="78">
        <f t="shared" si="14"/>
        <v>0</v>
      </c>
      <c r="L923" s="78">
        <f t="shared" si="14"/>
        <v>0</v>
      </c>
    </row>
    <row r="924" spans="1:12" hidden="1">
      <c r="A924" s="68">
        <v>1853</v>
      </c>
      <c r="B924" s="68">
        <v>8</v>
      </c>
      <c r="F924" s="78">
        <v>0</v>
      </c>
      <c r="G924" s="78">
        <v>0</v>
      </c>
      <c r="H924" s="78">
        <v>0</v>
      </c>
      <c r="I924" s="78">
        <v>0</v>
      </c>
      <c r="J924" s="78">
        <v>0</v>
      </c>
      <c r="K924" s="78">
        <f t="shared" si="14"/>
        <v>0</v>
      </c>
      <c r="L924" s="78">
        <f t="shared" si="14"/>
        <v>0</v>
      </c>
    </row>
    <row r="925" spans="1:12" hidden="1">
      <c r="A925" s="68">
        <v>1853</v>
      </c>
      <c r="B925" s="68">
        <v>9</v>
      </c>
      <c r="F925" s="78">
        <v>56208471.939999998</v>
      </c>
      <c r="G925" s="78">
        <v>239646.87</v>
      </c>
      <c r="H925" s="78">
        <v>0</v>
      </c>
      <c r="I925" s="78">
        <v>56448118.810000002</v>
      </c>
      <c r="J925" s="78">
        <v>64003372.159999996</v>
      </c>
      <c r="K925" s="78">
        <f t="shared" si="14"/>
        <v>56448118.810000002</v>
      </c>
      <c r="L925" s="78">
        <f t="shared" si="14"/>
        <v>64003372.159999996</v>
      </c>
    </row>
    <row r="926" spans="1:12" hidden="1">
      <c r="A926" s="68">
        <v>1853</v>
      </c>
      <c r="B926" s="68">
        <v>10</v>
      </c>
      <c r="F926" s="78">
        <v>0</v>
      </c>
      <c r="G926" s="78">
        <v>0</v>
      </c>
      <c r="H926" s="78">
        <v>0</v>
      </c>
      <c r="I926" s="78">
        <v>0</v>
      </c>
      <c r="J926" s="78">
        <v>0</v>
      </c>
      <c r="K926" s="78">
        <f t="shared" si="14"/>
        <v>0</v>
      </c>
      <c r="L926" s="78">
        <f t="shared" si="14"/>
        <v>0</v>
      </c>
    </row>
    <row r="927" spans="1:12" hidden="1">
      <c r="A927" s="68">
        <v>1853</v>
      </c>
      <c r="B927" s="68">
        <v>11</v>
      </c>
      <c r="F927" s="78">
        <v>0</v>
      </c>
      <c r="G927" s="78">
        <v>0</v>
      </c>
      <c r="H927" s="78">
        <v>0</v>
      </c>
      <c r="I927" s="78">
        <v>0</v>
      </c>
      <c r="J927" s="78">
        <v>0</v>
      </c>
      <c r="K927" s="78">
        <f t="shared" si="14"/>
        <v>0</v>
      </c>
      <c r="L927" s="78">
        <f t="shared" si="14"/>
        <v>0</v>
      </c>
    </row>
    <row r="928" spans="1:12" hidden="1">
      <c r="A928" s="68">
        <v>1853</v>
      </c>
      <c r="B928" s="68">
        <v>12</v>
      </c>
      <c r="F928" s="78">
        <v>49143068.200000003</v>
      </c>
      <c r="G928" s="78">
        <v>239646.87</v>
      </c>
      <c r="H928" s="78">
        <v>0</v>
      </c>
      <c r="I928" s="78">
        <v>49382715.07</v>
      </c>
      <c r="J928" s="78">
        <v>55456924.869999997</v>
      </c>
      <c r="K928" s="78">
        <f t="shared" si="14"/>
        <v>49382715.07</v>
      </c>
      <c r="L928" s="78">
        <f t="shared" si="14"/>
        <v>55456924.869999997</v>
      </c>
    </row>
    <row r="929" spans="1:12" hidden="1">
      <c r="A929" s="68">
        <v>1854</v>
      </c>
      <c r="B929" s="68">
        <v>1</v>
      </c>
      <c r="F929" s="78">
        <v>0</v>
      </c>
      <c r="G929" s="78">
        <v>0</v>
      </c>
      <c r="H929" s="78">
        <v>0</v>
      </c>
      <c r="I929" s="78">
        <v>0</v>
      </c>
      <c r="J929" s="78">
        <v>0</v>
      </c>
      <c r="K929" s="78">
        <f t="shared" si="14"/>
        <v>0</v>
      </c>
      <c r="L929" s="78">
        <f t="shared" si="14"/>
        <v>0</v>
      </c>
    </row>
    <row r="930" spans="1:12" hidden="1">
      <c r="A930" s="68">
        <v>1854</v>
      </c>
      <c r="B930" s="68">
        <v>2</v>
      </c>
      <c r="F930" s="78">
        <v>0</v>
      </c>
      <c r="G930" s="78">
        <v>0</v>
      </c>
      <c r="H930" s="78">
        <v>0</v>
      </c>
      <c r="I930" s="78">
        <v>0</v>
      </c>
      <c r="J930" s="78">
        <v>0</v>
      </c>
      <c r="K930" s="78">
        <f t="shared" si="14"/>
        <v>0</v>
      </c>
      <c r="L930" s="78">
        <f t="shared" si="14"/>
        <v>0</v>
      </c>
    </row>
    <row r="931" spans="1:12" hidden="1">
      <c r="A931" s="68">
        <v>1854</v>
      </c>
      <c r="B931" s="68">
        <v>3</v>
      </c>
      <c r="F931" s="78">
        <v>46685533.200000003</v>
      </c>
      <c r="G931" s="78">
        <v>204746.87</v>
      </c>
      <c r="H931" s="78">
        <v>0</v>
      </c>
      <c r="I931" s="78">
        <v>46890280.07</v>
      </c>
      <c r="J931" s="78">
        <v>52749939.369999997</v>
      </c>
      <c r="K931" s="78">
        <f t="shared" si="14"/>
        <v>46890280.07</v>
      </c>
      <c r="L931" s="78">
        <f t="shared" si="14"/>
        <v>52749939.369999997</v>
      </c>
    </row>
    <row r="932" spans="1:12" hidden="1">
      <c r="A932" s="68">
        <v>1854</v>
      </c>
      <c r="B932" s="68">
        <v>4</v>
      </c>
      <c r="F932" s="78">
        <v>0</v>
      </c>
      <c r="G932" s="78">
        <v>0</v>
      </c>
      <c r="H932" s="78">
        <v>0</v>
      </c>
      <c r="I932" s="78">
        <v>0</v>
      </c>
      <c r="J932" s="78">
        <v>0</v>
      </c>
      <c r="K932" s="78">
        <f t="shared" si="14"/>
        <v>0</v>
      </c>
      <c r="L932" s="78">
        <f t="shared" si="14"/>
        <v>0</v>
      </c>
    </row>
    <row r="933" spans="1:12" hidden="1">
      <c r="A933" s="68">
        <v>1854</v>
      </c>
      <c r="B933" s="68">
        <v>5</v>
      </c>
      <c r="F933" s="78">
        <v>0</v>
      </c>
      <c r="G933" s="78">
        <v>0</v>
      </c>
      <c r="H933" s="78">
        <v>0</v>
      </c>
      <c r="I933" s="78">
        <v>0</v>
      </c>
      <c r="J933" s="78">
        <v>0</v>
      </c>
      <c r="K933" s="78">
        <f t="shared" si="14"/>
        <v>0</v>
      </c>
      <c r="L933" s="78">
        <f t="shared" si="14"/>
        <v>0</v>
      </c>
    </row>
    <row r="934" spans="1:12" hidden="1">
      <c r="A934" s="68">
        <v>1854</v>
      </c>
      <c r="B934" s="68">
        <v>6</v>
      </c>
      <c r="F934" s="78">
        <v>42044516.729999997</v>
      </c>
      <c r="G934" s="78">
        <v>199248.54</v>
      </c>
      <c r="H934" s="78">
        <v>0</v>
      </c>
      <c r="I934" s="78">
        <v>42243765.270000003</v>
      </c>
      <c r="J934" s="78">
        <v>47723872.640000001</v>
      </c>
      <c r="K934" s="78">
        <f t="shared" si="14"/>
        <v>42243765.270000003</v>
      </c>
      <c r="L934" s="78">
        <f t="shared" si="14"/>
        <v>47723872.640000001</v>
      </c>
    </row>
    <row r="935" spans="1:12" hidden="1">
      <c r="A935" s="68">
        <v>1854</v>
      </c>
      <c r="B935" s="68">
        <v>7</v>
      </c>
      <c r="F935" s="78">
        <v>0</v>
      </c>
      <c r="G935" s="78">
        <v>0</v>
      </c>
      <c r="H935" s="78">
        <v>0</v>
      </c>
      <c r="I935" s="78">
        <v>0</v>
      </c>
      <c r="J935" s="78">
        <v>0</v>
      </c>
      <c r="K935" s="78">
        <f t="shared" si="14"/>
        <v>0</v>
      </c>
      <c r="L935" s="78">
        <f t="shared" si="14"/>
        <v>0</v>
      </c>
    </row>
    <row r="936" spans="1:12" hidden="1">
      <c r="A936" s="68">
        <v>1854</v>
      </c>
      <c r="B936" s="68">
        <v>8</v>
      </c>
      <c r="F936" s="78">
        <v>0</v>
      </c>
      <c r="G936" s="78">
        <v>0</v>
      </c>
      <c r="H936" s="78">
        <v>0</v>
      </c>
      <c r="I936" s="78">
        <v>0</v>
      </c>
      <c r="J936" s="78">
        <v>0</v>
      </c>
      <c r="K936" s="78">
        <f t="shared" si="14"/>
        <v>0</v>
      </c>
      <c r="L936" s="78">
        <f t="shared" si="14"/>
        <v>0</v>
      </c>
    </row>
    <row r="937" spans="1:12" hidden="1">
      <c r="A937" s="68">
        <v>1854</v>
      </c>
      <c r="B937" s="68">
        <v>9</v>
      </c>
      <c r="F937" s="78">
        <v>40468416.729999997</v>
      </c>
      <c r="G937" s="78">
        <v>173748.54</v>
      </c>
      <c r="H937" s="78">
        <v>0</v>
      </c>
      <c r="I937" s="78">
        <v>40642165.270000003</v>
      </c>
      <c r="J937" s="78">
        <v>44126383.509999998</v>
      </c>
      <c r="K937" s="78">
        <f t="shared" si="14"/>
        <v>40642165.270000003</v>
      </c>
      <c r="L937" s="78">
        <f t="shared" si="14"/>
        <v>44126383.509999998</v>
      </c>
    </row>
    <row r="938" spans="1:12" hidden="1">
      <c r="A938" s="68">
        <v>1854</v>
      </c>
      <c r="B938" s="68">
        <v>10</v>
      </c>
      <c r="F938" s="78">
        <v>0</v>
      </c>
      <c r="G938" s="78">
        <v>0</v>
      </c>
      <c r="H938" s="78">
        <v>0</v>
      </c>
      <c r="I938" s="78">
        <v>0</v>
      </c>
      <c r="J938" s="78">
        <v>0</v>
      </c>
      <c r="K938" s="78">
        <f t="shared" si="14"/>
        <v>0</v>
      </c>
      <c r="L938" s="78">
        <f t="shared" si="14"/>
        <v>0</v>
      </c>
    </row>
    <row r="939" spans="1:12" hidden="1">
      <c r="A939" s="68">
        <v>1854</v>
      </c>
      <c r="B939" s="68">
        <v>11</v>
      </c>
      <c r="F939" s="78">
        <v>0</v>
      </c>
      <c r="G939" s="78">
        <v>0</v>
      </c>
      <c r="H939" s="78">
        <v>0</v>
      </c>
      <c r="I939" s="78">
        <v>0</v>
      </c>
      <c r="J939" s="78">
        <v>0</v>
      </c>
      <c r="K939" s="78">
        <f t="shared" si="14"/>
        <v>0</v>
      </c>
      <c r="L939" s="78">
        <f t="shared" si="14"/>
        <v>0</v>
      </c>
    </row>
    <row r="940" spans="1:12" hidden="1">
      <c r="A940" s="68">
        <v>1854</v>
      </c>
      <c r="B940" s="68">
        <v>12</v>
      </c>
      <c r="F940" s="78">
        <v>36737450.869999997</v>
      </c>
      <c r="G940" s="78">
        <v>172248.54</v>
      </c>
      <c r="H940" s="78">
        <v>0</v>
      </c>
      <c r="I940" s="78">
        <v>36909699.409999996</v>
      </c>
      <c r="J940" s="78">
        <v>40001623.520000003</v>
      </c>
      <c r="K940" s="78">
        <f t="shared" si="14"/>
        <v>36909699.409999996</v>
      </c>
      <c r="L940" s="78">
        <f t="shared" si="14"/>
        <v>40001623.520000003</v>
      </c>
    </row>
    <row r="941" spans="1:12" hidden="1">
      <c r="A941" s="68">
        <v>1855</v>
      </c>
      <c r="B941" s="68">
        <v>1</v>
      </c>
      <c r="F941" s="78">
        <v>0</v>
      </c>
      <c r="G941" s="78">
        <v>0</v>
      </c>
      <c r="H941" s="78">
        <v>0</v>
      </c>
      <c r="I941" s="78">
        <v>0</v>
      </c>
      <c r="J941" s="78">
        <v>0</v>
      </c>
      <c r="K941" s="78">
        <f t="shared" si="14"/>
        <v>0</v>
      </c>
      <c r="L941" s="78">
        <f t="shared" si="14"/>
        <v>0</v>
      </c>
    </row>
    <row r="942" spans="1:12" hidden="1">
      <c r="A942" s="68">
        <v>1855</v>
      </c>
      <c r="B942" s="68">
        <v>2</v>
      </c>
      <c r="F942" s="78">
        <v>0</v>
      </c>
      <c r="G942" s="78">
        <v>0</v>
      </c>
      <c r="H942" s="78">
        <v>0</v>
      </c>
      <c r="I942" s="78">
        <v>0</v>
      </c>
      <c r="J942" s="78">
        <v>0</v>
      </c>
      <c r="K942" s="78">
        <f t="shared" si="14"/>
        <v>0</v>
      </c>
      <c r="L942" s="78">
        <f t="shared" si="14"/>
        <v>0</v>
      </c>
    </row>
    <row r="943" spans="1:12" hidden="1">
      <c r="A943" s="68">
        <v>1855</v>
      </c>
      <c r="B943" s="68">
        <v>3</v>
      </c>
      <c r="F943" s="78">
        <v>35845200.869999997</v>
      </c>
      <c r="G943" s="78">
        <v>170598.54</v>
      </c>
      <c r="H943" s="78">
        <v>0</v>
      </c>
      <c r="I943" s="78">
        <v>36015799.409999996</v>
      </c>
      <c r="J943" s="78">
        <v>38243905.039999999</v>
      </c>
      <c r="K943" s="78">
        <f t="shared" si="14"/>
        <v>36015799.409999996</v>
      </c>
      <c r="L943" s="78">
        <f t="shared" si="14"/>
        <v>38243905.039999999</v>
      </c>
    </row>
    <row r="944" spans="1:12" hidden="1">
      <c r="A944" s="68">
        <v>1855</v>
      </c>
      <c r="B944" s="68">
        <v>4</v>
      </c>
      <c r="F944" s="78">
        <v>0</v>
      </c>
      <c r="G944" s="78">
        <v>0</v>
      </c>
      <c r="H944" s="78">
        <v>0</v>
      </c>
      <c r="I944" s="78">
        <v>0</v>
      </c>
      <c r="J944" s="78">
        <v>0</v>
      </c>
      <c r="K944" s="78">
        <f t="shared" si="14"/>
        <v>0</v>
      </c>
      <c r="L944" s="78">
        <f t="shared" si="14"/>
        <v>0</v>
      </c>
    </row>
    <row r="945" spans="1:12" hidden="1">
      <c r="A945" s="68">
        <v>1855</v>
      </c>
      <c r="B945" s="68">
        <v>5</v>
      </c>
      <c r="F945" s="78">
        <v>0</v>
      </c>
      <c r="G945" s="78">
        <v>0</v>
      </c>
      <c r="H945" s="78">
        <v>0</v>
      </c>
      <c r="I945" s="78">
        <v>0</v>
      </c>
      <c r="J945" s="78">
        <v>0</v>
      </c>
      <c r="K945" s="78">
        <f t="shared" si="14"/>
        <v>0</v>
      </c>
      <c r="L945" s="78">
        <f t="shared" si="14"/>
        <v>0</v>
      </c>
    </row>
    <row r="946" spans="1:12" hidden="1">
      <c r="A946" s="68">
        <v>1855</v>
      </c>
      <c r="B946" s="68">
        <v>6</v>
      </c>
      <c r="F946" s="78">
        <v>35418000.869999997</v>
      </c>
      <c r="G946" s="78">
        <v>170498.54</v>
      </c>
      <c r="H946" s="78">
        <v>0</v>
      </c>
      <c r="I946" s="78">
        <v>35588499.409999996</v>
      </c>
      <c r="J946" s="78">
        <v>38716900.969999999</v>
      </c>
      <c r="K946" s="78">
        <f t="shared" si="14"/>
        <v>35588499.409999996</v>
      </c>
      <c r="L946" s="78">
        <f t="shared" si="14"/>
        <v>38716900.969999999</v>
      </c>
    </row>
    <row r="947" spans="1:12" hidden="1">
      <c r="A947" s="68">
        <v>1855</v>
      </c>
      <c r="B947" s="68">
        <v>7</v>
      </c>
      <c r="F947" s="78">
        <v>0</v>
      </c>
      <c r="G947" s="78">
        <v>0</v>
      </c>
      <c r="H947" s="78">
        <v>0</v>
      </c>
      <c r="I947" s="78">
        <v>0</v>
      </c>
      <c r="J947" s="78">
        <v>0</v>
      </c>
      <c r="K947" s="78">
        <f t="shared" si="14"/>
        <v>0</v>
      </c>
      <c r="L947" s="78">
        <f t="shared" si="14"/>
        <v>0</v>
      </c>
    </row>
    <row r="948" spans="1:12" hidden="1">
      <c r="A948" s="68">
        <v>1855</v>
      </c>
      <c r="B948" s="68">
        <v>8</v>
      </c>
      <c r="F948" s="78">
        <v>0</v>
      </c>
      <c r="G948" s="78">
        <v>0</v>
      </c>
      <c r="H948" s="78">
        <v>0</v>
      </c>
      <c r="I948" s="78">
        <v>0</v>
      </c>
      <c r="J948" s="78">
        <v>0</v>
      </c>
      <c r="K948" s="78">
        <f t="shared" si="14"/>
        <v>0</v>
      </c>
      <c r="L948" s="78">
        <f t="shared" si="14"/>
        <v>0</v>
      </c>
    </row>
    <row r="949" spans="1:12" hidden="1">
      <c r="A949" s="68">
        <v>1855</v>
      </c>
      <c r="B949" s="68">
        <v>9</v>
      </c>
      <c r="F949" s="78">
        <v>35183900.869999997</v>
      </c>
      <c r="G949" s="78">
        <v>170298.54</v>
      </c>
      <c r="H949" s="78">
        <v>0</v>
      </c>
      <c r="I949" s="78">
        <v>35354199.409999996</v>
      </c>
      <c r="J949" s="78">
        <v>38262840.369999997</v>
      </c>
      <c r="K949" s="78">
        <f t="shared" si="14"/>
        <v>35354199.409999996</v>
      </c>
      <c r="L949" s="78">
        <f t="shared" si="14"/>
        <v>38262840.369999997</v>
      </c>
    </row>
    <row r="950" spans="1:12" hidden="1">
      <c r="A950" s="68">
        <v>1855</v>
      </c>
      <c r="B950" s="68">
        <v>10</v>
      </c>
      <c r="F950" s="78">
        <v>0</v>
      </c>
      <c r="G950" s="78">
        <v>0</v>
      </c>
      <c r="H950" s="78">
        <v>0</v>
      </c>
      <c r="I950" s="78">
        <v>0</v>
      </c>
      <c r="J950" s="78">
        <v>0</v>
      </c>
      <c r="K950" s="78">
        <f t="shared" si="14"/>
        <v>0</v>
      </c>
      <c r="L950" s="78">
        <f t="shared" si="14"/>
        <v>0</v>
      </c>
    </row>
    <row r="951" spans="1:12" hidden="1">
      <c r="A951" s="68">
        <v>1855</v>
      </c>
      <c r="B951" s="68">
        <v>11</v>
      </c>
      <c r="F951" s="78">
        <v>0</v>
      </c>
      <c r="G951" s="78">
        <v>0</v>
      </c>
      <c r="H951" s="78">
        <v>0</v>
      </c>
      <c r="I951" s="78">
        <v>0</v>
      </c>
      <c r="J951" s="78">
        <v>0</v>
      </c>
      <c r="K951" s="78">
        <f t="shared" si="14"/>
        <v>0</v>
      </c>
      <c r="L951" s="78">
        <f t="shared" si="14"/>
        <v>0</v>
      </c>
    </row>
    <row r="952" spans="1:12" hidden="1">
      <c r="A952" s="68">
        <v>1855</v>
      </c>
      <c r="B952" s="68">
        <v>12</v>
      </c>
      <c r="F952" s="78">
        <v>33974150.869999997</v>
      </c>
      <c r="G952" s="78">
        <v>170298.54</v>
      </c>
      <c r="H952" s="78">
        <v>0</v>
      </c>
      <c r="I952" s="78">
        <v>34144449.409999996</v>
      </c>
      <c r="J952" s="78">
        <v>36507696.409999996</v>
      </c>
      <c r="K952" s="78">
        <f t="shared" si="14"/>
        <v>34144449.409999996</v>
      </c>
      <c r="L952" s="78">
        <f t="shared" si="14"/>
        <v>36507696.409999996</v>
      </c>
    </row>
    <row r="953" spans="1:12" hidden="1">
      <c r="A953" s="68">
        <v>1856</v>
      </c>
      <c r="B953" s="68">
        <v>1</v>
      </c>
      <c r="F953" s="78">
        <v>0</v>
      </c>
      <c r="G953" s="78">
        <v>0</v>
      </c>
      <c r="H953" s="78">
        <v>0</v>
      </c>
      <c r="I953" s="78">
        <v>0</v>
      </c>
      <c r="J953" s="78">
        <v>0</v>
      </c>
      <c r="K953" s="78">
        <f t="shared" si="14"/>
        <v>0</v>
      </c>
      <c r="L953" s="78">
        <f t="shared" si="14"/>
        <v>0</v>
      </c>
    </row>
    <row r="954" spans="1:12" hidden="1">
      <c r="A954" s="68">
        <v>1856</v>
      </c>
      <c r="B954" s="68">
        <v>2</v>
      </c>
      <c r="F954" s="78">
        <v>0</v>
      </c>
      <c r="G954" s="78">
        <v>0</v>
      </c>
      <c r="H954" s="78">
        <v>0</v>
      </c>
      <c r="I954" s="78">
        <v>0</v>
      </c>
      <c r="J954" s="78">
        <v>0</v>
      </c>
      <c r="K954" s="78">
        <f t="shared" si="14"/>
        <v>0</v>
      </c>
      <c r="L954" s="78">
        <f t="shared" si="14"/>
        <v>0</v>
      </c>
    </row>
    <row r="955" spans="1:12" hidden="1">
      <c r="A955" s="68">
        <v>1856</v>
      </c>
      <c r="B955" s="68">
        <v>3</v>
      </c>
      <c r="F955" s="78">
        <v>32947329.57</v>
      </c>
      <c r="G955" s="78">
        <v>170298.54</v>
      </c>
      <c r="H955" s="78">
        <v>0</v>
      </c>
      <c r="I955" s="78">
        <v>33117628.109999999</v>
      </c>
      <c r="J955" s="78">
        <v>35766322.619999997</v>
      </c>
      <c r="K955" s="78">
        <f t="shared" si="14"/>
        <v>33117628.109999999</v>
      </c>
      <c r="L955" s="78">
        <f t="shared" si="14"/>
        <v>35766322.619999997</v>
      </c>
    </row>
    <row r="956" spans="1:12" hidden="1">
      <c r="A956" s="68">
        <v>1856</v>
      </c>
      <c r="B956" s="68">
        <v>4</v>
      </c>
      <c r="F956" s="78">
        <v>0</v>
      </c>
      <c r="G956" s="78">
        <v>0</v>
      </c>
      <c r="H956" s="78">
        <v>0</v>
      </c>
      <c r="I956" s="78">
        <v>0</v>
      </c>
      <c r="J956" s="78">
        <v>0</v>
      </c>
      <c r="K956" s="78">
        <f t="shared" si="14"/>
        <v>0</v>
      </c>
      <c r="L956" s="78">
        <f t="shared" si="14"/>
        <v>0</v>
      </c>
    </row>
    <row r="957" spans="1:12" hidden="1">
      <c r="A957" s="68">
        <v>1856</v>
      </c>
      <c r="B957" s="68">
        <v>5</v>
      </c>
      <c r="F957" s="78">
        <v>0</v>
      </c>
      <c r="G957" s="78">
        <v>0</v>
      </c>
      <c r="H957" s="78">
        <v>0</v>
      </c>
      <c r="I957" s="78">
        <v>0</v>
      </c>
      <c r="J957" s="78">
        <v>0</v>
      </c>
      <c r="K957" s="78">
        <f t="shared" si="14"/>
        <v>0</v>
      </c>
      <c r="L957" s="78">
        <f t="shared" si="14"/>
        <v>0</v>
      </c>
    </row>
    <row r="958" spans="1:12" hidden="1">
      <c r="A958" s="68">
        <v>1856</v>
      </c>
      <c r="B958" s="68">
        <v>6</v>
      </c>
      <c r="F958" s="78">
        <v>31805179.57</v>
      </c>
      <c r="G958" s="78">
        <v>168901.18</v>
      </c>
      <c r="H958" s="78">
        <v>0</v>
      </c>
      <c r="I958" s="78">
        <v>31974080.75</v>
      </c>
      <c r="J958" s="78">
        <v>33652886.009999998</v>
      </c>
      <c r="K958" s="78">
        <f t="shared" si="14"/>
        <v>31974080.75</v>
      </c>
      <c r="L958" s="78">
        <f t="shared" si="14"/>
        <v>33652886.009999998</v>
      </c>
    </row>
    <row r="959" spans="1:12" hidden="1">
      <c r="A959" s="68">
        <v>1856</v>
      </c>
      <c r="B959" s="68">
        <v>7</v>
      </c>
      <c r="F959" s="78">
        <v>0</v>
      </c>
      <c r="G959" s="78">
        <v>0</v>
      </c>
      <c r="H959" s="78">
        <v>0</v>
      </c>
      <c r="I959" s="78">
        <v>0</v>
      </c>
      <c r="J959" s="78">
        <v>0</v>
      </c>
      <c r="K959" s="78">
        <f t="shared" si="14"/>
        <v>0</v>
      </c>
      <c r="L959" s="78">
        <f t="shared" si="14"/>
        <v>0</v>
      </c>
    </row>
    <row r="960" spans="1:12" hidden="1">
      <c r="A960" s="68">
        <v>1856</v>
      </c>
      <c r="B960" s="68">
        <v>8</v>
      </c>
      <c r="F960" s="78">
        <v>0</v>
      </c>
      <c r="G960" s="78">
        <v>0</v>
      </c>
      <c r="H960" s="78">
        <v>0</v>
      </c>
      <c r="I960" s="78">
        <v>0</v>
      </c>
      <c r="J960" s="78">
        <v>0</v>
      </c>
      <c r="K960" s="78">
        <f t="shared" si="14"/>
        <v>0</v>
      </c>
      <c r="L960" s="78">
        <f t="shared" si="14"/>
        <v>0</v>
      </c>
    </row>
    <row r="961" spans="1:12" hidden="1">
      <c r="A961" s="68">
        <v>1856</v>
      </c>
      <c r="B961" s="68">
        <v>9</v>
      </c>
      <c r="F961" s="78">
        <v>31318186.079999998</v>
      </c>
      <c r="G961" s="78">
        <v>168201.18</v>
      </c>
      <c r="H961" s="78">
        <v>0</v>
      </c>
      <c r="I961" s="78">
        <v>31486387.260000002</v>
      </c>
      <c r="J961" s="78">
        <v>33990672.939999998</v>
      </c>
      <c r="K961" s="78">
        <f t="shared" si="14"/>
        <v>31486387.260000002</v>
      </c>
      <c r="L961" s="78">
        <f t="shared" si="14"/>
        <v>33990672.939999998</v>
      </c>
    </row>
    <row r="962" spans="1:12" hidden="1">
      <c r="A962" s="68">
        <v>1856</v>
      </c>
      <c r="B962" s="68">
        <v>10</v>
      </c>
      <c r="F962" s="78">
        <v>0</v>
      </c>
      <c r="G962" s="78">
        <v>0</v>
      </c>
      <c r="H962" s="78">
        <v>0</v>
      </c>
      <c r="I962" s="78">
        <v>0</v>
      </c>
      <c r="J962" s="78">
        <v>0</v>
      </c>
      <c r="K962" s="78">
        <f t="shared" si="14"/>
        <v>0</v>
      </c>
      <c r="L962" s="78">
        <f t="shared" si="14"/>
        <v>0</v>
      </c>
    </row>
    <row r="963" spans="1:12" hidden="1">
      <c r="A963" s="68">
        <v>1856</v>
      </c>
      <c r="B963" s="68">
        <v>11</v>
      </c>
      <c r="F963" s="78">
        <v>0</v>
      </c>
      <c r="G963" s="78">
        <v>0</v>
      </c>
      <c r="H963" s="78">
        <v>0</v>
      </c>
      <c r="I963" s="78">
        <v>0</v>
      </c>
      <c r="J963" s="78">
        <v>0</v>
      </c>
      <c r="K963" s="78">
        <f t="shared" si="14"/>
        <v>0</v>
      </c>
      <c r="L963" s="78">
        <f t="shared" si="14"/>
        <v>0</v>
      </c>
    </row>
    <row r="964" spans="1:12" hidden="1">
      <c r="A964" s="68">
        <v>1856</v>
      </c>
      <c r="B964" s="68">
        <v>12</v>
      </c>
      <c r="F964" s="78">
        <v>29592258.780000001</v>
      </c>
      <c r="G964" s="78">
        <v>305755.03999999998</v>
      </c>
      <c r="H964" s="78">
        <v>0</v>
      </c>
      <c r="I964" s="78">
        <v>29898013.82</v>
      </c>
      <c r="J964" s="78">
        <v>32307585.52</v>
      </c>
      <c r="K964" s="78">
        <f t="shared" ref="K964:L1027" si="15">+I964</f>
        <v>29898013.82</v>
      </c>
      <c r="L964" s="78">
        <f t="shared" si="15"/>
        <v>32307585.52</v>
      </c>
    </row>
    <row r="965" spans="1:12" hidden="1">
      <c r="A965" s="68">
        <v>1857</v>
      </c>
      <c r="B965" s="68">
        <v>1</v>
      </c>
      <c r="F965" s="78">
        <v>0</v>
      </c>
      <c r="G965" s="78">
        <v>0</v>
      </c>
      <c r="H965" s="78">
        <v>0</v>
      </c>
      <c r="I965" s="78">
        <v>0</v>
      </c>
      <c r="J965" s="78">
        <v>0</v>
      </c>
      <c r="K965" s="78">
        <f t="shared" si="15"/>
        <v>0</v>
      </c>
      <c r="L965" s="78">
        <f t="shared" si="15"/>
        <v>0</v>
      </c>
    </row>
    <row r="966" spans="1:12" hidden="1">
      <c r="A966" s="68">
        <v>1857</v>
      </c>
      <c r="B966" s="68">
        <v>2</v>
      </c>
      <c r="F966" s="78">
        <v>0</v>
      </c>
      <c r="G966" s="78">
        <v>0</v>
      </c>
      <c r="H966" s="78">
        <v>0</v>
      </c>
      <c r="I966" s="78">
        <v>0</v>
      </c>
      <c r="J966" s="78">
        <v>0</v>
      </c>
      <c r="K966" s="78">
        <f t="shared" si="15"/>
        <v>0</v>
      </c>
      <c r="L966" s="78">
        <f t="shared" si="15"/>
        <v>0</v>
      </c>
    </row>
    <row r="967" spans="1:12" hidden="1">
      <c r="A967" s="68">
        <v>1857</v>
      </c>
      <c r="B967" s="68">
        <v>3</v>
      </c>
      <c r="F967" s="78">
        <v>29252933.780000001</v>
      </c>
      <c r="G967" s="78">
        <v>234755.04</v>
      </c>
      <c r="H967" s="78">
        <v>0</v>
      </c>
      <c r="I967" s="78">
        <v>29487688.82</v>
      </c>
      <c r="J967" s="78">
        <v>31859591.77</v>
      </c>
      <c r="K967" s="78">
        <f t="shared" si="15"/>
        <v>29487688.82</v>
      </c>
      <c r="L967" s="78">
        <f t="shared" si="15"/>
        <v>31859591.77</v>
      </c>
    </row>
    <row r="968" spans="1:12" hidden="1">
      <c r="A968" s="68">
        <v>1857</v>
      </c>
      <c r="B968" s="68">
        <v>4</v>
      </c>
      <c r="F968" s="78">
        <v>0</v>
      </c>
      <c r="G968" s="78">
        <v>0</v>
      </c>
      <c r="H968" s="78">
        <v>0</v>
      </c>
      <c r="I968" s="78">
        <v>0</v>
      </c>
      <c r="J968" s="78">
        <v>0</v>
      </c>
      <c r="K968" s="78">
        <f t="shared" si="15"/>
        <v>0</v>
      </c>
      <c r="L968" s="78">
        <f t="shared" si="15"/>
        <v>0</v>
      </c>
    </row>
    <row r="969" spans="1:12" hidden="1">
      <c r="A969" s="68">
        <v>1857</v>
      </c>
      <c r="B969" s="68">
        <v>5</v>
      </c>
      <c r="F969" s="78">
        <v>0</v>
      </c>
      <c r="G969" s="78">
        <v>0</v>
      </c>
      <c r="H969" s="78">
        <v>0</v>
      </c>
      <c r="I969" s="78">
        <v>0</v>
      </c>
      <c r="J969" s="78">
        <v>0</v>
      </c>
      <c r="K969" s="78">
        <f t="shared" si="15"/>
        <v>0</v>
      </c>
      <c r="L969" s="78">
        <f t="shared" si="15"/>
        <v>0</v>
      </c>
    </row>
    <row r="970" spans="1:12" hidden="1">
      <c r="A970" s="68">
        <v>1857</v>
      </c>
      <c r="B970" s="68">
        <v>6</v>
      </c>
      <c r="F970" s="78">
        <v>28503376.73</v>
      </c>
      <c r="G970" s="78">
        <v>197997.97</v>
      </c>
      <c r="H970" s="78">
        <v>0</v>
      </c>
      <c r="I970" s="78">
        <v>28701374.699999999</v>
      </c>
      <c r="J970" s="78">
        <v>31006325.690000001</v>
      </c>
      <c r="K970" s="78">
        <f t="shared" si="15"/>
        <v>28701374.699999999</v>
      </c>
      <c r="L970" s="78">
        <f t="shared" si="15"/>
        <v>31006325.690000001</v>
      </c>
    </row>
    <row r="971" spans="1:12" hidden="1">
      <c r="A971" s="68">
        <v>1857</v>
      </c>
      <c r="B971" s="68">
        <v>7</v>
      </c>
      <c r="F971" s="78">
        <v>0</v>
      </c>
      <c r="G971" s="78">
        <v>0</v>
      </c>
      <c r="H971" s="78">
        <v>0</v>
      </c>
      <c r="I971" s="78">
        <v>0</v>
      </c>
      <c r="J971" s="78">
        <v>0</v>
      </c>
      <c r="K971" s="78">
        <f t="shared" si="15"/>
        <v>0</v>
      </c>
      <c r="L971" s="78">
        <f t="shared" si="15"/>
        <v>0</v>
      </c>
    </row>
    <row r="972" spans="1:12" hidden="1">
      <c r="A972" s="68">
        <v>1857</v>
      </c>
      <c r="B972" s="68">
        <v>8</v>
      </c>
      <c r="F972" s="78">
        <v>0</v>
      </c>
      <c r="G972" s="78">
        <v>0</v>
      </c>
      <c r="H972" s="78">
        <v>0</v>
      </c>
      <c r="I972" s="78">
        <v>0</v>
      </c>
      <c r="J972" s="78">
        <v>0</v>
      </c>
      <c r="K972" s="78">
        <f t="shared" si="15"/>
        <v>0</v>
      </c>
      <c r="L972" s="78">
        <f t="shared" si="15"/>
        <v>0</v>
      </c>
    </row>
    <row r="973" spans="1:12" hidden="1">
      <c r="A973" s="68">
        <v>1857</v>
      </c>
      <c r="B973" s="68">
        <v>9</v>
      </c>
      <c r="F973" s="78">
        <v>26891555.91</v>
      </c>
      <c r="G973" s="78">
        <v>172176.83</v>
      </c>
      <c r="H973" s="78">
        <v>0</v>
      </c>
      <c r="I973" s="78">
        <v>27063732.739999998</v>
      </c>
      <c r="J973" s="78">
        <v>29265129.149999999</v>
      </c>
      <c r="K973" s="78">
        <f t="shared" si="15"/>
        <v>27063732.739999998</v>
      </c>
      <c r="L973" s="78">
        <f t="shared" si="15"/>
        <v>29265129.149999999</v>
      </c>
    </row>
    <row r="974" spans="1:12" hidden="1">
      <c r="A974" s="68">
        <v>1857</v>
      </c>
      <c r="B974" s="68">
        <v>10</v>
      </c>
      <c r="F974" s="78">
        <v>0</v>
      </c>
      <c r="G974" s="78">
        <v>0</v>
      </c>
      <c r="H974" s="78">
        <v>0</v>
      </c>
      <c r="I974" s="78">
        <v>0</v>
      </c>
      <c r="J974" s="78">
        <v>0</v>
      </c>
      <c r="K974" s="78">
        <f t="shared" si="15"/>
        <v>0</v>
      </c>
      <c r="L974" s="78">
        <f t="shared" si="15"/>
        <v>0</v>
      </c>
    </row>
    <row r="975" spans="1:12" hidden="1">
      <c r="A975" s="68">
        <v>1857</v>
      </c>
      <c r="B975" s="68">
        <v>11</v>
      </c>
      <c r="F975" s="78">
        <v>0</v>
      </c>
      <c r="G975" s="78">
        <v>0</v>
      </c>
      <c r="H975" s="78">
        <v>0</v>
      </c>
      <c r="I975" s="78">
        <v>0</v>
      </c>
      <c r="J975" s="78">
        <v>0</v>
      </c>
      <c r="K975" s="78">
        <f t="shared" si="15"/>
        <v>0</v>
      </c>
      <c r="L975" s="78">
        <f t="shared" si="15"/>
        <v>0</v>
      </c>
    </row>
    <row r="976" spans="1:12" hidden="1">
      <c r="A976" s="68">
        <v>1857</v>
      </c>
      <c r="B976" s="68">
        <v>12</v>
      </c>
      <c r="F976" s="78">
        <v>24665405.91</v>
      </c>
      <c r="G976" s="78">
        <v>172176.83</v>
      </c>
      <c r="H976" s="78">
        <v>0</v>
      </c>
      <c r="I976" s="78">
        <v>24837582.739999998</v>
      </c>
      <c r="J976" s="78">
        <v>26161316.149999999</v>
      </c>
      <c r="K976" s="78">
        <f t="shared" si="15"/>
        <v>24837582.739999998</v>
      </c>
      <c r="L976" s="78">
        <f t="shared" si="15"/>
        <v>26161316.149999999</v>
      </c>
    </row>
    <row r="977" spans="1:12" hidden="1">
      <c r="A977" s="68">
        <v>1858</v>
      </c>
      <c r="B977" s="68">
        <v>1</v>
      </c>
      <c r="F977" s="78">
        <v>0</v>
      </c>
      <c r="G977" s="78">
        <v>0</v>
      </c>
      <c r="H977" s="78">
        <v>0</v>
      </c>
      <c r="I977" s="78">
        <v>0</v>
      </c>
      <c r="J977" s="78">
        <v>0</v>
      </c>
      <c r="K977" s="78">
        <f t="shared" si="15"/>
        <v>0</v>
      </c>
      <c r="L977" s="78">
        <f t="shared" si="15"/>
        <v>0</v>
      </c>
    </row>
    <row r="978" spans="1:12" hidden="1">
      <c r="A978" s="68">
        <v>1858</v>
      </c>
      <c r="B978" s="68">
        <v>2</v>
      </c>
      <c r="F978" s="78">
        <v>0</v>
      </c>
      <c r="G978" s="78">
        <v>0</v>
      </c>
      <c r="H978" s="78">
        <v>0</v>
      </c>
      <c r="I978" s="78">
        <v>0</v>
      </c>
      <c r="J978" s="78">
        <v>0</v>
      </c>
      <c r="K978" s="78">
        <f t="shared" si="15"/>
        <v>0</v>
      </c>
      <c r="L978" s="78">
        <f t="shared" si="15"/>
        <v>0</v>
      </c>
    </row>
    <row r="979" spans="1:12" hidden="1">
      <c r="A979" s="68">
        <v>1858</v>
      </c>
      <c r="B979" s="68">
        <v>3</v>
      </c>
      <c r="F979" s="78">
        <v>35349405.909999996</v>
      </c>
      <c r="G979" s="78">
        <v>171076.83</v>
      </c>
      <c r="H979" s="78">
        <v>0</v>
      </c>
      <c r="I979" s="78">
        <v>35520482.740000002</v>
      </c>
      <c r="J979" s="78">
        <v>37235639.520000003</v>
      </c>
      <c r="K979" s="78">
        <f t="shared" si="15"/>
        <v>35520482.740000002</v>
      </c>
      <c r="L979" s="78">
        <f t="shared" si="15"/>
        <v>37235639.520000003</v>
      </c>
    </row>
    <row r="980" spans="1:12" hidden="1">
      <c r="A980" s="68">
        <v>1858</v>
      </c>
      <c r="B980" s="68">
        <v>4</v>
      </c>
      <c r="F980" s="78">
        <v>0</v>
      </c>
      <c r="G980" s="78">
        <v>0</v>
      </c>
      <c r="H980" s="78">
        <v>0</v>
      </c>
      <c r="I980" s="78">
        <v>0</v>
      </c>
      <c r="J980" s="78">
        <v>0</v>
      </c>
      <c r="K980" s="78">
        <f t="shared" si="15"/>
        <v>0</v>
      </c>
      <c r="L980" s="78">
        <f t="shared" si="15"/>
        <v>0</v>
      </c>
    </row>
    <row r="981" spans="1:12" hidden="1">
      <c r="A981" s="68">
        <v>1858</v>
      </c>
      <c r="B981" s="68">
        <v>5</v>
      </c>
      <c r="F981" s="78">
        <v>0</v>
      </c>
      <c r="G981" s="78">
        <v>0</v>
      </c>
      <c r="H981" s="78">
        <v>0</v>
      </c>
      <c r="I981" s="78">
        <v>0</v>
      </c>
      <c r="J981" s="78">
        <v>0</v>
      </c>
      <c r="K981" s="78">
        <f t="shared" si="15"/>
        <v>0</v>
      </c>
      <c r="L981" s="78">
        <f t="shared" si="15"/>
        <v>0</v>
      </c>
    </row>
    <row r="982" spans="1:12" hidden="1">
      <c r="A982" s="68">
        <v>1858</v>
      </c>
      <c r="B982" s="68">
        <v>6</v>
      </c>
      <c r="F982" s="78">
        <v>44743255.909999996</v>
      </c>
      <c r="G982" s="78">
        <v>170167.97</v>
      </c>
      <c r="H982" s="78">
        <v>0</v>
      </c>
      <c r="I982" s="78">
        <v>44913423.880000003</v>
      </c>
      <c r="J982" s="78">
        <v>46562855.049999997</v>
      </c>
      <c r="K982" s="78">
        <f t="shared" si="15"/>
        <v>44913423.880000003</v>
      </c>
      <c r="L982" s="78">
        <f t="shared" si="15"/>
        <v>46562855.049999997</v>
      </c>
    </row>
    <row r="983" spans="1:12" hidden="1">
      <c r="A983" s="68">
        <v>1858</v>
      </c>
      <c r="B983" s="68">
        <v>7</v>
      </c>
      <c r="F983" s="78">
        <v>0</v>
      </c>
      <c r="G983" s="78">
        <v>0</v>
      </c>
      <c r="H983" s="78">
        <v>0</v>
      </c>
      <c r="I983" s="78">
        <v>0</v>
      </c>
      <c r="J983" s="78">
        <v>0</v>
      </c>
      <c r="K983" s="78">
        <f t="shared" si="15"/>
        <v>0</v>
      </c>
      <c r="L983" s="78">
        <f t="shared" si="15"/>
        <v>0</v>
      </c>
    </row>
    <row r="984" spans="1:12" hidden="1">
      <c r="A984" s="68">
        <v>1858</v>
      </c>
      <c r="B984" s="68">
        <v>8</v>
      </c>
      <c r="F984" s="78">
        <v>0</v>
      </c>
      <c r="G984" s="78">
        <v>0</v>
      </c>
      <c r="H984" s="78">
        <v>0</v>
      </c>
      <c r="I984" s="78">
        <v>0</v>
      </c>
      <c r="J984" s="78">
        <v>0</v>
      </c>
      <c r="K984" s="78">
        <f t="shared" si="15"/>
        <v>0</v>
      </c>
      <c r="L984" s="78">
        <f t="shared" si="15"/>
        <v>0</v>
      </c>
    </row>
    <row r="985" spans="1:12" hidden="1">
      <c r="A985" s="68">
        <v>1858</v>
      </c>
      <c r="B985" s="68">
        <v>9</v>
      </c>
      <c r="F985" s="78">
        <v>54154455.909999996</v>
      </c>
      <c r="G985" s="78">
        <v>169067.97</v>
      </c>
      <c r="H985" s="78">
        <v>0</v>
      </c>
      <c r="I985" s="78">
        <v>54323523.880000003</v>
      </c>
      <c r="J985" s="78">
        <v>56252870.57</v>
      </c>
      <c r="K985" s="78">
        <f t="shared" si="15"/>
        <v>54323523.880000003</v>
      </c>
      <c r="L985" s="78">
        <f t="shared" si="15"/>
        <v>56252870.57</v>
      </c>
    </row>
    <row r="986" spans="1:12" hidden="1">
      <c r="A986" s="68">
        <v>1858</v>
      </c>
      <c r="B986" s="68">
        <v>10</v>
      </c>
      <c r="F986" s="78">
        <v>0</v>
      </c>
      <c r="G986" s="78">
        <v>0</v>
      </c>
      <c r="H986" s="78">
        <v>0</v>
      </c>
      <c r="I986" s="78">
        <v>0</v>
      </c>
      <c r="J986" s="78">
        <v>0</v>
      </c>
      <c r="K986" s="78">
        <f t="shared" si="15"/>
        <v>0</v>
      </c>
      <c r="L986" s="78">
        <f t="shared" si="15"/>
        <v>0</v>
      </c>
    </row>
    <row r="987" spans="1:12" hidden="1">
      <c r="A987" s="68">
        <v>1858</v>
      </c>
      <c r="B987" s="68">
        <v>11</v>
      </c>
      <c r="F987" s="78">
        <v>0</v>
      </c>
      <c r="G987" s="78">
        <v>0</v>
      </c>
      <c r="H987" s="78">
        <v>0</v>
      </c>
      <c r="I987" s="78">
        <v>0</v>
      </c>
      <c r="J987" s="78">
        <v>0</v>
      </c>
      <c r="K987" s="78">
        <f t="shared" si="15"/>
        <v>0</v>
      </c>
      <c r="L987" s="78">
        <f t="shared" si="15"/>
        <v>0</v>
      </c>
    </row>
    <row r="988" spans="1:12" hidden="1">
      <c r="A988" s="68">
        <v>1858</v>
      </c>
      <c r="B988" s="68">
        <v>12</v>
      </c>
      <c r="F988" s="78">
        <v>54632255.909999996</v>
      </c>
      <c r="G988" s="78">
        <v>166871.82999999999</v>
      </c>
      <c r="H988" s="78">
        <v>0</v>
      </c>
      <c r="I988" s="78">
        <v>54799127.740000002</v>
      </c>
      <c r="J988" s="78">
        <v>56706554.18</v>
      </c>
      <c r="K988" s="78">
        <f t="shared" si="15"/>
        <v>54799127.740000002</v>
      </c>
      <c r="L988" s="78">
        <f t="shared" si="15"/>
        <v>56706554.18</v>
      </c>
    </row>
    <row r="989" spans="1:12" hidden="1">
      <c r="A989" s="68">
        <v>1859</v>
      </c>
      <c r="B989" s="68">
        <v>1</v>
      </c>
      <c r="F989" s="78">
        <v>0</v>
      </c>
      <c r="G989" s="78">
        <v>0</v>
      </c>
      <c r="H989" s="78">
        <v>0</v>
      </c>
      <c r="I989" s="78">
        <v>0</v>
      </c>
      <c r="J989" s="78">
        <v>0</v>
      </c>
      <c r="K989" s="78">
        <f t="shared" si="15"/>
        <v>0</v>
      </c>
      <c r="L989" s="78">
        <f t="shared" si="15"/>
        <v>0</v>
      </c>
    </row>
    <row r="990" spans="1:12" hidden="1">
      <c r="A990" s="68">
        <v>1859</v>
      </c>
      <c r="B990" s="68">
        <v>2</v>
      </c>
      <c r="F990" s="78">
        <v>0</v>
      </c>
      <c r="G990" s="78">
        <v>0</v>
      </c>
      <c r="H990" s="78">
        <v>0</v>
      </c>
      <c r="I990" s="78">
        <v>0</v>
      </c>
      <c r="J990" s="78">
        <v>0</v>
      </c>
      <c r="K990" s="78">
        <f t="shared" si="15"/>
        <v>0</v>
      </c>
      <c r="L990" s="78">
        <f t="shared" si="15"/>
        <v>0</v>
      </c>
    </row>
    <row r="991" spans="1:12" hidden="1">
      <c r="A991" s="68">
        <v>1859</v>
      </c>
      <c r="B991" s="68">
        <v>3</v>
      </c>
      <c r="F991" s="78">
        <v>60283955.909999996</v>
      </c>
      <c r="G991" s="78">
        <v>165371.82999999999</v>
      </c>
      <c r="H991" s="78">
        <v>0</v>
      </c>
      <c r="I991" s="78">
        <v>60449327.740000002</v>
      </c>
      <c r="J991" s="78">
        <v>62234615.719999999</v>
      </c>
      <c r="K991" s="78">
        <f t="shared" si="15"/>
        <v>60449327.740000002</v>
      </c>
      <c r="L991" s="78">
        <f t="shared" si="15"/>
        <v>62234615.719999999</v>
      </c>
    </row>
    <row r="992" spans="1:12" hidden="1">
      <c r="A992" s="68">
        <v>1859</v>
      </c>
      <c r="B992" s="68">
        <v>4</v>
      </c>
      <c r="F992" s="78">
        <v>0</v>
      </c>
      <c r="G992" s="78">
        <v>0</v>
      </c>
      <c r="H992" s="78">
        <v>0</v>
      </c>
      <c r="I992" s="78">
        <v>0</v>
      </c>
      <c r="J992" s="78">
        <v>0</v>
      </c>
      <c r="K992" s="78">
        <f t="shared" si="15"/>
        <v>0</v>
      </c>
      <c r="L992" s="78">
        <f t="shared" si="15"/>
        <v>0</v>
      </c>
    </row>
    <row r="993" spans="1:12" hidden="1">
      <c r="A993" s="68">
        <v>1859</v>
      </c>
      <c r="B993" s="68">
        <v>5</v>
      </c>
      <c r="F993" s="78">
        <v>0</v>
      </c>
      <c r="G993" s="78">
        <v>0</v>
      </c>
      <c r="H993" s="78">
        <v>0</v>
      </c>
      <c r="I993" s="78">
        <v>0</v>
      </c>
      <c r="J993" s="78">
        <v>0</v>
      </c>
      <c r="K993" s="78">
        <f t="shared" si="15"/>
        <v>0</v>
      </c>
      <c r="L993" s="78">
        <f t="shared" si="15"/>
        <v>0</v>
      </c>
    </row>
    <row r="994" spans="1:12" hidden="1">
      <c r="A994" s="68">
        <v>1859</v>
      </c>
      <c r="B994" s="68">
        <v>6</v>
      </c>
      <c r="F994" s="78">
        <v>58333155.909999996</v>
      </c>
      <c r="G994" s="78">
        <v>165224.82</v>
      </c>
      <c r="H994" s="78">
        <v>0</v>
      </c>
      <c r="I994" s="78">
        <v>58498380.729999997</v>
      </c>
      <c r="J994" s="78">
        <v>59531088.68</v>
      </c>
      <c r="K994" s="78">
        <f t="shared" si="15"/>
        <v>58498380.729999997</v>
      </c>
      <c r="L994" s="78">
        <f t="shared" si="15"/>
        <v>59531088.68</v>
      </c>
    </row>
    <row r="995" spans="1:12" hidden="1">
      <c r="A995" s="68">
        <v>1859</v>
      </c>
      <c r="B995" s="68">
        <v>7</v>
      </c>
      <c r="F995" s="78">
        <v>0</v>
      </c>
      <c r="G995" s="78">
        <v>0</v>
      </c>
      <c r="H995" s="78">
        <v>0</v>
      </c>
      <c r="I995" s="78">
        <v>0</v>
      </c>
      <c r="J995" s="78">
        <v>0</v>
      </c>
      <c r="K995" s="78">
        <f t="shared" si="15"/>
        <v>0</v>
      </c>
      <c r="L995" s="78">
        <f t="shared" si="15"/>
        <v>0</v>
      </c>
    </row>
    <row r="996" spans="1:12" hidden="1">
      <c r="A996" s="68">
        <v>1859</v>
      </c>
      <c r="B996" s="68">
        <v>8</v>
      </c>
      <c r="F996" s="78">
        <v>0</v>
      </c>
      <c r="G996" s="78">
        <v>0</v>
      </c>
      <c r="H996" s="78">
        <v>0</v>
      </c>
      <c r="I996" s="78">
        <v>0</v>
      </c>
      <c r="J996" s="78">
        <v>0</v>
      </c>
      <c r="K996" s="78">
        <f t="shared" si="15"/>
        <v>0</v>
      </c>
      <c r="L996" s="78">
        <f t="shared" si="15"/>
        <v>0</v>
      </c>
    </row>
    <row r="997" spans="1:12" hidden="1">
      <c r="A997" s="68">
        <v>1859</v>
      </c>
      <c r="B997" s="68">
        <v>9</v>
      </c>
      <c r="F997" s="78">
        <v>57757455.909999996</v>
      </c>
      <c r="G997" s="78">
        <v>164674.82</v>
      </c>
      <c r="H997" s="78">
        <v>0</v>
      </c>
      <c r="I997" s="78">
        <v>57922130.729999997</v>
      </c>
      <c r="J997" s="78">
        <v>59317525.140000001</v>
      </c>
      <c r="K997" s="78">
        <f t="shared" si="15"/>
        <v>57922130.729999997</v>
      </c>
      <c r="L997" s="78">
        <f t="shared" si="15"/>
        <v>59317525.140000001</v>
      </c>
    </row>
    <row r="998" spans="1:12" hidden="1">
      <c r="A998" s="68">
        <v>1859</v>
      </c>
      <c r="B998" s="68">
        <v>10</v>
      </c>
      <c r="F998" s="78">
        <v>0</v>
      </c>
      <c r="G998" s="78">
        <v>0</v>
      </c>
      <c r="H998" s="78">
        <v>0</v>
      </c>
      <c r="I998" s="78">
        <v>0</v>
      </c>
      <c r="J998" s="78">
        <v>0</v>
      </c>
      <c r="K998" s="78">
        <f t="shared" si="15"/>
        <v>0</v>
      </c>
      <c r="L998" s="78">
        <f t="shared" si="15"/>
        <v>0</v>
      </c>
    </row>
    <row r="999" spans="1:12" hidden="1">
      <c r="A999" s="68">
        <v>1859</v>
      </c>
      <c r="B999" s="68">
        <v>11</v>
      </c>
      <c r="F999" s="78">
        <v>0</v>
      </c>
      <c r="G999" s="78">
        <v>0</v>
      </c>
      <c r="H999" s="78">
        <v>0</v>
      </c>
      <c r="I999" s="78">
        <v>0</v>
      </c>
      <c r="J999" s="78">
        <v>0</v>
      </c>
      <c r="K999" s="78">
        <f t="shared" si="15"/>
        <v>0</v>
      </c>
      <c r="L999" s="78">
        <f t="shared" si="15"/>
        <v>0</v>
      </c>
    </row>
    <row r="1000" spans="1:12" hidden="1">
      <c r="A1000" s="68">
        <v>1859</v>
      </c>
      <c r="B1000" s="68">
        <v>12</v>
      </c>
      <c r="F1000" s="78">
        <v>60019155.909999996</v>
      </c>
      <c r="G1000" s="78">
        <v>162128.68</v>
      </c>
      <c r="H1000" s="78">
        <v>0</v>
      </c>
      <c r="I1000" s="78">
        <v>60181284.590000004</v>
      </c>
      <c r="J1000" s="78">
        <v>61053006.840000004</v>
      </c>
      <c r="K1000" s="78">
        <f t="shared" si="15"/>
        <v>60181284.590000004</v>
      </c>
      <c r="L1000" s="78">
        <f t="shared" si="15"/>
        <v>61053006.840000004</v>
      </c>
    </row>
    <row r="1001" spans="1:12" hidden="1">
      <c r="A1001" s="68">
        <v>1860</v>
      </c>
      <c r="B1001" s="68">
        <v>1</v>
      </c>
      <c r="F1001" s="78">
        <v>0</v>
      </c>
      <c r="G1001" s="78">
        <v>0</v>
      </c>
      <c r="H1001" s="78">
        <v>0</v>
      </c>
      <c r="I1001" s="78">
        <v>0</v>
      </c>
      <c r="J1001" s="78">
        <v>0</v>
      </c>
      <c r="K1001" s="78">
        <f t="shared" si="15"/>
        <v>0</v>
      </c>
      <c r="L1001" s="78">
        <f t="shared" si="15"/>
        <v>0</v>
      </c>
    </row>
    <row r="1002" spans="1:12" hidden="1">
      <c r="A1002" s="68">
        <v>1860</v>
      </c>
      <c r="B1002" s="68">
        <v>2</v>
      </c>
      <c r="F1002" s="78">
        <v>0</v>
      </c>
      <c r="G1002" s="78">
        <v>0</v>
      </c>
      <c r="H1002" s="78">
        <v>0</v>
      </c>
      <c r="I1002" s="78">
        <v>0</v>
      </c>
      <c r="J1002" s="78">
        <v>0</v>
      </c>
      <c r="K1002" s="78">
        <f t="shared" si="15"/>
        <v>0</v>
      </c>
      <c r="L1002" s="78">
        <f t="shared" si="15"/>
        <v>0</v>
      </c>
    </row>
    <row r="1003" spans="1:12" hidden="1">
      <c r="A1003" s="68">
        <v>1860</v>
      </c>
      <c r="B1003" s="68">
        <v>3</v>
      </c>
      <c r="F1003" s="78">
        <v>64527155.909999996</v>
      </c>
      <c r="G1003" s="78">
        <v>162128.68</v>
      </c>
      <c r="H1003" s="78">
        <v>0</v>
      </c>
      <c r="I1003" s="78">
        <v>64689284.590000004</v>
      </c>
      <c r="J1003" s="78">
        <v>65607004.590000004</v>
      </c>
      <c r="K1003" s="78">
        <f t="shared" si="15"/>
        <v>64689284.590000004</v>
      </c>
      <c r="L1003" s="78">
        <f t="shared" si="15"/>
        <v>65607004.590000004</v>
      </c>
    </row>
    <row r="1004" spans="1:12" hidden="1">
      <c r="A1004" s="68">
        <v>1860</v>
      </c>
      <c r="B1004" s="68">
        <v>4</v>
      </c>
      <c r="F1004" s="78">
        <v>0</v>
      </c>
      <c r="G1004" s="78">
        <v>0</v>
      </c>
      <c r="H1004" s="78">
        <v>0</v>
      </c>
      <c r="I1004" s="78">
        <v>0</v>
      </c>
      <c r="J1004" s="78">
        <v>0</v>
      </c>
      <c r="K1004" s="78">
        <f t="shared" si="15"/>
        <v>0</v>
      </c>
      <c r="L1004" s="78">
        <f t="shared" si="15"/>
        <v>0</v>
      </c>
    </row>
    <row r="1005" spans="1:12" hidden="1">
      <c r="A1005" s="68">
        <v>1860</v>
      </c>
      <c r="B1005" s="68">
        <v>5</v>
      </c>
      <c r="F1005" s="78">
        <v>0</v>
      </c>
      <c r="G1005" s="78">
        <v>0</v>
      </c>
      <c r="H1005" s="78">
        <v>0</v>
      </c>
      <c r="I1005" s="78">
        <v>0</v>
      </c>
      <c r="J1005" s="78">
        <v>0</v>
      </c>
      <c r="K1005" s="78">
        <f t="shared" si="15"/>
        <v>0</v>
      </c>
      <c r="L1005" s="78">
        <f t="shared" si="15"/>
        <v>0</v>
      </c>
    </row>
    <row r="1006" spans="1:12" hidden="1">
      <c r="A1006" s="68">
        <v>1860</v>
      </c>
      <c r="B1006" s="68">
        <v>6</v>
      </c>
      <c r="F1006" s="78">
        <v>64683255.909999996</v>
      </c>
      <c r="G1006" s="78">
        <v>160574.82</v>
      </c>
      <c r="H1006" s="78">
        <v>0</v>
      </c>
      <c r="I1006" s="78">
        <v>64843830.729999997</v>
      </c>
      <c r="J1006" s="78">
        <v>66789185.729999997</v>
      </c>
      <c r="K1006" s="78">
        <f t="shared" si="15"/>
        <v>64843830.729999997</v>
      </c>
      <c r="L1006" s="78">
        <f t="shared" si="15"/>
        <v>66789185.729999997</v>
      </c>
    </row>
    <row r="1007" spans="1:12" hidden="1">
      <c r="A1007" s="68">
        <v>1860</v>
      </c>
      <c r="B1007" s="68">
        <v>7</v>
      </c>
      <c r="F1007" s="78">
        <v>0</v>
      </c>
      <c r="G1007" s="78">
        <v>0</v>
      </c>
      <c r="H1007" s="78">
        <v>0</v>
      </c>
      <c r="I1007" s="78">
        <v>0</v>
      </c>
      <c r="J1007" s="78">
        <v>0</v>
      </c>
      <c r="K1007" s="78">
        <f t="shared" si="15"/>
        <v>0</v>
      </c>
      <c r="L1007" s="78">
        <f t="shared" si="15"/>
        <v>0</v>
      </c>
    </row>
    <row r="1008" spans="1:12" hidden="1">
      <c r="A1008" s="68">
        <v>1860</v>
      </c>
      <c r="B1008" s="68">
        <v>8</v>
      </c>
      <c r="F1008" s="78">
        <v>0</v>
      </c>
      <c r="G1008" s="78">
        <v>0</v>
      </c>
      <c r="H1008" s="78">
        <v>0</v>
      </c>
      <c r="I1008" s="78">
        <v>0</v>
      </c>
      <c r="J1008" s="78">
        <v>0</v>
      </c>
      <c r="K1008" s="78">
        <f t="shared" si="15"/>
        <v>0</v>
      </c>
      <c r="L1008" s="78">
        <f t="shared" si="15"/>
        <v>0</v>
      </c>
    </row>
    <row r="1009" spans="1:12" hidden="1">
      <c r="A1009" s="68">
        <v>1860</v>
      </c>
      <c r="B1009" s="68">
        <v>9</v>
      </c>
      <c r="F1009" s="78">
        <v>64683255.909999996</v>
      </c>
      <c r="G1009" s="78">
        <v>160524.82</v>
      </c>
      <c r="H1009" s="78">
        <v>0</v>
      </c>
      <c r="I1009" s="78">
        <v>64843780.729999997</v>
      </c>
      <c r="J1009" s="78">
        <v>65545668.009999998</v>
      </c>
      <c r="K1009" s="78">
        <f t="shared" si="15"/>
        <v>64843780.729999997</v>
      </c>
      <c r="L1009" s="78">
        <f t="shared" si="15"/>
        <v>65545668.009999998</v>
      </c>
    </row>
    <row r="1010" spans="1:12" hidden="1">
      <c r="A1010" s="68">
        <v>1860</v>
      </c>
      <c r="B1010" s="68">
        <v>10</v>
      </c>
      <c r="F1010" s="78">
        <v>0</v>
      </c>
      <c r="G1010" s="78">
        <v>0</v>
      </c>
      <c r="H1010" s="78">
        <v>0</v>
      </c>
      <c r="I1010" s="78">
        <v>0</v>
      </c>
      <c r="J1010" s="78">
        <v>0</v>
      </c>
      <c r="K1010" s="78">
        <f t="shared" si="15"/>
        <v>0</v>
      </c>
      <c r="L1010" s="78">
        <f t="shared" si="15"/>
        <v>0</v>
      </c>
    </row>
    <row r="1011" spans="1:12" hidden="1">
      <c r="A1011" s="68">
        <v>1860</v>
      </c>
      <c r="B1011" s="68">
        <v>11</v>
      </c>
      <c r="F1011" s="78">
        <v>0</v>
      </c>
      <c r="G1011" s="78">
        <v>0</v>
      </c>
      <c r="H1011" s="78">
        <v>0</v>
      </c>
      <c r="I1011" s="78">
        <v>0</v>
      </c>
      <c r="J1011" s="78">
        <v>0</v>
      </c>
      <c r="K1011" s="78">
        <f t="shared" si="15"/>
        <v>0</v>
      </c>
      <c r="L1011" s="78">
        <f t="shared" si="15"/>
        <v>0</v>
      </c>
    </row>
    <row r="1012" spans="1:12" hidden="1">
      <c r="A1012" s="68">
        <v>1860</v>
      </c>
      <c r="B1012" s="68">
        <v>12</v>
      </c>
      <c r="F1012" s="78">
        <v>66478155.909999996</v>
      </c>
      <c r="G1012" s="78">
        <v>160328.68</v>
      </c>
      <c r="H1012" s="78">
        <v>0</v>
      </c>
      <c r="I1012" s="78">
        <v>66638484.590000004</v>
      </c>
      <c r="J1012" s="78">
        <v>64365208.090000004</v>
      </c>
      <c r="K1012" s="78">
        <f t="shared" si="15"/>
        <v>66638484.590000004</v>
      </c>
      <c r="L1012" s="78">
        <f t="shared" si="15"/>
        <v>64365208.090000004</v>
      </c>
    </row>
    <row r="1013" spans="1:12" hidden="1">
      <c r="A1013" s="68">
        <v>1861</v>
      </c>
      <c r="B1013" s="68">
        <v>1</v>
      </c>
      <c r="F1013" s="78">
        <v>0</v>
      </c>
      <c r="G1013" s="78">
        <v>0</v>
      </c>
      <c r="H1013" s="78">
        <v>0</v>
      </c>
      <c r="I1013" s="78">
        <v>0</v>
      </c>
      <c r="J1013" s="78">
        <v>0</v>
      </c>
      <c r="K1013" s="78">
        <f t="shared" si="15"/>
        <v>0</v>
      </c>
      <c r="L1013" s="78">
        <f t="shared" si="15"/>
        <v>0</v>
      </c>
    </row>
    <row r="1014" spans="1:12" hidden="1">
      <c r="A1014" s="68">
        <v>1861</v>
      </c>
      <c r="B1014" s="68">
        <v>2</v>
      </c>
      <c r="F1014" s="78">
        <v>0</v>
      </c>
      <c r="G1014" s="78">
        <v>0</v>
      </c>
      <c r="H1014" s="78">
        <v>0</v>
      </c>
      <c r="I1014" s="78">
        <v>0</v>
      </c>
      <c r="J1014" s="78">
        <v>0</v>
      </c>
      <c r="K1014" s="78">
        <f t="shared" si="15"/>
        <v>0</v>
      </c>
      <c r="L1014" s="78">
        <f t="shared" si="15"/>
        <v>0</v>
      </c>
    </row>
    <row r="1015" spans="1:12" hidden="1">
      <c r="A1015" s="68">
        <v>1861</v>
      </c>
      <c r="B1015" s="68">
        <v>3</v>
      </c>
      <c r="F1015" s="78">
        <v>76134007.359999999</v>
      </c>
      <c r="G1015" s="78">
        <v>160278.68</v>
      </c>
      <c r="H1015" s="78">
        <v>0</v>
      </c>
      <c r="I1015" s="78">
        <v>76294286.040000007</v>
      </c>
      <c r="J1015" s="78">
        <v>73334256</v>
      </c>
      <c r="K1015" s="78">
        <f t="shared" si="15"/>
        <v>76294286.040000007</v>
      </c>
      <c r="L1015" s="78">
        <f t="shared" si="15"/>
        <v>73334256</v>
      </c>
    </row>
    <row r="1016" spans="1:12" hidden="1">
      <c r="A1016" s="68">
        <v>1861</v>
      </c>
      <c r="B1016" s="68">
        <v>4</v>
      </c>
      <c r="F1016" s="78">
        <v>0</v>
      </c>
      <c r="G1016" s="78">
        <v>0</v>
      </c>
      <c r="H1016" s="78">
        <v>0</v>
      </c>
      <c r="I1016" s="78">
        <v>0</v>
      </c>
      <c r="J1016" s="78">
        <v>0</v>
      </c>
      <c r="K1016" s="78">
        <f t="shared" si="15"/>
        <v>0</v>
      </c>
      <c r="L1016" s="78">
        <f t="shared" si="15"/>
        <v>0</v>
      </c>
    </row>
    <row r="1017" spans="1:12" hidden="1">
      <c r="A1017" s="68">
        <v>1861</v>
      </c>
      <c r="B1017" s="68">
        <v>5</v>
      </c>
      <c r="F1017" s="78">
        <v>0</v>
      </c>
      <c r="G1017" s="78">
        <v>0</v>
      </c>
      <c r="H1017" s="78">
        <v>0</v>
      </c>
      <c r="I1017" s="78">
        <v>0</v>
      </c>
      <c r="J1017" s="78">
        <v>0</v>
      </c>
      <c r="K1017" s="78">
        <f t="shared" si="15"/>
        <v>0</v>
      </c>
      <c r="L1017" s="78">
        <f t="shared" si="15"/>
        <v>0</v>
      </c>
    </row>
    <row r="1018" spans="1:12" hidden="1">
      <c r="A1018" s="68">
        <v>1861</v>
      </c>
      <c r="B1018" s="68">
        <v>6</v>
      </c>
      <c r="F1018" s="78">
        <v>90423291.75</v>
      </c>
      <c r="G1018" s="78">
        <v>159124.82</v>
      </c>
      <c r="H1018" s="78">
        <v>0</v>
      </c>
      <c r="I1018" s="78">
        <v>90582416.569999993</v>
      </c>
      <c r="J1018" s="78">
        <v>80121388.950000003</v>
      </c>
      <c r="K1018" s="78">
        <f t="shared" si="15"/>
        <v>90582416.569999993</v>
      </c>
      <c r="L1018" s="78">
        <f t="shared" si="15"/>
        <v>80121388.950000003</v>
      </c>
    </row>
    <row r="1019" spans="1:12" hidden="1">
      <c r="A1019" s="68">
        <v>1861</v>
      </c>
      <c r="B1019" s="68">
        <v>7</v>
      </c>
      <c r="F1019" s="78">
        <v>0</v>
      </c>
      <c r="G1019" s="78">
        <v>0</v>
      </c>
      <c r="H1019" s="78">
        <v>0</v>
      </c>
      <c r="I1019" s="78">
        <v>0</v>
      </c>
      <c r="J1019" s="78">
        <v>0</v>
      </c>
      <c r="K1019" s="78">
        <f t="shared" si="15"/>
        <v>0</v>
      </c>
      <c r="L1019" s="78">
        <f t="shared" si="15"/>
        <v>0</v>
      </c>
    </row>
    <row r="1020" spans="1:12" hidden="1">
      <c r="A1020" s="68">
        <v>1861</v>
      </c>
      <c r="B1020" s="68">
        <v>8</v>
      </c>
      <c r="F1020" s="78">
        <v>0</v>
      </c>
      <c r="G1020" s="78">
        <v>0</v>
      </c>
      <c r="H1020" s="78">
        <v>0</v>
      </c>
      <c r="I1020" s="78">
        <v>0</v>
      </c>
      <c r="J1020" s="78">
        <v>0</v>
      </c>
      <c r="K1020" s="78">
        <f t="shared" si="15"/>
        <v>0</v>
      </c>
      <c r="L1020" s="78">
        <f t="shared" si="15"/>
        <v>0</v>
      </c>
    </row>
    <row r="1021" spans="1:12" hidden="1">
      <c r="A1021" s="68">
        <v>1861</v>
      </c>
      <c r="B1021" s="68">
        <v>9</v>
      </c>
      <c r="F1021" s="78">
        <v>110000320.76000001</v>
      </c>
      <c r="G1021" s="78">
        <v>862624.82</v>
      </c>
      <c r="H1021" s="78">
        <v>15620000</v>
      </c>
      <c r="I1021" s="78">
        <v>126482945.58</v>
      </c>
      <c r="J1021" s="78">
        <v>118258501.12</v>
      </c>
      <c r="K1021" s="78">
        <f t="shared" si="15"/>
        <v>126482945.58</v>
      </c>
      <c r="L1021" s="78">
        <f t="shared" si="15"/>
        <v>118258501.12</v>
      </c>
    </row>
    <row r="1022" spans="1:12" hidden="1">
      <c r="A1022" s="68">
        <v>1861</v>
      </c>
      <c r="B1022" s="68">
        <v>10</v>
      </c>
      <c r="F1022" s="78">
        <v>0</v>
      </c>
      <c r="G1022" s="78">
        <v>0</v>
      </c>
      <c r="H1022" s="78">
        <v>0</v>
      </c>
      <c r="I1022" s="78">
        <v>0</v>
      </c>
      <c r="J1022" s="78">
        <v>0</v>
      </c>
      <c r="K1022" s="78">
        <f t="shared" si="15"/>
        <v>0</v>
      </c>
      <c r="L1022" s="78">
        <f t="shared" si="15"/>
        <v>0</v>
      </c>
    </row>
    <row r="1023" spans="1:12" hidden="1">
      <c r="A1023" s="68">
        <v>1861</v>
      </c>
      <c r="B1023" s="68">
        <v>11</v>
      </c>
      <c r="F1023" s="78">
        <v>0</v>
      </c>
      <c r="G1023" s="78">
        <v>0</v>
      </c>
      <c r="H1023" s="78">
        <v>0</v>
      </c>
      <c r="I1023" s="78">
        <v>0</v>
      </c>
      <c r="J1023" s="78">
        <v>0</v>
      </c>
      <c r="K1023" s="78">
        <f t="shared" si="15"/>
        <v>0</v>
      </c>
      <c r="L1023" s="78">
        <f t="shared" si="15"/>
        <v>0</v>
      </c>
    </row>
    <row r="1024" spans="1:12" hidden="1">
      <c r="A1024" s="68">
        <v>1861</v>
      </c>
      <c r="B1024" s="68">
        <v>12</v>
      </c>
      <c r="F1024" s="78">
        <v>219058795.59999999</v>
      </c>
      <c r="G1024" s="78">
        <v>659324.81999999995</v>
      </c>
      <c r="H1024" s="78">
        <v>34100000</v>
      </c>
      <c r="I1024" s="78">
        <v>253818120.41999999</v>
      </c>
      <c r="J1024" s="78">
        <v>244550756.19999999</v>
      </c>
      <c r="K1024" s="78">
        <f t="shared" si="15"/>
        <v>253818120.41999999</v>
      </c>
      <c r="L1024" s="78">
        <f t="shared" si="15"/>
        <v>244550756.19999999</v>
      </c>
    </row>
    <row r="1025" spans="1:12" hidden="1">
      <c r="A1025" s="68">
        <v>1862</v>
      </c>
      <c r="B1025" s="68">
        <v>1</v>
      </c>
      <c r="F1025" s="78">
        <v>0</v>
      </c>
      <c r="G1025" s="78">
        <v>0</v>
      </c>
      <c r="H1025" s="78">
        <v>0</v>
      </c>
      <c r="I1025" s="78">
        <v>0</v>
      </c>
      <c r="J1025" s="78">
        <v>0</v>
      </c>
      <c r="K1025" s="78">
        <f t="shared" si="15"/>
        <v>0</v>
      </c>
      <c r="L1025" s="78">
        <f t="shared" si="15"/>
        <v>0</v>
      </c>
    </row>
    <row r="1026" spans="1:12" hidden="1">
      <c r="A1026" s="68">
        <v>1862</v>
      </c>
      <c r="B1026" s="68">
        <v>2</v>
      </c>
      <c r="F1026" s="78">
        <v>0</v>
      </c>
      <c r="G1026" s="78">
        <v>0</v>
      </c>
      <c r="H1026" s="78">
        <v>0</v>
      </c>
      <c r="I1026" s="78">
        <v>0</v>
      </c>
      <c r="J1026" s="78">
        <v>0</v>
      </c>
      <c r="K1026" s="78">
        <f t="shared" si="15"/>
        <v>0</v>
      </c>
      <c r="L1026" s="78">
        <f t="shared" si="15"/>
        <v>0</v>
      </c>
    </row>
    <row r="1027" spans="1:12" hidden="1">
      <c r="A1027" s="68">
        <v>1862</v>
      </c>
      <c r="B1027" s="68">
        <v>3</v>
      </c>
      <c r="F1027" s="78">
        <v>254860380.87</v>
      </c>
      <c r="G1027" s="78">
        <v>232424.82</v>
      </c>
      <c r="H1027" s="78">
        <v>60000000</v>
      </c>
      <c r="I1027" s="78">
        <v>315092805.69</v>
      </c>
      <c r="J1027" s="78">
        <v>306114070.93000001</v>
      </c>
      <c r="K1027" s="78">
        <f t="shared" si="15"/>
        <v>315092805.69</v>
      </c>
      <c r="L1027" s="78">
        <f t="shared" si="15"/>
        <v>306114070.93000001</v>
      </c>
    </row>
    <row r="1028" spans="1:12" hidden="1">
      <c r="A1028" s="68">
        <v>1862</v>
      </c>
      <c r="B1028" s="68">
        <v>4</v>
      </c>
      <c r="F1028" s="78">
        <v>0</v>
      </c>
      <c r="G1028" s="78">
        <v>0</v>
      </c>
      <c r="H1028" s="78">
        <v>0</v>
      </c>
      <c r="I1028" s="78">
        <v>0</v>
      </c>
      <c r="J1028" s="78">
        <v>0</v>
      </c>
      <c r="K1028" s="78">
        <f t="shared" ref="K1028:L1091" si="16">+I1028</f>
        <v>0</v>
      </c>
      <c r="L1028" s="78">
        <f t="shared" si="16"/>
        <v>0</v>
      </c>
    </row>
    <row r="1029" spans="1:12" hidden="1">
      <c r="A1029" s="68">
        <v>1862</v>
      </c>
      <c r="B1029" s="68">
        <v>5</v>
      </c>
      <c r="F1029" s="78">
        <v>0</v>
      </c>
      <c r="G1029" s="78">
        <v>0</v>
      </c>
      <c r="H1029" s="78">
        <v>0</v>
      </c>
      <c r="I1029" s="78">
        <v>0</v>
      </c>
      <c r="J1029" s="78">
        <v>0</v>
      </c>
      <c r="K1029" s="78">
        <f t="shared" si="16"/>
        <v>0</v>
      </c>
      <c r="L1029" s="78">
        <f t="shared" si="16"/>
        <v>0</v>
      </c>
    </row>
    <row r="1030" spans="1:12" hidden="1">
      <c r="A1030" s="68">
        <v>1862</v>
      </c>
      <c r="B1030" s="68">
        <v>6</v>
      </c>
      <c r="F1030" s="78">
        <v>365356044.72000003</v>
      </c>
      <c r="G1030" s="78">
        <v>230520.26</v>
      </c>
      <c r="H1030" s="78">
        <v>158591390</v>
      </c>
      <c r="I1030" s="78">
        <v>524177954.98000002</v>
      </c>
      <c r="J1030" s="78">
        <v>533526315.81</v>
      </c>
      <c r="K1030" s="78">
        <f t="shared" si="16"/>
        <v>524177954.98000002</v>
      </c>
      <c r="L1030" s="78">
        <f t="shared" si="16"/>
        <v>533526315.81</v>
      </c>
    </row>
    <row r="1031" spans="1:12" hidden="1">
      <c r="A1031" s="68">
        <v>1862</v>
      </c>
      <c r="B1031" s="68">
        <v>7</v>
      </c>
      <c r="F1031" s="78">
        <v>0</v>
      </c>
      <c r="G1031" s="78">
        <v>0</v>
      </c>
      <c r="H1031" s="78">
        <v>0</v>
      </c>
      <c r="I1031" s="78">
        <v>0</v>
      </c>
      <c r="J1031" s="78">
        <v>0</v>
      </c>
      <c r="K1031" s="78">
        <f t="shared" si="16"/>
        <v>0</v>
      </c>
      <c r="L1031" s="78">
        <f t="shared" si="16"/>
        <v>0</v>
      </c>
    </row>
    <row r="1032" spans="1:12" hidden="1">
      <c r="A1032" s="68">
        <v>1862</v>
      </c>
      <c r="B1032" s="68">
        <v>8</v>
      </c>
      <c r="F1032" s="78">
        <v>0</v>
      </c>
      <c r="G1032" s="78">
        <v>0</v>
      </c>
      <c r="H1032" s="78">
        <v>0</v>
      </c>
      <c r="I1032" s="78">
        <v>0</v>
      </c>
      <c r="J1032" s="78">
        <v>0</v>
      </c>
      <c r="K1032" s="78">
        <f t="shared" si="16"/>
        <v>0</v>
      </c>
      <c r="L1032" s="78">
        <f t="shared" si="16"/>
        <v>0</v>
      </c>
    </row>
    <row r="1033" spans="1:12" hidden="1">
      <c r="A1033" s="68">
        <v>1862</v>
      </c>
      <c r="B1033" s="68">
        <v>9</v>
      </c>
      <c r="F1033" s="78">
        <v>404476655.07999998</v>
      </c>
      <c r="G1033" s="78">
        <v>220520.26</v>
      </c>
      <c r="H1033" s="78">
        <v>202132700</v>
      </c>
      <c r="I1033" s="78">
        <v>606829875.34000003</v>
      </c>
      <c r="J1033" s="78">
        <v>617674794.09000003</v>
      </c>
      <c r="K1033" s="78">
        <f t="shared" si="16"/>
        <v>606829875.34000003</v>
      </c>
      <c r="L1033" s="78">
        <f t="shared" si="16"/>
        <v>617674794.09000003</v>
      </c>
    </row>
    <row r="1034" spans="1:12" hidden="1">
      <c r="A1034" s="68">
        <v>1862</v>
      </c>
      <c r="B1034" s="68">
        <v>10</v>
      </c>
      <c r="F1034" s="78">
        <v>0</v>
      </c>
      <c r="G1034" s="78">
        <v>0</v>
      </c>
      <c r="H1034" s="78">
        <v>0</v>
      </c>
      <c r="I1034" s="78">
        <v>0</v>
      </c>
      <c r="J1034" s="78">
        <v>0</v>
      </c>
      <c r="K1034" s="78">
        <f t="shared" si="16"/>
        <v>0</v>
      </c>
      <c r="L1034" s="78">
        <f t="shared" si="16"/>
        <v>0</v>
      </c>
    </row>
    <row r="1035" spans="1:12" hidden="1">
      <c r="A1035" s="68">
        <v>1862</v>
      </c>
      <c r="B1035" s="68">
        <v>11</v>
      </c>
      <c r="F1035" s="78">
        <v>0</v>
      </c>
      <c r="G1035" s="78">
        <v>0</v>
      </c>
      <c r="H1035" s="78">
        <v>0</v>
      </c>
      <c r="I1035" s="78">
        <v>0</v>
      </c>
      <c r="J1035" s="78">
        <v>0</v>
      </c>
      <c r="K1035" s="78">
        <f t="shared" si="16"/>
        <v>0</v>
      </c>
      <c r="L1035" s="78">
        <f t="shared" si="16"/>
        <v>0</v>
      </c>
    </row>
    <row r="1036" spans="1:12" hidden="1">
      <c r="A1036" s="68">
        <v>1862</v>
      </c>
      <c r="B1036" s="68">
        <v>12</v>
      </c>
      <c r="F1036" s="78">
        <v>478756048.48000002</v>
      </c>
      <c r="G1036" s="78">
        <v>219920.26</v>
      </c>
      <c r="H1036" s="78">
        <v>245821936</v>
      </c>
      <c r="I1036" s="78">
        <v>724797904.74000001</v>
      </c>
      <c r="J1036" s="78">
        <v>725566698.98000002</v>
      </c>
      <c r="K1036" s="78">
        <f t="shared" si="16"/>
        <v>724797904.74000001</v>
      </c>
      <c r="L1036" s="78">
        <f t="shared" si="16"/>
        <v>725566698.98000002</v>
      </c>
    </row>
    <row r="1037" spans="1:12" hidden="1">
      <c r="A1037" s="68">
        <v>1863</v>
      </c>
      <c r="B1037" s="68">
        <v>1</v>
      </c>
      <c r="F1037" s="78">
        <v>0</v>
      </c>
      <c r="G1037" s="78">
        <v>0</v>
      </c>
      <c r="H1037" s="78">
        <v>0</v>
      </c>
      <c r="I1037" s="78">
        <v>0</v>
      </c>
      <c r="J1037" s="78">
        <v>0</v>
      </c>
      <c r="K1037" s="78">
        <f t="shared" si="16"/>
        <v>0</v>
      </c>
      <c r="L1037" s="78">
        <f t="shared" si="16"/>
        <v>0</v>
      </c>
    </row>
    <row r="1038" spans="1:12" hidden="1">
      <c r="A1038" s="68">
        <v>1863</v>
      </c>
      <c r="B1038" s="68">
        <v>2</v>
      </c>
      <c r="F1038" s="78">
        <v>0</v>
      </c>
      <c r="G1038" s="78">
        <v>0</v>
      </c>
      <c r="H1038" s="78">
        <v>0</v>
      </c>
      <c r="I1038" s="78">
        <v>0</v>
      </c>
      <c r="J1038" s="78">
        <v>0</v>
      </c>
      <c r="K1038" s="78">
        <f t="shared" si="16"/>
        <v>0</v>
      </c>
      <c r="L1038" s="78">
        <f t="shared" si="16"/>
        <v>0</v>
      </c>
    </row>
    <row r="1039" spans="1:12" hidden="1">
      <c r="A1039" s="68">
        <v>1863</v>
      </c>
      <c r="B1039" s="68">
        <v>3</v>
      </c>
      <c r="F1039" s="78">
        <v>549293643.73000002</v>
      </c>
      <c r="G1039" s="78">
        <v>184020.26</v>
      </c>
      <c r="H1039" s="78">
        <v>353890500</v>
      </c>
      <c r="I1039" s="78">
        <v>903368163.99000001</v>
      </c>
      <c r="J1039" s="78">
        <v>915804245.14999998</v>
      </c>
      <c r="K1039" s="78">
        <f t="shared" si="16"/>
        <v>903368163.99000001</v>
      </c>
      <c r="L1039" s="78">
        <f t="shared" si="16"/>
        <v>915804245.14999998</v>
      </c>
    </row>
    <row r="1040" spans="1:12" hidden="1">
      <c r="A1040" s="68">
        <v>1863</v>
      </c>
      <c r="B1040" s="68">
        <v>4</v>
      </c>
      <c r="F1040" s="78">
        <v>0</v>
      </c>
      <c r="G1040" s="78">
        <v>0</v>
      </c>
      <c r="H1040" s="78">
        <v>0</v>
      </c>
      <c r="I1040" s="78">
        <v>0</v>
      </c>
      <c r="J1040" s="78">
        <v>0</v>
      </c>
      <c r="K1040" s="78">
        <f t="shared" si="16"/>
        <v>0</v>
      </c>
      <c r="L1040" s="78">
        <f t="shared" si="16"/>
        <v>0</v>
      </c>
    </row>
    <row r="1041" spans="1:12" hidden="1">
      <c r="A1041" s="68">
        <v>1863</v>
      </c>
      <c r="B1041" s="68">
        <v>5</v>
      </c>
      <c r="F1041" s="78">
        <v>0</v>
      </c>
      <c r="G1041" s="78">
        <v>0</v>
      </c>
      <c r="H1041" s="78">
        <v>0</v>
      </c>
      <c r="I1041" s="78">
        <v>0</v>
      </c>
      <c r="J1041" s="78">
        <v>0</v>
      </c>
      <c r="K1041" s="78">
        <f t="shared" si="16"/>
        <v>0</v>
      </c>
      <c r="L1041" s="78">
        <f t="shared" si="16"/>
        <v>0</v>
      </c>
    </row>
    <row r="1042" spans="1:12" hidden="1">
      <c r="A1042" s="68">
        <v>1863</v>
      </c>
      <c r="B1042" s="68">
        <v>6</v>
      </c>
      <c r="F1042" s="78">
        <v>707834255.22000003</v>
      </c>
      <c r="G1042" s="78">
        <v>171970.26</v>
      </c>
      <c r="H1042" s="78">
        <v>411767456</v>
      </c>
      <c r="I1042" s="78">
        <v>1119773681.48</v>
      </c>
      <c r="J1042" s="78">
        <v>1130046519.03</v>
      </c>
      <c r="K1042" s="78">
        <f t="shared" si="16"/>
        <v>1119773681.48</v>
      </c>
      <c r="L1042" s="78">
        <f t="shared" si="16"/>
        <v>1130046519.03</v>
      </c>
    </row>
    <row r="1043" spans="1:12" hidden="1">
      <c r="A1043" s="68">
        <v>1863</v>
      </c>
      <c r="B1043" s="68">
        <v>7</v>
      </c>
      <c r="F1043" s="78">
        <v>0</v>
      </c>
      <c r="G1043" s="78">
        <v>0</v>
      </c>
      <c r="H1043" s="78">
        <v>0</v>
      </c>
      <c r="I1043" s="78">
        <v>0</v>
      </c>
      <c r="J1043" s="78">
        <v>0</v>
      </c>
      <c r="K1043" s="78">
        <f t="shared" si="16"/>
        <v>0</v>
      </c>
      <c r="L1043" s="78">
        <f t="shared" si="16"/>
        <v>0</v>
      </c>
    </row>
    <row r="1044" spans="1:12" hidden="1">
      <c r="A1044" s="68">
        <v>1863</v>
      </c>
      <c r="B1044" s="68">
        <v>8</v>
      </c>
      <c r="F1044" s="78">
        <v>0</v>
      </c>
      <c r="G1044" s="78">
        <v>0</v>
      </c>
      <c r="H1044" s="78">
        <v>0</v>
      </c>
      <c r="I1044" s="78">
        <v>0</v>
      </c>
      <c r="J1044" s="78">
        <v>0</v>
      </c>
      <c r="K1044" s="78">
        <f t="shared" si="16"/>
        <v>0</v>
      </c>
      <c r="L1044" s="78">
        <f t="shared" si="16"/>
        <v>0</v>
      </c>
    </row>
    <row r="1045" spans="1:12" hidden="1">
      <c r="A1045" s="68">
        <v>1863</v>
      </c>
      <c r="B1045" s="68">
        <v>9</v>
      </c>
      <c r="F1045" s="78">
        <v>817545163.40999997</v>
      </c>
      <c r="G1045" s="78">
        <v>412591.01</v>
      </c>
      <c r="H1045" s="78">
        <v>424324077</v>
      </c>
      <c r="I1045" s="78">
        <v>1242281831.4200001</v>
      </c>
      <c r="J1045" s="78">
        <v>1257967137.54</v>
      </c>
      <c r="K1045" s="78">
        <f t="shared" si="16"/>
        <v>1242281831.4200001</v>
      </c>
      <c r="L1045" s="78">
        <f t="shared" si="16"/>
        <v>1257967137.54</v>
      </c>
    </row>
    <row r="1046" spans="1:12" hidden="1">
      <c r="A1046" s="68">
        <v>1863</v>
      </c>
      <c r="B1046" s="68">
        <v>10</v>
      </c>
      <c r="F1046" s="78">
        <v>0</v>
      </c>
      <c r="G1046" s="78">
        <v>0</v>
      </c>
      <c r="H1046" s="78">
        <v>0</v>
      </c>
      <c r="I1046" s="78">
        <v>0</v>
      </c>
      <c r="J1046" s="78">
        <v>0</v>
      </c>
      <c r="K1046" s="78">
        <f t="shared" si="16"/>
        <v>0</v>
      </c>
      <c r="L1046" s="78">
        <f t="shared" si="16"/>
        <v>0</v>
      </c>
    </row>
    <row r="1047" spans="1:12" hidden="1">
      <c r="A1047" s="68">
        <v>1863</v>
      </c>
      <c r="B1047" s="68">
        <v>11</v>
      </c>
      <c r="F1047" s="78">
        <v>0</v>
      </c>
      <c r="G1047" s="78">
        <v>0</v>
      </c>
      <c r="H1047" s="78">
        <v>0</v>
      </c>
      <c r="I1047" s="78">
        <v>0</v>
      </c>
      <c r="J1047" s="78">
        <v>0</v>
      </c>
      <c r="K1047" s="78">
        <f t="shared" si="16"/>
        <v>0</v>
      </c>
      <c r="L1047" s="78">
        <f t="shared" si="16"/>
        <v>0</v>
      </c>
    </row>
    <row r="1048" spans="1:12" hidden="1">
      <c r="A1048" s="68">
        <v>1863</v>
      </c>
      <c r="B1048" s="68">
        <v>12</v>
      </c>
      <c r="F1048" s="78">
        <v>921882420.51999998</v>
      </c>
      <c r="G1048" s="78">
        <v>395791.01</v>
      </c>
      <c r="H1048" s="78">
        <v>470455214.5</v>
      </c>
      <c r="I1048" s="78">
        <v>1392733426.03</v>
      </c>
      <c r="J1048" s="78">
        <v>1409478157.97</v>
      </c>
      <c r="K1048" s="78">
        <f t="shared" si="16"/>
        <v>1392733426.03</v>
      </c>
      <c r="L1048" s="78">
        <f t="shared" si="16"/>
        <v>1409478157.97</v>
      </c>
    </row>
    <row r="1049" spans="1:12" hidden="1">
      <c r="A1049" s="68">
        <v>1864</v>
      </c>
      <c r="B1049" s="68">
        <v>1</v>
      </c>
      <c r="F1049" s="78">
        <v>0</v>
      </c>
      <c r="G1049" s="78">
        <v>0</v>
      </c>
      <c r="H1049" s="78">
        <v>0</v>
      </c>
      <c r="I1049" s="78">
        <v>0</v>
      </c>
      <c r="J1049" s="78">
        <v>0</v>
      </c>
      <c r="K1049" s="78">
        <f t="shared" si="16"/>
        <v>0</v>
      </c>
      <c r="L1049" s="78">
        <f t="shared" si="16"/>
        <v>0</v>
      </c>
    </row>
    <row r="1050" spans="1:12" hidden="1">
      <c r="A1050" s="68">
        <v>1864</v>
      </c>
      <c r="B1050" s="68">
        <v>2</v>
      </c>
      <c r="F1050" s="78">
        <v>0</v>
      </c>
      <c r="G1050" s="78">
        <v>0</v>
      </c>
      <c r="H1050" s="78">
        <v>0</v>
      </c>
      <c r="I1050" s="78">
        <v>0</v>
      </c>
      <c r="J1050" s="78">
        <v>0</v>
      </c>
      <c r="K1050" s="78">
        <f t="shared" si="16"/>
        <v>0</v>
      </c>
      <c r="L1050" s="78">
        <f t="shared" si="16"/>
        <v>0</v>
      </c>
    </row>
    <row r="1051" spans="1:12" hidden="1">
      <c r="A1051" s="68">
        <v>1864</v>
      </c>
      <c r="B1051" s="68">
        <v>3</v>
      </c>
      <c r="F1051" s="78">
        <v>1120700219.95</v>
      </c>
      <c r="G1051" s="78">
        <v>392791.01</v>
      </c>
      <c r="H1051" s="78">
        <v>463652914.67000002</v>
      </c>
      <c r="I1051" s="78">
        <v>1584745925.6300001</v>
      </c>
      <c r="J1051" s="78">
        <v>1657849078.9400001</v>
      </c>
      <c r="K1051" s="78">
        <f t="shared" si="16"/>
        <v>1584745925.6300001</v>
      </c>
      <c r="L1051" s="78">
        <f t="shared" si="16"/>
        <v>1657849078.9400001</v>
      </c>
    </row>
    <row r="1052" spans="1:12" hidden="1">
      <c r="A1052" s="68">
        <v>1864</v>
      </c>
      <c r="B1052" s="68">
        <v>4</v>
      </c>
      <c r="F1052" s="78">
        <v>0</v>
      </c>
      <c r="G1052" s="78">
        <v>0</v>
      </c>
      <c r="H1052" s="78">
        <v>0</v>
      </c>
      <c r="I1052" s="78">
        <v>0</v>
      </c>
      <c r="J1052" s="78">
        <v>0</v>
      </c>
      <c r="K1052" s="78">
        <f t="shared" si="16"/>
        <v>0</v>
      </c>
      <c r="L1052" s="78">
        <f t="shared" si="16"/>
        <v>0</v>
      </c>
    </row>
    <row r="1053" spans="1:12" hidden="1">
      <c r="A1053" s="68">
        <v>1864</v>
      </c>
      <c r="B1053" s="68">
        <v>5</v>
      </c>
      <c r="F1053" s="78">
        <v>0</v>
      </c>
      <c r="G1053" s="78">
        <v>0</v>
      </c>
      <c r="H1053" s="78">
        <v>0</v>
      </c>
      <c r="I1053" s="78">
        <v>0</v>
      </c>
      <c r="J1053" s="78">
        <v>0</v>
      </c>
      <c r="K1053" s="78">
        <f t="shared" si="16"/>
        <v>0</v>
      </c>
      <c r="L1053" s="78">
        <f t="shared" si="16"/>
        <v>0</v>
      </c>
    </row>
    <row r="1054" spans="1:12" hidden="1">
      <c r="A1054" s="68">
        <v>1864</v>
      </c>
      <c r="B1054" s="68">
        <v>6</v>
      </c>
      <c r="F1054" s="78">
        <v>1360026913.5</v>
      </c>
      <c r="G1054" s="78">
        <v>366728.71</v>
      </c>
      <c r="H1054" s="78">
        <v>455437271.20999998</v>
      </c>
      <c r="I1054" s="78">
        <v>1815830913.4200001</v>
      </c>
      <c r="J1054" s="78">
        <v>1847165768.47</v>
      </c>
      <c r="K1054" s="78">
        <f t="shared" si="16"/>
        <v>1815830913.4200001</v>
      </c>
      <c r="L1054" s="78">
        <f t="shared" si="16"/>
        <v>1847165768.47</v>
      </c>
    </row>
    <row r="1055" spans="1:12" hidden="1">
      <c r="A1055" s="68">
        <v>1864</v>
      </c>
      <c r="B1055" s="68">
        <v>7</v>
      </c>
      <c r="F1055" s="78">
        <v>0</v>
      </c>
      <c r="G1055" s="78">
        <v>0</v>
      </c>
      <c r="H1055" s="78">
        <v>0</v>
      </c>
      <c r="I1055" s="78">
        <v>0</v>
      </c>
      <c r="J1055" s="78">
        <v>0</v>
      </c>
      <c r="K1055" s="78">
        <f t="shared" si="16"/>
        <v>0</v>
      </c>
      <c r="L1055" s="78">
        <f t="shared" si="16"/>
        <v>0</v>
      </c>
    </row>
    <row r="1056" spans="1:12" hidden="1">
      <c r="A1056" s="68">
        <v>1864</v>
      </c>
      <c r="B1056" s="68">
        <v>8</v>
      </c>
      <c r="F1056" s="78">
        <v>0</v>
      </c>
      <c r="G1056" s="78">
        <v>0</v>
      </c>
      <c r="H1056" s="78">
        <v>0</v>
      </c>
      <c r="I1056" s="78">
        <v>0</v>
      </c>
      <c r="J1056" s="78">
        <v>0</v>
      </c>
      <c r="K1056" s="78">
        <f t="shared" si="16"/>
        <v>0</v>
      </c>
      <c r="L1056" s="78">
        <f t="shared" si="16"/>
        <v>0</v>
      </c>
    </row>
    <row r="1057" spans="1:12" hidden="1">
      <c r="A1057" s="68">
        <v>1864</v>
      </c>
      <c r="B1057" s="68">
        <v>9</v>
      </c>
      <c r="F1057" s="78">
        <v>1474443645.1700001</v>
      </c>
      <c r="G1057" s="78">
        <v>33381228.710000001</v>
      </c>
      <c r="H1057" s="78">
        <v>460013666.08999997</v>
      </c>
      <c r="I1057" s="78">
        <v>1967838539.97</v>
      </c>
      <c r="J1057" s="78">
        <v>2002052933.49</v>
      </c>
      <c r="K1057" s="78">
        <f t="shared" si="16"/>
        <v>1967838539.97</v>
      </c>
      <c r="L1057" s="78">
        <f t="shared" si="16"/>
        <v>2002052933.49</v>
      </c>
    </row>
    <row r="1058" spans="1:12" hidden="1">
      <c r="A1058" s="68">
        <v>1864</v>
      </c>
      <c r="B1058" s="68">
        <v>10</v>
      </c>
      <c r="F1058" s="78">
        <v>0</v>
      </c>
      <c r="G1058" s="78">
        <v>0</v>
      </c>
      <c r="H1058" s="78">
        <v>0</v>
      </c>
      <c r="I1058" s="78">
        <v>0</v>
      </c>
      <c r="J1058" s="78">
        <v>0</v>
      </c>
      <c r="K1058" s="78">
        <f t="shared" si="16"/>
        <v>0</v>
      </c>
      <c r="L1058" s="78">
        <f t="shared" si="16"/>
        <v>0</v>
      </c>
    </row>
    <row r="1059" spans="1:12" hidden="1">
      <c r="A1059" s="68">
        <v>1864</v>
      </c>
      <c r="B1059" s="68">
        <v>11</v>
      </c>
      <c r="F1059" s="78">
        <v>0</v>
      </c>
      <c r="G1059" s="78">
        <v>0</v>
      </c>
      <c r="H1059" s="78">
        <v>0</v>
      </c>
      <c r="I1059" s="78">
        <v>0</v>
      </c>
      <c r="J1059" s="78">
        <v>0</v>
      </c>
      <c r="K1059" s="78">
        <f t="shared" si="16"/>
        <v>0</v>
      </c>
      <c r="L1059" s="78">
        <f t="shared" si="16"/>
        <v>0</v>
      </c>
    </row>
    <row r="1060" spans="1:12" hidden="1">
      <c r="A1060" s="68">
        <v>1864</v>
      </c>
      <c r="B1060" s="68">
        <v>12</v>
      </c>
      <c r="F1060" s="78">
        <v>1659079390.1099999</v>
      </c>
      <c r="G1060" s="78">
        <v>30620478.710000001</v>
      </c>
      <c r="H1060" s="78">
        <v>458489969.44</v>
      </c>
      <c r="I1060" s="78">
        <v>2148189838.2600002</v>
      </c>
      <c r="J1060" s="78">
        <v>2197332285.4499998</v>
      </c>
      <c r="K1060" s="78">
        <f t="shared" si="16"/>
        <v>2148189838.2600002</v>
      </c>
      <c r="L1060" s="78">
        <f t="shared" si="16"/>
        <v>2197332285.4499998</v>
      </c>
    </row>
    <row r="1061" spans="1:12" hidden="1">
      <c r="A1061" s="68">
        <v>1865</v>
      </c>
      <c r="B1061" s="68">
        <v>1</v>
      </c>
      <c r="F1061" s="78">
        <v>0</v>
      </c>
      <c r="G1061" s="78">
        <v>0</v>
      </c>
      <c r="H1061" s="78">
        <v>0</v>
      </c>
      <c r="I1061" s="78">
        <v>0</v>
      </c>
      <c r="J1061" s="78">
        <v>0</v>
      </c>
      <c r="K1061" s="78">
        <f t="shared" si="16"/>
        <v>0</v>
      </c>
      <c r="L1061" s="78">
        <f t="shared" si="16"/>
        <v>0</v>
      </c>
    </row>
    <row r="1062" spans="1:12" hidden="1">
      <c r="A1062" s="68">
        <v>1865</v>
      </c>
      <c r="B1062" s="68">
        <v>2</v>
      </c>
      <c r="F1062" s="78">
        <v>0</v>
      </c>
      <c r="G1062" s="78">
        <v>0</v>
      </c>
      <c r="H1062" s="78">
        <v>0</v>
      </c>
      <c r="I1062" s="78">
        <v>0</v>
      </c>
      <c r="J1062" s="78">
        <v>0</v>
      </c>
      <c r="K1062" s="78">
        <f t="shared" si="16"/>
        <v>0</v>
      </c>
      <c r="L1062" s="78">
        <f t="shared" si="16"/>
        <v>0</v>
      </c>
    </row>
    <row r="1063" spans="1:12" hidden="1">
      <c r="A1063" s="68">
        <v>1865</v>
      </c>
      <c r="B1063" s="68">
        <v>3</v>
      </c>
      <c r="F1063" s="78">
        <v>1836013397.1099999</v>
      </c>
      <c r="G1063" s="78">
        <v>30598328.710000001</v>
      </c>
      <c r="H1063" s="78">
        <v>457837528.56</v>
      </c>
      <c r="I1063" s="78">
        <v>2324449254.3800001</v>
      </c>
      <c r="J1063" s="78">
        <v>2335764050.29</v>
      </c>
      <c r="K1063" s="78">
        <f t="shared" si="16"/>
        <v>2324449254.3800001</v>
      </c>
      <c r="L1063" s="78">
        <f t="shared" si="16"/>
        <v>2335764050.29</v>
      </c>
    </row>
    <row r="1064" spans="1:12" hidden="1">
      <c r="A1064" s="68">
        <v>1865</v>
      </c>
      <c r="B1064" s="68">
        <v>4</v>
      </c>
      <c r="F1064" s="78">
        <v>0</v>
      </c>
      <c r="G1064" s="78">
        <v>0</v>
      </c>
      <c r="H1064" s="78">
        <v>0</v>
      </c>
      <c r="I1064" s="78">
        <v>0</v>
      </c>
      <c r="J1064" s="78">
        <v>0</v>
      </c>
      <c r="K1064" s="78">
        <f t="shared" si="16"/>
        <v>0</v>
      </c>
      <c r="L1064" s="78">
        <f t="shared" si="16"/>
        <v>0</v>
      </c>
    </row>
    <row r="1065" spans="1:12" hidden="1">
      <c r="A1065" s="68">
        <v>1865</v>
      </c>
      <c r="B1065" s="68">
        <v>5</v>
      </c>
      <c r="F1065" s="78">
        <v>0</v>
      </c>
      <c r="G1065" s="78">
        <v>0</v>
      </c>
      <c r="H1065" s="78">
        <v>0</v>
      </c>
      <c r="I1065" s="78">
        <v>0</v>
      </c>
      <c r="J1065" s="78">
        <v>0</v>
      </c>
      <c r="K1065" s="78">
        <f t="shared" si="16"/>
        <v>0</v>
      </c>
      <c r="L1065" s="78">
        <f t="shared" si="16"/>
        <v>0</v>
      </c>
    </row>
    <row r="1066" spans="1:12" hidden="1">
      <c r="A1066" s="68">
        <v>1865</v>
      </c>
      <c r="B1066" s="68">
        <v>6</v>
      </c>
      <c r="F1066" s="78">
        <v>2217709407.0599999</v>
      </c>
      <c r="G1066" s="78">
        <v>2129424.67</v>
      </c>
      <c r="H1066" s="78">
        <v>458090180.25</v>
      </c>
      <c r="I1066" s="78">
        <v>2677929011.98</v>
      </c>
      <c r="J1066" s="78">
        <v>2691548513.1799998</v>
      </c>
      <c r="K1066" s="78">
        <f t="shared" si="16"/>
        <v>2677929011.98</v>
      </c>
      <c r="L1066" s="78">
        <f t="shared" si="16"/>
        <v>2691548513.1799998</v>
      </c>
    </row>
    <row r="1067" spans="1:12" hidden="1">
      <c r="A1067" s="68">
        <v>1865</v>
      </c>
      <c r="B1067" s="68">
        <v>7</v>
      </c>
      <c r="F1067" s="78">
        <v>0</v>
      </c>
      <c r="G1067" s="78">
        <v>0</v>
      </c>
      <c r="H1067" s="78">
        <v>0</v>
      </c>
      <c r="I1067" s="78">
        <v>0</v>
      </c>
      <c r="J1067" s="78">
        <v>0</v>
      </c>
      <c r="K1067" s="78">
        <f t="shared" si="16"/>
        <v>0</v>
      </c>
      <c r="L1067" s="78">
        <f t="shared" si="16"/>
        <v>0</v>
      </c>
    </row>
    <row r="1068" spans="1:12" hidden="1">
      <c r="A1068" s="68">
        <v>1865</v>
      </c>
      <c r="B1068" s="68">
        <v>8</v>
      </c>
      <c r="F1068" s="78">
        <v>0</v>
      </c>
      <c r="G1068" s="78">
        <v>0</v>
      </c>
      <c r="H1068" s="78">
        <v>0</v>
      </c>
      <c r="I1068" s="78">
        <v>0</v>
      </c>
      <c r="J1068" s="78">
        <v>0</v>
      </c>
      <c r="K1068" s="78">
        <f t="shared" si="16"/>
        <v>0</v>
      </c>
      <c r="L1068" s="78">
        <f t="shared" si="16"/>
        <v>0</v>
      </c>
    </row>
    <row r="1069" spans="1:12" hidden="1">
      <c r="A1069" s="68">
        <v>1865</v>
      </c>
      <c r="B1069" s="68">
        <v>9</v>
      </c>
      <c r="F1069" s="78">
        <v>2355946295.4400001</v>
      </c>
      <c r="G1069" s="78">
        <v>3204785.71</v>
      </c>
      <c r="H1069" s="78">
        <v>455039487.94</v>
      </c>
      <c r="I1069" s="78">
        <v>2814190569.0900002</v>
      </c>
      <c r="J1069" s="78">
        <v>2840198113.0999999</v>
      </c>
      <c r="K1069" s="78">
        <f t="shared" si="16"/>
        <v>2814190569.0900002</v>
      </c>
      <c r="L1069" s="78">
        <f t="shared" si="16"/>
        <v>2840198113.0999999</v>
      </c>
    </row>
    <row r="1070" spans="1:12" hidden="1">
      <c r="A1070" s="68">
        <v>1865</v>
      </c>
      <c r="B1070" s="68">
        <v>10</v>
      </c>
      <c r="F1070" s="78">
        <v>0</v>
      </c>
      <c r="G1070" s="78">
        <v>0</v>
      </c>
      <c r="H1070" s="78">
        <v>0</v>
      </c>
      <c r="I1070" s="78">
        <v>0</v>
      </c>
      <c r="J1070" s="78">
        <v>0</v>
      </c>
      <c r="K1070" s="78">
        <f t="shared" si="16"/>
        <v>0</v>
      </c>
      <c r="L1070" s="78">
        <f t="shared" si="16"/>
        <v>0</v>
      </c>
    </row>
    <row r="1071" spans="1:12" hidden="1">
      <c r="A1071" s="68">
        <v>1865</v>
      </c>
      <c r="B1071" s="68">
        <v>11</v>
      </c>
      <c r="F1071" s="78">
        <v>0</v>
      </c>
      <c r="G1071" s="78">
        <v>0</v>
      </c>
      <c r="H1071" s="78">
        <v>0</v>
      </c>
      <c r="I1071" s="78">
        <v>0</v>
      </c>
      <c r="J1071" s="78">
        <v>0</v>
      </c>
      <c r="K1071" s="78">
        <f t="shared" si="16"/>
        <v>0</v>
      </c>
      <c r="L1071" s="78">
        <f t="shared" si="16"/>
        <v>0</v>
      </c>
    </row>
    <row r="1072" spans="1:12" hidden="1">
      <c r="A1072" s="68">
        <v>1865</v>
      </c>
      <c r="B1072" s="68">
        <v>12</v>
      </c>
      <c r="F1072" s="78">
        <v>2336469618.5799999</v>
      </c>
      <c r="G1072" s="78">
        <v>10769758.710000001</v>
      </c>
      <c r="H1072" s="78">
        <v>453277130.37</v>
      </c>
      <c r="I1072" s="78">
        <v>2800516507.6599998</v>
      </c>
      <c r="J1072" s="78">
        <v>2800322051.3899999</v>
      </c>
      <c r="K1072" s="78">
        <f t="shared" si="16"/>
        <v>2800516507.6599998</v>
      </c>
      <c r="L1072" s="78">
        <f t="shared" si="16"/>
        <v>2800322051.3899999</v>
      </c>
    </row>
    <row r="1073" spans="1:12" hidden="1">
      <c r="A1073" s="68">
        <v>1866</v>
      </c>
      <c r="B1073" s="68">
        <v>1</v>
      </c>
      <c r="F1073" s="78">
        <v>0</v>
      </c>
      <c r="G1073" s="78">
        <v>0</v>
      </c>
      <c r="H1073" s="78">
        <v>0</v>
      </c>
      <c r="I1073" s="78">
        <v>0</v>
      </c>
      <c r="J1073" s="78">
        <v>0</v>
      </c>
      <c r="K1073" s="78">
        <f t="shared" si="16"/>
        <v>0</v>
      </c>
      <c r="L1073" s="78">
        <f t="shared" si="16"/>
        <v>0</v>
      </c>
    </row>
    <row r="1074" spans="1:12" hidden="1">
      <c r="A1074" s="68">
        <v>1866</v>
      </c>
      <c r="B1074" s="68">
        <v>2</v>
      </c>
      <c r="F1074" s="78">
        <v>0</v>
      </c>
      <c r="G1074" s="78">
        <v>0</v>
      </c>
      <c r="H1074" s="78">
        <v>0</v>
      </c>
      <c r="I1074" s="78">
        <v>0</v>
      </c>
      <c r="J1074" s="78">
        <v>0</v>
      </c>
      <c r="K1074" s="78">
        <f t="shared" si="16"/>
        <v>0</v>
      </c>
      <c r="L1074" s="78">
        <f t="shared" si="16"/>
        <v>0</v>
      </c>
    </row>
    <row r="1075" spans="1:12" hidden="1">
      <c r="A1075" s="68">
        <v>1866</v>
      </c>
      <c r="B1075" s="68">
        <v>3</v>
      </c>
      <c r="F1075" s="78">
        <v>2349773204.3899999</v>
      </c>
      <c r="G1075" s="78">
        <v>10477818.939999999</v>
      </c>
      <c r="H1075" s="78">
        <v>452094524.01999998</v>
      </c>
      <c r="I1075" s="78">
        <v>2812345547.3499999</v>
      </c>
      <c r="J1075" s="78">
        <v>2824801330.7199998</v>
      </c>
      <c r="K1075" s="78">
        <f t="shared" si="16"/>
        <v>2812345547.3499999</v>
      </c>
      <c r="L1075" s="78">
        <f t="shared" si="16"/>
        <v>2824801330.7199998</v>
      </c>
    </row>
    <row r="1076" spans="1:12" hidden="1">
      <c r="A1076" s="68">
        <v>1866</v>
      </c>
      <c r="B1076" s="68">
        <v>4</v>
      </c>
      <c r="F1076" s="78">
        <v>0</v>
      </c>
      <c r="G1076" s="78">
        <v>0</v>
      </c>
      <c r="H1076" s="78">
        <v>0</v>
      </c>
      <c r="I1076" s="78">
        <v>0</v>
      </c>
      <c r="J1076" s="78">
        <v>0</v>
      </c>
      <c r="K1076" s="78">
        <f t="shared" si="16"/>
        <v>0</v>
      </c>
      <c r="L1076" s="78">
        <f t="shared" si="16"/>
        <v>0</v>
      </c>
    </row>
    <row r="1077" spans="1:12" hidden="1">
      <c r="A1077" s="68">
        <v>1866</v>
      </c>
      <c r="B1077" s="68">
        <v>5</v>
      </c>
      <c r="F1077" s="78">
        <v>0</v>
      </c>
      <c r="G1077" s="78">
        <v>0</v>
      </c>
      <c r="H1077" s="78">
        <v>0</v>
      </c>
      <c r="I1077" s="78">
        <v>0</v>
      </c>
      <c r="J1077" s="78">
        <v>0</v>
      </c>
      <c r="K1077" s="78">
        <f t="shared" si="16"/>
        <v>0</v>
      </c>
      <c r="L1077" s="78">
        <f t="shared" si="16"/>
        <v>0</v>
      </c>
    </row>
    <row r="1078" spans="1:12" hidden="1">
      <c r="A1078" s="68">
        <v>1866</v>
      </c>
      <c r="B1078" s="68">
        <v>6</v>
      </c>
      <c r="F1078" s="78">
        <v>2322116329.98</v>
      </c>
      <c r="G1078" s="78">
        <v>4435864.9000000004</v>
      </c>
      <c r="H1078" s="78">
        <v>429211734.04000002</v>
      </c>
      <c r="I1078" s="78">
        <v>2755763928.9200001</v>
      </c>
      <c r="J1078" s="78">
        <v>2801145348.1300001</v>
      </c>
      <c r="K1078" s="78">
        <f t="shared" si="16"/>
        <v>2755763928.9200001</v>
      </c>
      <c r="L1078" s="78">
        <f t="shared" si="16"/>
        <v>2801145348.1300001</v>
      </c>
    </row>
    <row r="1079" spans="1:12" hidden="1">
      <c r="A1079" s="68">
        <v>1866</v>
      </c>
      <c r="B1079" s="68">
        <v>7</v>
      </c>
      <c r="F1079" s="78">
        <v>0</v>
      </c>
      <c r="G1079" s="78">
        <v>0</v>
      </c>
      <c r="H1079" s="78">
        <v>0</v>
      </c>
      <c r="I1079" s="78">
        <v>0</v>
      </c>
      <c r="J1079" s="78">
        <v>0</v>
      </c>
      <c r="K1079" s="78">
        <f t="shared" si="16"/>
        <v>0</v>
      </c>
      <c r="L1079" s="78">
        <f t="shared" si="16"/>
        <v>0</v>
      </c>
    </row>
    <row r="1080" spans="1:12" hidden="1">
      <c r="A1080" s="68">
        <v>1866</v>
      </c>
      <c r="B1080" s="68">
        <v>8</v>
      </c>
      <c r="F1080" s="78">
        <v>0</v>
      </c>
      <c r="G1080" s="78">
        <v>0</v>
      </c>
      <c r="H1080" s="78">
        <v>0</v>
      </c>
      <c r="I1080" s="78">
        <v>0</v>
      </c>
      <c r="J1080" s="78">
        <v>0</v>
      </c>
      <c r="K1080" s="78">
        <f t="shared" si="16"/>
        <v>0</v>
      </c>
      <c r="L1080" s="78">
        <f t="shared" si="16"/>
        <v>0</v>
      </c>
    </row>
    <row r="1081" spans="1:12" hidden="1">
      <c r="A1081" s="68">
        <v>1866</v>
      </c>
      <c r="B1081" s="68">
        <v>9</v>
      </c>
      <c r="F1081" s="78">
        <v>2192432121.9400001</v>
      </c>
      <c r="G1081" s="78">
        <v>3877154.28</v>
      </c>
      <c r="H1081" s="78">
        <v>434471729.26999998</v>
      </c>
      <c r="I1081" s="78">
        <v>2630781005.4899998</v>
      </c>
      <c r="J1081" s="78">
        <v>2739584450</v>
      </c>
      <c r="K1081" s="78">
        <f t="shared" si="16"/>
        <v>2630781005.4899998</v>
      </c>
      <c r="L1081" s="78">
        <f t="shared" si="16"/>
        <v>2739584450</v>
      </c>
    </row>
    <row r="1082" spans="1:12" hidden="1">
      <c r="A1082" s="68">
        <v>1866</v>
      </c>
      <c r="B1082" s="68">
        <v>10</v>
      </c>
      <c r="F1082" s="78">
        <v>0</v>
      </c>
      <c r="G1082" s="78">
        <v>0</v>
      </c>
      <c r="H1082" s="78">
        <v>0</v>
      </c>
      <c r="I1082" s="78">
        <v>0</v>
      </c>
      <c r="J1082" s="78">
        <v>0</v>
      </c>
      <c r="K1082" s="78">
        <f t="shared" si="16"/>
        <v>0</v>
      </c>
      <c r="L1082" s="78">
        <f t="shared" si="16"/>
        <v>0</v>
      </c>
    </row>
    <row r="1083" spans="1:12" hidden="1">
      <c r="A1083" s="68">
        <v>1866</v>
      </c>
      <c r="B1083" s="68">
        <v>11</v>
      </c>
      <c r="F1083" s="78">
        <v>0</v>
      </c>
      <c r="G1083" s="78">
        <v>0</v>
      </c>
      <c r="H1083" s="78">
        <v>0</v>
      </c>
      <c r="I1083" s="78">
        <v>0</v>
      </c>
      <c r="J1083" s="78">
        <v>0</v>
      </c>
      <c r="K1083" s="78">
        <f t="shared" si="16"/>
        <v>0</v>
      </c>
      <c r="L1083" s="78">
        <f t="shared" si="16"/>
        <v>0</v>
      </c>
    </row>
    <row r="1084" spans="1:12" hidden="1">
      <c r="A1084" s="68">
        <v>1866</v>
      </c>
      <c r="B1084" s="68">
        <v>12</v>
      </c>
      <c r="F1084" s="78">
        <v>2203032840.0900002</v>
      </c>
      <c r="G1084" s="78">
        <v>2457174.2799999998</v>
      </c>
      <c r="H1084" s="78">
        <v>416010799.42000002</v>
      </c>
      <c r="I1084" s="78">
        <v>2621500813.79</v>
      </c>
      <c r="J1084" s="78">
        <v>2690708216.4699998</v>
      </c>
      <c r="K1084" s="78">
        <f t="shared" si="16"/>
        <v>2621500813.79</v>
      </c>
      <c r="L1084" s="78">
        <f t="shared" si="16"/>
        <v>2690708216.4699998</v>
      </c>
    </row>
    <row r="1085" spans="1:12" hidden="1">
      <c r="A1085" s="68">
        <v>1867</v>
      </c>
      <c r="B1085" s="68">
        <v>1</v>
      </c>
      <c r="F1085" s="78">
        <v>0</v>
      </c>
      <c r="G1085" s="78">
        <v>0</v>
      </c>
      <c r="H1085" s="78">
        <v>0</v>
      </c>
      <c r="I1085" s="78">
        <v>0</v>
      </c>
      <c r="J1085" s="78">
        <v>0</v>
      </c>
      <c r="K1085" s="78">
        <f t="shared" si="16"/>
        <v>0</v>
      </c>
      <c r="L1085" s="78">
        <f t="shared" si="16"/>
        <v>0</v>
      </c>
    </row>
    <row r="1086" spans="1:12" hidden="1">
      <c r="A1086" s="68">
        <v>1867</v>
      </c>
      <c r="B1086" s="68">
        <v>2</v>
      </c>
      <c r="F1086" s="78">
        <v>0</v>
      </c>
      <c r="G1086" s="78">
        <v>0</v>
      </c>
      <c r="H1086" s="78">
        <v>0</v>
      </c>
      <c r="I1086" s="78">
        <v>0</v>
      </c>
      <c r="J1086" s="78">
        <v>0</v>
      </c>
      <c r="K1086" s="78">
        <f t="shared" si="16"/>
        <v>0</v>
      </c>
      <c r="L1086" s="78">
        <f t="shared" si="16"/>
        <v>0</v>
      </c>
    </row>
    <row r="1087" spans="1:12" hidden="1">
      <c r="A1087" s="68">
        <v>1867</v>
      </c>
      <c r="B1087" s="68">
        <v>3</v>
      </c>
      <c r="F1087" s="78">
        <v>2202294805.6100001</v>
      </c>
      <c r="G1087" s="78">
        <v>2125897.2400000002</v>
      </c>
      <c r="H1087" s="78">
        <v>407449003.60000002</v>
      </c>
      <c r="I1087" s="78">
        <v>2611869706.4499998</v>
      </c>
      <c r="J1087" s="78">
        <v>2721259709.02</v>
      </c>
      <c r="K1087" s="78">
        <f t="shared" si="16"/>
        <v>2611869706.4499998</v>
      </c>
      <c r="L1087" s="78">
        <f t="shared" si="16"/>
        <v>2721259709.02</v>
      </c>
    </row>
    <row r="1088" spans="1:12" hidden="1">
      <c r="A1088" s="68">
        <v>1867</v>
      </c>
      <c r="B1088" s="68">
        <v>4</v>
      </c>
      <c r="F1088" s="78">
        <v>0</v>
      </c>
      <c r="G1088" s="78">
        <v>0</v>
      </c>
      <c r="H1088" s="78">
        <v>0</v>
      </c>
      <c r="I1088" s="78">
        <v>0</v>
      </c>
      <c r="J1088" s="78">
        <v>0</v>
      </c>
      <c r="K1088" s="78">
        <f t="shared" si="16"/>
        <v>0</v>
      </c>
      <c r="L1088" s="78">
        <f t="shared" si="16"/>
        <v>0</v>
      </c>
    </row>
    <row r="1089" spans="1:12" hidden="1">
      <c r="A1089" s="68">
        <v>1867</v>
      </c>
      <c r="B1089" s="68">
        <v>5</v>
      </c>
      <c r="F1089" s="78">
        <v>0</v>
      </c>
      <c r="G1089" s="78">
        <v>0</v>
      </c>
      <c r="H1089" s="78">
        <v>0</v>
      </c>
      <c r="I1089" s="78">
        <v>0</v>
      </c>
      <c r="J1089" s="78">
        <v>0</v>
      </c>
      <c r="K1089" s="78">
        <f t="shared" si="16"/>
        <v>0</v>
      </c>
      <c r="L1089" s="78">
        <f t="shared" si="16"/>
        <v>0</v>
      </c>
    </row>
    <row r="1090" spans="1:12" hidden="1">
      <c r="A1090" s="68">
        <v>1867</v>
      </c>
      <c r="B1090" s="68">
        <v>6</v>
      </c>
      <c r="F1090" s="78">
        <v>2238954790.04</v>
      </c>
      <c r="G1090" s="78">
        <v>1739107.86</v>
      </c>
      <c r="H1090" s="78">
        <v>409474321.19999999</v>
      </c>
      <c r="I1090" s="78">
        <v>2650168219.0999999</v>
      </c>
      <c r="J1090" s="78">
        <v>2784502645.8299999</v>
      </c>
      <c r="K1090" s="78">
        <f t="shared" si="16"/>
        <v>2650168219.0999999</v>
      </c>
      <c r="L1090" s="78">
        <f t="shared" si="16"/>
        <v>2784502645.8299999</v>
      </c>
    </row>
    <row r="1091" spans="1:12" hidden="1">
      <c r="A1091" s="68">
        <v>1867</v>
      </c>
      <c r="B1091" s="68">
        <v>7</v>
      </c>
      <c r="F1091" s="78">
        <v>0</v>
      </c>
      <c r="G1091" s="78">
        <v>0</v>
      </c>
      <c r="H1091" s="78">
        <v>0</v>
      </c>
      <c r="I1091" s="78">
        <v>0</v>
      </c>
      <c r="J1091" s="78">
        <v>0</v>
      </c>
      <c r="K1091" s="78">
        <f t="shared" si="16"/>
        <v>0</v>
      </c>
      <c r="L1091" s="78">
        <f t="shared" si="16"/>
        <v>0</v>
      </c>
    </row>
    <row r="1092" spans="1:12" hidden="1">
      <c r="A1092" s="68">
        <v>1867</v>
      </c>
      <c r="B1092" s="68">
        <v>8</v>
      </c>
      <c r="F1092" s="78">
        <v>0</v>
      </c>
      <c r="G1092" s="78">
        <v>0</v>
      </c>
      <c r="H1092" s="78">
        <v>0</v>
      </c>
      <c r="I1092" s="78">
        <v>0</v>
      </c>
      <c r="J1092" s="78">
        <v>0</v>
      </c>
      <c r="K1092" s="78">
        <f t="shared" ref="K1092:L1155" si="17">+I1092</f>
        <v>0</v>
      </c>
      <c r="L1092" s="78">
        <f t="shared" si="17"/>
        <v>0</v>
      </c>
    </row>
    <row r="1093" spans="1:12" hidden="1">
      <c r="A1093" s="68">
        <v>1867</v>
      </c>
      <c r="B1093" s="68">
        <v>9</v>
      </c>
      <c r="F1093" s="78">
        <v>2196308295.1900001</v>
      </c>
      <c r="G1093" s="78">
        <v>1694007.86</v>
      </c>
      <c r="H1093" s="78">
        <v>392442881.31</v>
      </c>
      <c r="I1093" s="78">
        <v>2590445184.3600001</v>
      </c>
      <c r="J1093" s="78">
        <v>2732144015.1399999</v>
      </c>
      <c r="K1093" s="78">
        <f t="shared" si="17"/>
        <v>2590445184.3600001</v>
      </c>
      <c r="L1093" s="78">
        <f t="shared" si="17"/>
        <v>2732144015.1399999</v>
      </c>
    </row>
    <row r="1094" spans="1:12" hidden="1">
      <c r="A1094" s="68">
        <v>1867</v>
      </c>
      <c r="B1094" s="68">
        <v>10</v>
      </c>
      <c r="F1094" s="78">
        <v>0</v>
      </c>
      <c r="G1094" s="78">
        <v>0</v>
      </c>
      <c r="H1094" s="78">
        <v>0</v>
      </c>
      <c r="I1094" s="78">
        <v>0</v>
      </c>
      <c r="J1094" s="78">
        <v>0</v>
      </c>
      <c r="K1094" s="78">
        <f t="shared" si="17"/>
        <v>0</v>
      </c>
      <c r="L1094" s="78">
        <f t="shared" si="17"/>
        <v>0</v>
      </c>
    </row>
    <row r="1095" spans="1:12" hidden="1">
      <c r="A1095" s="68">
        <v>1867</v>
      </c>
      <c r="B1095" s="68">
        <v>11</v>
      </c>
      <c r="F1095" s="78">
        <v>0</v>
      </c>
      <c r="G1095" s="78">
        <v>0</v>
      </c>
      <c r="H1095" s="78">
        <v>0</v>
      </c>
      <c r="I1095" s="78">
        <v>0</v>
      </c>
      <c r="J1095" s="78">
        <v>0</v>
      </c>
      <c r="K1095" s="78">
        <f t="shared" si="17"/>
        <v>0</v>
      </c>
      <c r="L1095" s="78">
        <f t="shared" si="17"/>
        <v>0</v>
      </c>
    </row>
    <row r="1096" spans="1:12" hidden="1">
      <c r="A1096" s="68">
        <v>1867</v>
      </c>
      <c r="B1096" s="68">
        <v>12</v>
      </c>
      <c r="F1096" s="78">
        <v>2204109605.1900001</v>
      </c>
      <c r="G1096" s="78">
        <v>1407183.74</v>
      </c>
      <c r="H1096" s="78">
        <v>392142916.99000001</v>
      </c>
      <c r="I1096" s="78">
        <v>2597659705.9200001</v>
      </c>
      <c r="J1096" s="78">
        <v>2712165312.0900002</v>
      </c>
      <c r="K1096" s="78">
        <f t="shared" si="17"/>
        <v>2597659705.9200001</v>
      </c>
      <c r="L1096" s="78">
        <f t="shared" si="17"/>
        <v>2712165312.0900002</v>
      </c>
    </row>
    <row r="1097" spans="1:12" hidden="1">
      <c r="A1097" s="68">
        <v>1868</v>
      </c>
      <c r="B1097" s="68">
        <v>1</v>
      </c>
      <c r="F1097" s="78">
        <v>0</v>
      </c>
      <c r="G1097" s="78">
        <v>0</v>
      </c>
      <c r="H1097" s="78">
        <v>0</v>
      </c>
      <c r="I1097" s="78">
        <v>0</v>
      </c>
      <c r="J1097" s="78">
        <v>0</v>
      </c>
      <c r="K1097" s="78">
        <f t="shared" si="17"/>
        <v>0</v>
      </c>
      <c r="L1097" s="78">
        <f t="shared" si="17"/>
        <v>0</v>
      </c>
    </row>
    <row r="1098" spans="1:12" hidden="1">
      <c r="A1098" s="68">
        <v>1868</v>
      </c>
      <c r="B1098" s="68">
        <v>2</v>
      </c>
      <c r="F1098" s="78">
        <v>0</v>
      </c>
      <c r="G1098" s="78">
        <v>0</v>
      </c>
      <c r="H1098" s="78">
        <v>0</v>
      </c>
      <c r="I1098" s="78">
        <v>0</v>
      </c>
      <c r="J1098" s="78">
        <v>0</v>
      </c>
      <c r="K1098" s="78">
        <f t="shared" si="17"/>
        <v>0</v>
      </c>
      <c r="L1098" s="78">
        <f t="shared" si="17"/>
        <v>0</v>
      </c>
    </row>
    <row r="1099" spans="1:12" hidden="1">
      <c r="A1099" s="68">
        <v>1868</v>
      </c>
      <c r="B1099" s="68">
        <v>3</v>
      </c>
      <c r="F1099" s="78">
        <v>2205981725.1900001</v>
      </c>
      <c r="G1099" s="78">
        <v>1307183.74</v>
      </c>
      <c r="H1099" s="78">
        <v>389996041.44999999</v>
      </c>
      <c r="I1099" s="78">
        <v>2597284950.3800001</v>
      </c>
      <c r="J1099" s="78">
        <v>2715424112.5</v>
      </c>
      <c r="K1099" s="78">
        <f t="shared" si="17"/>
        <v>2597284950.3800001</v>
      </c>
      <c r="L1099" s="78">
        <f t="shared" si="17"/>
        <v>2715424112.5</v>
      </c>
    </row>
    <row r="1100" spans="1:12" hidden="1">
      <c r="A1100" s="68">
        <v>1868</v>
      </c>
      <c r="B1100" s="68">
        <v>4</v>
      </c>
      <c r="F1100" s="78">
        <v>0</v>
      </c>
      <c r="G1100" s="78">
        <v>0</v>
      </c>
      <c r="H1100" s="78">
        <v>0</v>
      </c>
      <c r="I1100" s="78">
        <v>0</v>
      </c>
      <c r="J1100" s="78">
        <v>0</v>
      </c>
      <c r="K1100" s="78">
        <f t="shared" si="17"/>
        <v>0</v>
      </c>
      <c r="L1100" s="78">
        <f t="shared" si="17"/>
        <v>0</v>
      </c>
    </row>
    <row r="1101" spans="1:12" hidden="1">
      <c r="A1101" s="68">
        <v>1868</v>
      </c>
      <c r="B1101" s="68">
        <v>5</v>
      </c>
      <c r="F1101" s="78">
        <v>0</v>
      </c>
      <c r="G1101" s="78">
        <v>0</v>
      </c>
      <c r="H1101" s="78">
        <v>0</v>
      </c>
      <c r="I1101" s="78">
        <v>0</v>
      </c>
      <c r="J1101" s="78">
        <v>0</v>
      </c>
      <c r="K1101" s="78">
        <f t="shared" si="17"/>
        <v>0</v>
      </c>
      <c r="L1101" s="78">
        <f t="shared" si="17"/>
        <v>0</v>
      </c>
    </row>
    <row r="1102" spans="1:12" hidden="1">
      <c r="A1102" s="68">
        <v>1868</v>
      </c>
      <c r="B1102" s="68">
        <v>6</v>
      </c>
      <c r="F1102" s="78">
        <v>2191326130.0700002</v>
      </c>
      <c r="G1102" s="78">
        <v>1246333.74</v>
      </c>
      <c r="H1102" s="78">
        <v>390747142.61000001</v>
      </c>
      <c r="I1102" s="78">
        <v>2583319606.4200001</v>
      </c>
      <c r="J1102" s="78">
        <v>2791884744.6500001</v>
      </c>
      <c r="K1102" s="78">
        <f t="shared" si="17"/>
        <v>2583319606.4200001</v>
      </c>
      <c r="L1102" s="78">
        <f t="shared" si="17"/>
        <v>2791884744.6500001</v>
      </c>
    </row>
    <row r="1103" spans="1:12" hidden="1">
      <c r="A1103" s="68">
        <v>1868</v>
      </c>
      <c r="B1103" s="68">
        <v>7</v>
      </c>
      <c r="F1103" s="78">
        <v>0</v>
      </c>
      <c r="G1103" s="78">
        <v>0</v>
      </c>
      <c r="H1103" s="78">
        <v>0</v>
      </c>
      <c r="I1103" s="78">
        <v>0</v>
      </c>
      <c r="J1103" s="78">
        <v>0</v>
      </c>
      <c r="K1103" s="78">
        <f t="shared" si="17"/>
        <v>0</v>
      </c>
      <c r="L1103" s="78">
        <f t="shared" si="17"/>
        <v>0</v>
      </c>
    </row>
    <row r="1104" spans="1:12" hidden="1">
      <c r="A1104" s="68">
        <v>1868</v>
      </c>
      <c r="B1104" s="68">
        <v>8</v>
      </c>
      <c r="F1104" s="78">
        <v>0</v>
      </c>
      <c r="G1104" s="78">
        <v>0</v>
      </c>
      <c r="H1104" s="78">
        <v>0</v>
      </c>
      <c r="I1104" s="78">
        <v>0</v>
      </c>
      <c r="J1104" s="78">
        <v>0</v>
      </c>
      <c r="K1104" s="78">
        <f t="shared" si="17"/>
        <v>0</v>
      </c>
      <c r="L1104" s="78">
        <f t="shared" si="17"/>
        <v>0</v>
      </c>
    </row>
    <row r="1105" spans="1:12" hidden="1">
      <c r="A1105" s="68">
        <v>1868</v>
      </c>
      <c r="B1105" s="68">
        <v>9</v>
      </c>
      <c r="F1105" s="78">
        <v>2179422619</v>
      </c>
      <c r="G1105" s="78">
        <v>5890525.0199999996</v>
      </c>
      <c r="H1105" s="78">
        <v>391849742.83999997</v>
      </c>
      <c r="I1105" s="78">
        <v>2577162886.8600001</v>
      </c>
      <c r="J1105" s="78">
        <v>2720169065.6100001</v>
      </c>
      <c r="K1105" s="78">
        <f t="shared" si="17"/>
        <v>2577162886.8600001</v>
      </c>
      <c r="L1105" s="78">
        <f t="shared" si="17"/>
        <v>2720169065.6100001</v>
      </c>
    </row>
    <row r="1106" spans="1:12" hidden="1">
      <c r="A1106" s="68">
        <v>1868</v>
      </c>
      <c r="B1106" s="68">
        <v>10</v>
      </c>
      <c r="F1106" s="78">
        <v>0</v>
      </c>
      <c r="G1106" s="78">
        <v>0</v>
      </c>
      <c r="H1106" s="78">
        <v>0</v>
      </c>
      <c r="I1106" s="78">
        <v>0</v>
      </c>
      <c r="J1106" s="78">
        <v>0</v>
      </c>
      <c r="K1106" s="78">
        <f t="shared" si="17"/>
        <v>0</v>
      </c>
      <c r="L1106" s="78">
        <f t="shared" si="17"/>
        <v>0</v>
      </c>
    </row>
    <row r="1107" spans="1:12" hidden="1">
      <c r="A1107" s="68">
        <v>1868</v>
      </c>
      <c r="B1107" s="68">
        <v>11</v>
      </c>
      <c r="F1107" s="78">
        <v>0</v>
      </c>
      <c r="G1107" s="78">
        <v>0</v>
      </c>
      <c r="H1107" s="78">
        <v>0</v>
      </c>
      <c r="I1107" s="78">
        <v>0</v>
      </c>
      <c r="J1107" s="78">
        <v>0</v>
      </c>
      <c r="K1107" s="78">
        <f t="shared" si="17"/>
        <v>0</v>
      </c>
      <c r="L1107" s="78">
        <f t="shared" si="17"/>
        <v>0</v>
      </c>
    </row>
    <row r="1108" spans="1:12" hidden="1">
      <c r="A1108" s="68">
        <v>1868</v>
      </c>
      <c r="B1108" s="68">
        <v>12</v>
      </c>
      <c r="F1108" s="78">
        <v>2157573469</v>
      </c>
      <c r="G1108" s="78">
        <v>7482323.2199999997</v>
      </c>
      <c r="H1108" s="78">
        <v>413427840.70999998</v>
      </c>
      <c r="I1108" s="78">
        <v>2578483632.9299998</v>
      </c>
      <c r="J1108" s="78">
        <v>2743874532.1199999</v>
      </c>
      <c r="K1108" s="78">
        <f t="shared" si="17"/>
        <v>2578483632.9299998</v>
      </c>
      <c r="L1108" s="78">
        <f t="shared" si="17"/>
        <v>2743874532.1199999</v>
      </c>
    </row>
    <row r="1109" spans="1:12" hidden="1">
      <c r="A1109" s="68">
        <v>1869</v>
      </c>
      <c r="B1109" s="68">
        <v>1</v>
      </c>
      <c r="F1109" s="78">
        <v>0</v>
      </c>
      <c r="G1109" s="78">
        <v>0</v>
      </c>
      <c r="H1109" s="78">
        <v>0</v>
      </c>
      <c r="I1109" s="78">
        <v>0</v>
      </c>
      <c r="J1109" s="78">
        <v>0</v>
      </c>
      <c r="K1109" s="78">
        <f t="shared" si="17"/>
        <v>0</v>
      </c>
      <c r="L1109" s="78">
        <f t="shared" si="17"/>
        <v>0</v>
      </c>
    </row>
    <row r="1110" spans="1:12" hidden="1">
      <c r="A1110" s="68">
        <v>1869</v>
      </c>
      <c r="B1110" s="68">
        <v>2</v>
      </c>
      <c r="F1110" s="78">
        <v>0</v>
      </c>
      <c r="G1110" s="78">
        <v>0</v>
      </c>
      <c r="H1110" s="78">
        <v>0</v>
      </c>
      <c r="I1110" s="78">
        <v>0</v>
      </c>
      <c r="J1110" s="78">
        <v>0</v>
      </c>
      <c r="K1110" s="78">
        <f t="shared" si="17"/>
        <v>0</v>
      </c>
      <c r="L1110" s="78">
        <f t="shared" si="17"/>
        <v>0</v>
      </c>
    </row>
    <row r="1111" spans="1:12" hidden="1">
      <c r="A1111" s="68">
        <v>1869</v>
      </c>
      <c r="B1111" s="68">
        <v>3</v>
      </c>
      <c r="F1111" s="78">
        <v>2157238469</v>
      </c>
      <c r="G1111" s="78">
        <v>5948123.7400000002</v>
      </c>
      <c r="H1111" s="78">
        <v>392740985</v>
      </c>
      <c r="I1111" s="78">
        <v>2555927577.7399998</v>
      </c>
      <c r="J1111" s="78">
        <v>2765832136.0500002</v>
      </c>
      <c r="K1111" s="78">
        <f t="shared" si="17"/>
        <v>2555927577.7399998</v>
      </c>
      <c r="L1111" s="78">
        <f t="shared" si="17"/>
        <v>2765832136.0500002</v>
      </c>
    </row>
    <row r="1112" spans="1:12" hidden="1">
      <c r="A1112" s="68">
        <v>1869</v>
      </c>
      <c r="B1112" s="68">
        <v>4</v>
      </c>
      <c r="F1112" s="78">
        <v>0</v>
      </c>
      <c r="G1112" s="78">
        <v>0</v>
      </c>
      <c r="H1112" s="78">
        <v>0</v>
      </c>
      <c r="I1112" s="78">
        <v>0</v>
      </c>
      <c r="J1112" s="78">
        <v>0</v>
      </c>
      <c r="K1112" s="78">
        <f t="shared" si="17"/>
        <v>0</v>
      </c>
      <c r="L1112" s="78">
        <f t="shared" si="17"/>
        <v>0</v>
      </c>
    </row>
    <row r="1113" spans="1:12" hidden="1">
      <c r="A1113" s="68">
        <v>1869</v>
      </c>
      <c r="B1113" s="68">
        <v>5</v>
      </c>
      <c r="F1113" s="78">
        <v>0</v>
      </c>
      <c r="G1113" s="78">
        <v>0</v>
      </c>
      <c r="H1113" s="78">
        <v>0</v>
      </c>
      <c r="I1113" s="78">
        <v>0</v>
      </c>
      <c r="J1113" s="78">
        <v>0</v>
      </c>
      <c r="K1113" s="78">
        <f t="shared" si="17"/>
        <v>0</v>
      </c>
      <c r="L1113" s="78">
        <f t="shared" si="17"/>
        <v>0</v>
      </c>
    </row>
    <row r="1114" spans="1:12" hidden="1">
      <c r="A1114" s="68">
        <v>1869</v>
      </c>
      <c r="B1114" s="68">
        <v>6</v>
      </c>
      <c r="F1114" s="78">
        <v>2151495065</v>
      </c>
      <c r="G1114" s="78">
        <v>5138583.62</v>
      </c>
      <c r="H1114" s="78">
        <v>388069330.55000001</v>
      </c>
      <c r="I1114" s="78">
        <v>2544702979.1700001</v>
      </c>
      <c r="J1114" s="78">
        <v>2854061776.6700001</v>
      </c>
      <c r="K1114" s="78">
        <f t="shared" si="17"/>
        <v>2544702979.1700001</v>
      </c>
      <c r="L1114" s="78">
        <f t="shared" si="17"/>
        <v>2854061776.6700001</v>
      </c>
    </row>
    <row r="1115" spans="1:12" hidden="1">
      <c r="A1115" s="68">
        <v>1869</v>
      </c>
      <c r="B1115" s="68">
        <v>7</v>
      </c>
      <c r="F1115" s="78">
        <v>0</v>
      </c>
      <c r="G1115" s="78">
        <v>0</v>
      </c>
      <c r="H1115" s="78">
        <v>0</v>
      </c>
      <c r="I1115" s="78">
        <v>0</v>
      </c>
      <c r="J1115" s="78">
        <v>0</v>
      </c>
      <c r="K1115" s="78">
        <f t="shared" si="17"/>
        <v>0</v>
      </c>
      <c r="L1115" s="78">
        <f t="shared" si="17"/>
        <v>0</v>
      </c>
    </row>
    <row r="1116" spans="1:12" hidden="1">
      <c r="A1116" s="68">
        <v>1869</v>
      </c>
      <c r="B1116" s="68">
        <v>8</v>
      </c>
      <c r="F1116" s="78">
        <v>0</v>
      </c>
      <c r="G1116" s="78">
        <v>0</v>
      </c>
      <c r="H1116" s="78">
        <v>0</v>
      </c>
      <c r="I1116" s="78">
        <v>0</v>
      </c>
      <c r="J1116" s="78">
        <v>0</v>
      </c>
      <c r="K1116" s="78">
        <f t="shared" si="17"/>
        <v>0</v>
      </c>
      <c r="L1116" s="78">
        <f t="shared" si="17"/>
        <v>0</v>
      </c>
    </row>
    <row r="1117" spans="1:12" hidden="1">
      <c r="A1117" s="68">
        <v>1869</v>
      </c>
      <c r="B1117" s="68">
        <v>9</v>
      </c>
      <c r="F1117" s="78">
        <v>2151975065</v>
      </c>
      <c r="G1117" s="78">
        <v>4437657.78</v>
      </c>
      <c r="H1117" s="78">
        <v>389119942</v>
      </c>
      <c r="I1117" s="78">
        <v>2545532664.7800002</v>
      </c>
      <c r="J1117" s="78">
        <v>2833603250.0300002</v>
      </c>
      <c r="K1117" s="78">
        <f t="shared" si="17"/>
        <v>2545532664.7800002</v>
      </c>
      <c r="L1117" s="78">
        <f t="shared" si="17"/>
        <v>2833603250.0300002</v>
      </c>
    </row>
    <row r="1118" spans="1:12" hidden="1">
      <c r="A1118" s="68">
        <v>1869</v>
      </c>
      <c r="B1118" s="68">
        <v>10</v>
      </c>
      <c r="F1118" s="78">
        <v>0</v>
      </c>
      <c r="G1118" s="78">
        <v>0</v>
      </c>
      <c r="H1118" s="78">
        <v>0</v>
      </c>
      <c r="I1118" s="78">
        <v>0</v>
      </c>
      <c r="J1118" s="78">
        <v>0</v>
      </c>
      <c r="K1118" s="78">
        <f t="shared" si="17"/>
        <v>0</v>
      </c>
      <c r="L1118" s="78">
        <f t="shared" si="17"/>
        <v>0</v>
      </c>
    </row>
    <row r="1119" spans="1:12" hidden="1">
      <c r="A1119" s="68">
        <v>1869</v>
      </c>
      <c r="B1119" s="68">
        <v>11</v>
      </c>
      <c r="F1119" s="78">
        <v>0</v>
      </c>
      <c r="G1119" s="78">
        <v>0</v>
      </c>
      <c r="H1119" s="78">
        <v>0</v>
      </c>
      <c r="I1119" s="78">
        <v>0</v>
      </c>
      <c r="J1119" s="78">
        <v>0</v>
      </c>
      <c r="K1119" s="78">
        <f t="shared" si="17"/>
        <v>0</v>
      </c>
      <c r="L1119" s="78">
        <f t="shared" si="17"/>
        <v>0</v>
      </c>
    </row>
    <row r="1120" spans="1:12" hidden="1">
      <c r="A1120" s="68">
        <v>1869</v>
      </c>
      <c r="B1120" s="68">
        <v>12</v>
      </c>
      <c r="F1120" s="78">
        <v>2146975065</v>
      </c>
      <c r="G1120" s="78">
        <v>4049597.78</v>
      </c>
      <c r="H1120" s="78">
        <v>395879763.18000001</v>
      </c>
      <c r="I1120" s="78">
        <v>2546904425.96</v>
      </c>
      <c r="J1120" s="78">
        <v>2759906828.46</v>
      </c>
      <c r="K1120" s="78">
        <f t="shared" si="17"/>
        <v>2546904425.96</v>
      </c>
      <c r="L1120" s="78">
        <f t="shared" si="17"/>
        <v>2759906828.46</v>
      </c>
    </row>
    <row r="1121" spans="1:12" hidden="1">
      <c r="A1121" s="68">
        <v>1870</v>
      </c>
      <c r="B1121" s="68">
        <v>1</v>
      </c>
      <c r="F1121" s="78">
        <v>0</v>
      </c>
      <c r="G1121" s="78">
        <v>0</v>
      </c>
      <c r="H1121" s="78">
        <v>0</v>
      </c>
      <c r="I1121" s="78">
        <v>0</v>
      </c>
      <c r="J1121" s="78">
        <v>0</v>
      </c>
      <c r="K1121" s="78">
        <f t="shared" si="17"/>
        <v>0</v>
      </c>
      <c r="L1121" s="78">
        <f t="shared" si="17"/>
        <v>0</v>
      </c>
    </row>
    <row r="1122" spans="1:12" hidden="1">
      <c r="A1122" s="68">
        <v>1870</v>
      </c>
      <c r="B1122" s="68">
        <v>2</v>
      </c>
      <c r="F1122" s="78">
        <v>0</v>
      </c>
      <c r="G1122" s="78">
        <v>0</v>
      </c>
      <c r="H1122" s="78">
        <v>0</v>
      </c>
      <c r="I1122" s="78">
        <v>0</v>
      </c>
      <c r="J1122" s="78">
        <v>0</v>
      </c>
      <c r="K1122" s="78">
        <f t="shared" si="17"/>
        <v>0</v>
      </c>
      <c r="L1122" s="78">
        <f t="shared" si="17"/>
        <v>0</v>
      </c>
    </row>
    <row r="1123" spans="1:12" hidden="1">
      <c r="A1123" s="68">
        <v>1870</v>
      </c>
      <c r="B1123" s="68">
        <v>3</v>
      </c>
      <c r="F1123" s="78">
        <v>2051436545.0999999</v>
      </c>
      <c r="G1123" s="78">
        <v>3825927.78</v>
      </c>
      <c r="H1123" s="78">
        <v>395681700.61000001</v>
      </c>
      <c r="I1123" s="78">
        <v>2450944173.4899998</v>
      </c>
      <c r="J1123" s="78">
        <v>2602753162.0500002</v>
      </c>
      <c r="K1123" s="78">
        <f t="shared" si="17"/>
        <v>2450944173.4899998</v>
      </c>
      <c r="L1123" s="78">
        <f t="shared" si="17"/>
        <v>2602753162.0500002</v>
      </c>
    </row>
    <row r="1124" spans="1:12" hidden="1">
      <c r="A1124" s="68">
        <v>1870</v>
      </c>
      <c r="B1124" s="68">
        <v>4</v>
      </c>
      <c r="F1124" s="78">
        <v>0</v>
      </c>
      <c r="G1124" s="78">
        <v>0</v>
      </c>
      <c r="H1124" s="78">
        <v>0</v>
      </c>
      <c r="I1124" s="78">
        <v>0</v>
      </c>
      <c r="J1124" s="78">
        <v>0</v>
      </c>
      <c r="K1124" s="78">
        <f t="shared" si="17"/>
        <v>0</v>
      </c>
      <c r="L1124" s="78">
        <f t="shared" si="17"/>
        <v>0</v>
      </c>
    </row>
    <row r="1125" spans="1:12" hidden="1">
      <c r="A1125" s="68">
        <v>1870</v>
      </c>
      <c r="B1125" s="68">
        <v>5</v>
      </c>
      <c r="F1125" s="78">
        <v>0</v>
      </c>
      <c r="G1125" s="78">
        <v>0</v>
      </c>
      <c r="H1125" s="78">
        <v>0</v>
      </c>
      <c r="I1125" s="78">
        <v>0</v>
      </c>
      <c r="J1125" s="78">
        <v>0</v>
      </c>
      <c r="K1125" s="78">
        <f t="shared" si="17"/>
        <v>0</v>
      </c>
      <c r="L1125" s="78">
        <f t="shared" si="17"/>
        <v>0</v>
      </c>
    </row>
    <row r="1126" spans="1:12" hidden="1">
      <c r="A1126" s="68">
        <v>1870</v>
      </c>
      <c r="B1126" s="68">
        <v>6</v>
      </c>
      <c r="F1126" s="78">
        <v>2035881095.0999999</v>
      </c>
      <c r="G1126" s="78">
        <v>3563378.28</v>
      </c>
      <c r="H1126" s="78">
        <v>395984944.42000002</v>
      </c>
      <c r="I1126" s="78">
        <v>2435429417.8000002</v>
      </c>
      <c r="J1126" s="78">
        <v>2633569128.3000002</v>
      </c>
      <c r="K1126" s="78">
        <f t="shared" si="17"/>
        <v>2435429417.8000002</v>
      </c>
      <c r="L1126" s="78">
        <f t="shared" si="17"/>
        <v>2633569128.3000002</v>
      </c>
    </row>
    <row r="1127" spans="1:12" hidden="1">
      <c r="A1127" s="68">
        <v>1870</v>
      </c>
      <c r="B1127" s="68">
        <v>7</v>
      </c>
      <c r="F1127" s="78">
        <v>0</v>
      </c>
      <c r="G1127" s="78">
        <v>0</v>
      </c>
      <c r="H1127" s="78">
        <v>0</v>
      </c>
      <c r="I1127" s="78">
        <v>0</v>
      </c>
      <c r="J1127" s="78">
        <v>0</v>
      </c>
      <c r="K1127" s="78">
        <f t="shared" si="17"/>
        <v>0</v>
      </c>
      <c r="L1127" s="78">
        <f t="shared" si="17"/>
        <v>0</v>
      </c>
    </row>
    <row r="1128" spans="1:12" hidden="1">
      <c r="A1128" s="68">
        <v>1870</v>
      </c>
      <c r="B1128" s="68">
        <v>8</v>
      </c>
      <c r="F1128" s="78">
        <v>0</v>
      </c>
      <c r="G1128" s="78">
        <v>0</v>
      </c>
      <c r="H1128" s="78">
        <v>0</v>
      </c>
      <c r="I1128" s="78">
        <v>0</v>
      </c>
      <c r="J1128" s="78">
        <v>0</v>
      </c>
      <c r="K1128" s="78">
        <f t="shared" si="17"/>
        <v>0</v>
      </c>
      <c r="L1128" s="78">
        <f t="shared" si="17"/>
        <v>0</v>
      </c>
    </row>
    <row r="1129" spans="1:12" hidden="1">
      <c r="A1129" s="68">
        <v>1870</v>
      </c>
      <c r="B1129" s="68">
        <v>9</v>
      </c>
      <c r="F1129" s="78">
        <v>1993287050</v>
      </c>
      <c r="G1129" s="78">
        <v>3499812.26</v>
      </c>
      <c r="H1129" s="78">
        <v>395645155.48000002</v>
      </c>
      <c r="I1129" s="78">
        <v>2392432017.7399998</v>
      </c>
      <c r="J1129" s="78">
        <v>2557635689.4299998</v>
      </c>
      <c r="K1129" s="78">
        <f t="shared" si="17"/>
        <v>2392432017.7399998</v>
      </c>
      <c r="L1129" s="78">
        <f t="shared" si="17"/>
        <v>2557635689.4299998</v>
      </c>
    </row>
    <row r="1130" spans="1:12" hidden="1">
      <c r="A1130" s="68">
        <v>1870</v>
      </c>
      <c r="B1130" s="68">
        <v>10</v>
      </c>
      <c r="F1130" s="78">
        <v>1982740200</v>
      </c>
      <c r="G1130" s="78">
        <v>3455862.26</v>
      </c>
      <c r="H1130" s="78">
        <v>395383114.88999999</v>
      </c>
      <c r="I1130" s="78">
        <v>2381579177.1500001</v>
      </c>
      <c r="J1130" s="78">
        <v>2547305390.9000001</v>
      </c>
      <c r="K1130" s="78">
        <f t="shared" si="17"/>
        <v>2381579177.1500001</v>
      </c>
      <c r="L1130" s="78">
        <f t="shared" si="17"/>
        <v>2547305390.9000001</v>
      </c>
    </row>
    <row r="1131" spans="1:12" hidden="1">
      <c r="A1131" s="68">
        <v>1870</v>
      </c>
      <c r="B1131" s="68">
        <v>11</v>
      </c>
      <c r="F1131" s="78">
        <v>1975802100</v>
      </c>
      <c r="G1131" s="78">
        <v>3403832.26</v>
      </c>
      <c r="H1131" s="78">
        <v>395269237.07999998</v>
      </c>
      <c r="I1131" s="78">
        <v>2374475169.3400002</v>
      </c>
      <c r="J1131" s="78">
        <v>2488835645.5300002</v>
      </c>
      <c r="K1131" s="78">
        <f t="shared" si="17"/>
        <v>2374475169.3400002</v>
      </c>
      <c r="L1131" s="78">
        <f t="shared" si="17"/>
        <v>2488835645.5300002</v>
      </c>
    </row>
    <row r="1132" spans="1:12" hidden="1">
      <c r="A1132" s="68">
        <v>1870</v>
      </c>
      <c r="B1132" s="68">
        <v>12</v>
      </c>
      <c r="F1132" s="78">
        <v>1970690062.4100001</v>
      </c>
      <c r="G1132" s="78">
        <v>3196822.26</v>
      </c>
      <c r="H1132" s="78">
        <v>396096175.38</v>
      </c>
      <c r="I1132" s="78">
        <v>2369983060.0500002</v>
      </c>
      <c r="J1132" s="78">
        <v>2465105985.6100001</v>
      </c>
      <c r="K1132" s="78">
        <f t="shared" si="17"/>
        <v>2369983060.0500002</v>
      </c>
      <c r="L1132" s="78">
        <f t="shared" si="17"/>
        <v>2465105985.6100001</v>
      </c>
    </row>
    <row r="1133" spans="1:12" hidden="1">
      <c r="A1133" s="68">
        <v>1871</v>
      </c>
      <c r="B1133" s="68">
        <v>1</v>
      </c>
      <c r="F1133" s="78">
        <v>1972107062.4100001</v>
      </c>
      <c r="G1133" s="78">
        <v>4036902.26</v>
      </c>
      <c r="H1133" s="78">
        <v>396580679.38</v>
      </c>
      <c r="I1133" s="78">
        <v>2372724644.0500002</v>
      </c>
      <c r="J1133" s="78">
        <v>2521353335.6100001</v>
      </c>
      <c r="K1133" s="78">
        <f t="shared" si="17"/>
        <v>2372724644.0500002</v>
      </c>
      <c r="L1133" s="78">
        <f t="shared" si="17"/>
        <v>2521353335.6100001</v>
      </c>
    </row>
    <row r="1134" spans="1:12" hidden="1">
      <c r="A1134" s="68">
        <v>1871</v>
      </c>
      <c r="B1134" s="68">
        <v>2</v>
      </c>
      <c r="F1134" s="78">
        <v>1963581700</v>
      </c>
      <c r="G1134" s="78">
        <v>3261112.26</v>
      </c>
      <c r="H1134" s="78">
        <v>396673934.18000001</v>
      </c>
      <c r="I1134" s="78">
        <v>2363516746.4400001</v>
      </c>
      <c r="J1134" s="78">
        <v>2542321036.6900001</v>
      </c>
      <c r="K1134" s="78">
        <f t="shared" si="17"/>
        <v>2363516746.4400001</v>
      </c>
      <c r="L1134" s="78">
        <f t="shared" si="17"/>
        <v>2542321036.6900001</v>
      </c>
    </row>
    <row r="1135" spans="1:12" hidden="1">
      <c r="A1135" s="68">
        <v>1871</v>
      </c>
      <c r="B1135" s="68">
        <v>3</v>
      </c>
      <c r="F1135" s="78">
        <v>1953837250</v>
      </c>
      <c r="G1135" s="78">
        <v>3162502.26</v>
      </c>
      <c r="H1135" s="78">
        <v>396439065.63</v>
      </c>
      <c r="I1135" s="78">
        <v>2353438817.8899999</v>
      </c>
      <c r="J1135" s="78">
        <v>2528359430.6999998</v>
      </c>
      <c r="K1135" s="78">
        <f t="shared" si="17"/>
        <v>2353438817.8899999</v>
      </c>
      <c r="L1135" s="78">
        <f t="shared" si="17"/>
        <v>2528359430.6999998</v>
      </c>
    </row>
    <row r="1136" spans="1:12" hidden="1">
      <c r="A1136" s="68">
        <v>1871</v>
      </c>
      <c r="B1136" s="68">
        <v>4</v>
      </c>
      <c r="F1136" s="78">
        <v>1939151550</v>
      </c>
      <c r="G1136" s="78">
        <v>3096012.26</v>
      </c>
      <c r="H1136" s="78">
        <v>396667798</v>
      </c>
      <c r="I1136" s="78">
        <v>2338915360.2600002</v>
      </c>
      <c r="J1136" s="78">
        <v>2534815106.4499998</v>
      </c>
      <c r="K1136" s="78">
        <f t="shared" si="17"/>
        <v>2338915360.2600002</v>
      </c>
      <c r="L1136" s="78">
        <f t="shared" si="17"/>
        <v>2534815106.4499998</v>
      </c>
    </row>
    <row r="1137" spans="1:12" hidden="1">
      <c r="A1137" s="68">
        <v>1871</v>
      </c>
      <c r="B1137" s="68">
        <v>5</v>
      </c>
      <c r="F1137" s="78">
        <v>1929251750</v>
      </c>
      <c r="G1137" s="78">
        <v>1998997.26</v>
      </c>
      <c r="H1137" s="78">
        <v>396671565.69999999</v>
      </c>
      <c r="I1137" s="78">
        <v>2327922312.96</v>
      </c>
      <c r="J1137" s="78">
        <v>2513732757.46</v>
      </c>
      <c r="K1137" s="78">
        <f t="shared" si="17"/>
        <v>2327922312.96</v>
      </c>
      <c r="L1137" s="78">
        <f t="shared" si="17"/>
        <v>2513732757.46</v>
      </c>
    </row>
    <row r="1138" spans="1:12" hidden="1">
      <c r="A1138" s="68">
        <v>1871</v>
      </c>
      <c r="B1138" s="68">
        <v>6</v>
      </c>
      <c r="F1138" s="78">
        <v>1920696750</v>
      </c>
      <c r="G1138" s="78">
        <v>1948902.26</v>
      </c>
      <c r="H1138" s="78">
        <v>396679380.06</v>
      </c>
      <c r="I1138" s="78">
        <v>2319325032.3200002</v>
      </c>
      <c r="J1138" s="78">
        <v>2520183924.3299999</v>
      </c>
      <c r="K1138" s="78">
        <f t="shared" si="17"/>
        <v>2319325032.3200002</v>
      </c>
      <c r="L1138" s="78">
        <f t="shared" si="17"/>
        <v>2520183924.3299999</v>
      </c>
    </row>
    <row r="1139" spans="1:12" hidden="1">
      <c r="A1139" s="68">
        <v>1871</v>
      </c>
      <c r="B1139" s="68">
        <v>7</v>
      </c>
      <c r="F1139" s="78">
        <v>1914729650</v>
      </c>
      <c r="G1139" s="78">
        <v>1913142.26</v>
      </c>
      <c r="H1139" s="78">
        <v>395177113.16000003</v>
      </c>
      <c r="I1139" s="78">
        <v>2311819905.4200001</v>
      </c>
      <c r="J1139" s="78">
        <v>2507113064.1100001</v>
      </c>
      <c r="K1139" s="78">
        <f t="shared" si="17"/>
        <v>2311819905.4200001</v>
      </c>
      <c r="L1139" s="78">
        <f t="shared" si="17"/>
        <v>2507113064.1100001</v>
      </c>
    </row>
    <row r="1140" spans="1:12" hidden="1">
      <c r="A1140" s="68">
        <v>1871</v>
      </c>
      <c r="B1140" s="68">
        <v>8</v>
      </c>
      <c r="F1140" s="78">
        <v>1911086900</v>
      </c>
      <c r="G1140" s="78">
        <v>1852612.26</v>
      </c>
      <c r="H1140" s="78">
        <v>394493586.85000002</v>
      </c>
      <c r="I1140" s="78">
        <v>2307433099.1100001</v>
      </c>
      <c r="J1140" s="78">
        <v>2508734095.7399998</v>
      </c>
      <c r="K1140" s="78">
        <f t="shared" si="17"/>
        <v>2307433099.1100001</v>
      </c>
      <c r="L1140" s="78">
        <f t="shared" si="17"/>
        <v>2508734095.7399998</v>
      </c>
    </row>
    <row r="1141" spans="1:12" hidden="1">
      <c r="A1141" s="68">
        <v>1871</v>
      </c>
      <c r="B1141" s="68">
        <v>9</v>
      </c>
      <c r="F1141" s="78">
        <v>1901737000</v>
      </c>
      <c r="G1141" s="78">
        <v>1832532.26</v>
      </c>
      <c r="H1141" s="78">
        <v>394660231.31999999</v>
      </c>
      <c r="I1141" s="78">
        <v>2298229763.5799999</v>
      </c>
      <c r="J1141" s="78">
        <v>2508827169.1399999</v>
      </c>
      <c r="K1141" s="78">
        <f t="shared" si="17"/>
        <v>2298229763.5799999</v>
      </c>
      <c r="L1141" s="78">
        <f t="shared" si="17"/>
        <v>2508827169.1399999</v>
      </c>
    </row>
    <row r="1142" spans="1:12" hidden="1">
      <c r="A1142" s="68">
        <v>1871</v>
      </c>
      <c r="B1142" s="68">
        <v>10</v>
      </c>
      <c r="F1142" s="78">
        <v>1885938950</v>
      </c>
      <c r="G1142" s="78">
        <v>1793692.26</v>
      </c>
      <c r="H1142" s="78">
        <v>397080963.94999999</v>
      </c>
      <c r="I1142" s="78">
        <v>2284813606.21</v>
      </c>
      <c r="J1142" s="78">
        <v>2475586421.0900002</v>
      </c>
      <c r="K1142" s="78">
        <f t="shared" si="17"/>
        <v>2284813606.21</v>
      </c>
      <c r="L1142" s="78">
        <f t="shared" si="17"/>
        <v>2475586421.0900002</v>
      </c>
    </row>
    <row r="1143" spans="1:12" hidden="1">
      <c r="A1143" s="68">
        <v>1871</v>
      </c>
      <c r="B1143" s="68">
        <v>11</v>
      </c>
      <c r="F1143" s="78">
        <v>1878666850</v>
      </c>
      <c r="G1143" s="78">
        <v>1769297.26</v>
      </c>
      <c r="H1143" s="78">
        <v>397758837.30000001</v>
      </c>
      <c r="I1143" s="78">
        <v>2278194984.5599999</v>
      </c>
      <c r="J1143" s="78">
        <v>2450389219.9299998</v>
      </c>
      <c r="K1143" s="78">
        <f t="shared" si="17"/>
        <v>2278194984.5599999</v>
      </c>
      <c r="L1143" s="78">
        <f t="shared" si="17"/>
        <v>2450389219.9299998</v>
      </c>
    </row>
    <row r="1144" spans="1:12" hidden="1">
      <c r="A1144" s="68">
        <v>1871</v>
      </c>
      <c r="B1144" s="68">
        <v>12</v>
      </c>
      <c r="F1144" s="78">
        <v>1876559700</v>
      </c>
      <c r="G1144" s="78">
        <v>1739937.26</v>
      </c>
      <c r="H1144" s="78">
        <v>398360678.76999998</v>
      </c>
      <c r="I1144" s="78">
        <v>2276660316.0300002</v>
      </c>
      <c r="J1144" s="78">
        <v>2447626997.2199998</v>
      </c>
      <c r="K1144" s="78">
        <f t="shared" si="17"/>
        <v>2276660316.0300002</v>
      </c>
      <c r="L1144" s="78">
        <f t="shared" si="17"/>
        <v>2447626997.2199998</v>
      </c>
    </row>
    <row r="1145" spans="1:12" hidden="1">
      <c r="A1145" s="68">
        <v>1872</v>
      </c>
      <c r="B1145" s="68">
        <v>1</v>
      </c>
      <c r="F1145" s="78">
        <v>1873078200</v>
      </c>
      <c r="G1145" s="78">
        <v>1700897.26</v>
      </c>
      <c r="H1145" s="78">
        <v>398211698.18000001</v>
      </c>
      <c r="I1145" s="78">
        <v>2272990795.4400001</v>
      </c>
      <c r="J1145" s="78">
        <v>2435622513.6300001</v>
      </c>
      <c r="K1145" s="78">
        <f t="shared" si="17"/>
        <v>2272990795.4400001</v>
      </c>
      <c r="L1145" s="78">
        <f t="shared" si="17"/>
        <v>2435622513.6300001</v>
      </c>
    </row>
    <row r="1146" spans="1:12" hidden="1">
      <c r="A1146" s="68">
        <v>1872</v>
      </c>
      <c r="B1146" s="68">
        <v>2</v>
      </c>
      <c r="F1146" s="78">
        <v>1869248200</v>
      </c>
      <c r="G1146" s="78">
        <v>3059167.26</v>
      </c>
      <c r="H1146" s="78">
        <v>399082401.68000001</v>
      </c>
      <c r="I1146" s="78">
        <v>2271389768.9400001</v>
      </c>
      <c r="J1146" s="78">
        <v>2426310861.9000001</v>
      </c>
      <c r="K1146" s="78">
        <f t="shared" si="17"/>
        <v>2271389768.9400001</v>
      </c>
      <c r="L1146" s="78">
        <f t="shared" si="17"/>
        <v>2426310861.9000001</v>
      </c>
    </row>
    <row r="1147" spans="1:12" hidden="1">
      <c r="A1147" s="68">
        <v>1872</v>
      </c>
      <c r="B1147" s="68">
        <v>3</v>
      </c>
      <c r="F1147" s="78">
        <v>1834563850</v>
      </c>
      <c r="G1147" s="78">
        <v>26684652.260000002</v>
      </c>
      <c r="H1147" s="78">
        <v>399874305.68000001</v>
      </c>
      <c r="I1147" s="78">
        <v>2261122807.9400001</v>
      </c>
      <c r="J1147" s="78">
        <v>2427977438.5700002</v>
      </c>
      <c r="K1147" s="78">
        <f t="shared" si="17"/>
        <v>2261122807.9400001</v>
      </c>
      <c r="L1147" s="78">
        <f t="shared" si="17"/>
        <v>2427977438.5700002</v>
      </c>
    </row>
    <row r="1148" spans="1:12" hidden="1">
      <c r="A1148" s="68">
        <v>1872</v>
      </c>
      <c r="B1148" s="68">
        <v>4</v>
      </c>
      <c r="F1148" s="78">
        <v>1817867900</v>
      </c>
      <c r="G1148" s="78">
        <v>20487522.260000002</v>
      </c>
      <c r="H1148" s="78">
        <v>400770521.27999997</v>
      </c>
      <c r="I1148" s="78">
        <v>2239125943.54</v>
      </c>
      <c r="J1148" s="78">
        <v>2448771122.98</v>
      </c>
      <c r="K1148" s="78">
        <f t="shared" si="17"/>
        <v>2239125943.54</v>
      </c>
      <c r="L1148" s="78">
        <f t="shared" si="17"/>
        <v>2448771122.98</v>
      </c>
    </row>
    <row r="1149" spans="1:12" hidden="1">
      <c r="A1149" s="68">
        <v>1872</v>
      </c>
      <c r="B1149" s="68">
        <v>5</v>
      </c>
      <c r="F1149" s="78">
        <v>1808146900</v>
      </c>
      <c r="G1149" s="78">
        <v>12407787.26</v>
      </c>
      <c r="H1149" s="78">
        <v>399901064.19999999</v>
      </c>
      <c r="I1149" s="78">
        <v>2220455751.46</v>
      </c>
      <c r="J1149" s="78">
        <v>2432680278.9000001</v>
      </c>
      <c r="K1149" s="78">
        <f t="shared" si="17"/>
        <v>2220455751.46</v>
      </c>
      <c r="L1149" s="78">
        <f t="shared" si="17"/>
        <v>2432680278.9000001</v>
      </c>
    </row>
    <row r="1150" spans="1:12" hidden="1">
      <c r="A1150" s="68">
        <v>1872</v>
      </c>
      <c r="B1150" s="68">
        <v>6</v>
      </c>
      <c r="F1150" s="78">
        <v>1800794100</v>
      </c>
      <c r="G1150" s="78">
        <v>7926797.2599999998</v>
      </c>
      <c r="H1150" s="78">
        <v>398444131.51999998</v>
      </c>
      <c r="I1150" s="78">
        <v>2207165028.7800002</v>
      </c>
      <c r="J1150" s="78">
        <v>2425431559.9699998</v>
      </c>
      <c r="K1150" s="78">
        <f t="shared" si="17"/>
        <v>2207165028.7800002</v>
      </c>
      <c r="L1150" s="78">
        <f t="shared" si="17"/>
        <v>2425431559.9699998</v>
      </c>
    </row>
    <row r="1151" spans="1:12" hidden="1">
      <c r="A1151" s="68">
        <v>1872</v>
      </c>
      <c r="B1151" s="68">
        <v>7</v>
      </c>
      <c r="F1151" s="78">
        <v>1796712600</v>
      </c>
      <c r="G1151" s="78">
        <v>6595910.2599999998</v>
      </c>
      <c r="H1151" s="78">
        <v>398101538.5</v>
      </c>
      <c r="I1151" s="78">
        <v>2201410048.7600002</v>
      </c>
      <c r="J1151" s="78">
        <v>2416054458.1999998</v>
      </c>
      <c r="K1151" s="78">
        <f t="shared" si="17"/>
        <v>2201410048.7600002</v>
      </c>
      <c r="L1151" s="78">
        <f t="shared" si="17"/>
        <v>2416054458.1999998</v>
      </c>
    </row>
    <row r="1152" spans="1:12" hidden="1">
      <c r="A1152" s="68">
        <v>1872</v>
      </c>
      <c r="B1152" s="68">
        <v>8</v>
      </c>
      <c r="F1152" s="78">
        <v>1786282800</v>
      </c>
      <c r="G1152" s="78">
        <v>6170675.2599999998</v>
      </c>
      <c r="H1152" s="78">
        <v>396905453.66000003</v>
      </c>
      <c r="I1152" s="78">
        <v>2189358928.9200001</v>
      </c>
      <c r="J1152" s="78">
        <v>2375989258.3000002</v>
      </c>
      <c r="K1152" s="78">
        <f t="shared" si="17"/>
        <v>2189358928.9200001</v>
      </c>
      <c r="L1152" s="78">
        <f t="shared" si="17"/>
        <v>2375989258.3000002</v>
      </c>
    </row>
    <row r="1153" spans="1:12" hidden="1">
      <c r="A1153" s="68">
        <v>1872</v>
      </c>
      <c r="B1153" s="68">
        <v>9</v>
      </c>
      <c r="F1153" s="78">
        <v>1778843300</v>
      </c>
      <c r="G1153" s="78">
        <v>5486540.2599999998</v>
      </c>
      <c r="H1153" s="78">
        <v>396566589.80000001</v>
      </c>
      <c r="I1153" s="78">
        <v>2180896430.0599999</v>
      </c>
      <c r="J1153" s="78">
        <v>2361461226.6199999</v>
      </c>
      <c r="K1153" s="78">
        <f t="shared" si="17"/>
        <v>2180896430.0599999</v>
      </c>
      <c r="L1153" s="78">
        <f t="shared" si="17"/>
        <v>2361461226.6199999</v>
      </c>
    </row>
    <row r="1154" spans="1:12" hidden="1">
      <c r="A1154" s="68">
        <v>1872</v>
      </c>
      <c r="B1154" s="68">
        <v>10</v>
      </c>
      <c r="F1154" s="78">
        <v>1768197200</v>
      </c>
      <c r="G1154" s="78">
        <v>5483980.2599999998</v>
      </c>
      <c r="H1154" s="78">
        <v>402969575.64999998</v>
      </c>
      <c r="I1154" s="78">
        <v>2176650755.9099998</v>
      </c>
      <c r="J1154" s="78">
        <v>2368609424.9099998</v>
      </c>
      <c r="K1154" s="78">
        <f t="shared" si="17"/>
        <v>2176650755.9099998</v>
      </c>
      <c r="L1154" s="78">
        <f t="shared" si="17"/>
        <v>2368609424.9099998</v>
      </c>
    </row>
    <row r="1155" spans="1:12" hidden="1">
      <c r="A1155" s="68">
        <v>1872</v>
      </c>
      <c r="B1155" s="68">
        <v>11</v>
      </c>
      <c r="F1155" s="78">
        <v>1764410250</v>
      </c>
      <c r="G1155" s="78">
        <v>4210440.26</v>
      </c>
      <c r="H1155" s="78">
        <v>401862332.62</v>
      </c>
      <c r="I1155" s="78">
        <v>2170483022.8800001</v>
      </c>
      <c r="J1155" s="78">
        <v>2354988717.6900001</v>
      </c>
      <c r="K1155" s="78">
        <f t="shared" si="17"/>
        <v>2170483022.8800001</v>
      </c>
      <c r="L1155" s="78">
        <f t="shared" si="17"/>
        <v>2354988717.6900001</v>
      </c>
    </row>
    <row r="1156" spans="1:12" hidden="1">
      <c r="A1156" s="68">
        <v>1872</v>
      </c>
      <c r="B1156" s="68">
        <v>12</v>
      </c>
      <c r="F1156" s="78">
        <v>1759108950</v>
      </c>
      <c r="G1156" s="78">
        <v>4084220.26</v>
      </c>
      <c r="H1156" s="78">
        <v>404364356.12</v>
      </c>
      <c r="I1156" s="78">
        <v>2167557526.3800001</v>
      </c>
      <c r="J1156" s="78">
        <v>2361951056.4400001</v>
      </c>
      <c r="K1156" s="78">
        <f t="shared" ref="K1156:L1219" si="18">+I1156</f>
        <v>2167557526.3800001</v>
      </c>
      <c r="L1156" s="78">
        <f t="shared" si="18"/>
        <v>2361951056.4400001</v>
      </c>
    </row>
    <row r="1157" spans="1:12" hidden="1">
      <c r="A1157" s="68">
        <v>1873</v>
      </c>
      <c r="B1157" s="68">
        <v>1</v>
      </c>
      <c r="F1157" s="78">
        <v>1758624000</v>
      </c>
      <c r="G1157" s="78">
        <v>3533420.26</v>
      </c>
      <c r="H1157" s="78">
        <v>404155832.77999997</v>
      </c>
      <c r="I1157" s="78">
        <v>2166313253.04</v>
      </c>
      <c r="J1157" s="78">
        <v>2382839097.9200001</v>
      </c>
      <c r="K1157" s="78">
        <f t="shared" si="18"/>
        <v>2166313253.04</v>
      </c>
      <c r="L1157" s="78">
        <f t="shared" si="18"/>
        <v>2382839097.9200001</v>
      </c>
    </row>
    <row r="1158" spans="1:12" hidden="1">
      <c r="A1158" s="68">
        <v>1873</v>
      </c>
      <c r="B1158" s="68">
        <v>2</v>
      </c>
      <c r="F1158" s="78">
        <v>1755801500</v>
      </c>
      <c r="G1158" s="78">
        <v>3093240.26</v>
      </c>
      <c r="H1158" s="78">
        <v>401376408.97000003</v>
      </c>
      <c r="I1158" s="78">
        <v>2160271149.23</v>
      </c>
      <c r="J1158" s="78">
        <v>2366935416.8600001</v>
      </c>
      <c r="K1158" s="78">
        <f t="shared" si="18"/>
        <v>2160271149.23</v>
      </c>
      <c r="L1158" s="78">
        <f t="shared" si="18"/>
        <v>2366935416.8600001</v>
      </c>
    </row>
    <row r="1159" spans="1:12" hidden="1">
      <c r="A1159" s="68">
        <v>1873</v>
      </c>
      <c r="B1159" s="68">
        <v>3</v>
      </c>
      <c r="F1159" s="78">
        <v>1750637150</v>
      </c>
      <c r="G1159" s="78">
        <v>3023080.26</v>
      </c>
      <c r="H1159" s="78">
        <v>403761108.72000003</v>
      </c>
      <c r="I1159" s="78">
        <v>2157421338.98</v>
      </c>
      <c r="J1159" s="78">
        <v>2386967875.73</v>
      </c>
      <c r="K1159" s="78">
        <f t="shared" si="18"/>
        <v>2157421338.98</v>
      </c>
      <c r="L1159" s="78">
        <f t="shared" si="18"/>
        <v>2386967875.73</v>
      </c>
    </row>
    <row r="1160" spans="1:12" hidden="1">
      <c r="A1160" s="68">
        <v>1873</v>
      </c>
      <c r="B1160" s="68">
        <v>4</v>
      </c>
      <c r="F1160" s="78">
        <v>1749198950</v>
      </c>
      <c r="G1160" s="78">
        <v>2524550.2599999998</v>
      </c>
      <c r="H1160" s="78">
        <v>402896210.19</v>
      </c>
      <c r="I1160" s="78">
        <v>2154619710.4499998</v>
      </c>
      <c r="J1160" s="78">
        <v>2399655129.7600002</v>
      </c>
      <c r="K1160" s="78">
        <f t="shared" si="18"/>
        <v>2154619710.4499998</v>
      </c>
      <c r="L1160" s="78">
        <f t="shared" si="18"/>
        <v>2399655129.7600002</v>
      </c>
    </row>
    <row r="1161" spans="1:12" hidden="1">
      <c r="A1161" s="68">
        <v>1873</v>
      </c>
      <c r="B1161" s="68">
        <v>5</v>
      </c>
      <c r="F1161" s="78">
        <v>1747983950</v>
      </c>
      <c r="G1161" s="78">
        <v>2156270.2599999998</v>
      </c>
      <c r="H1161" s="78">
        <v>401359264.70999998</v>
      </c>
      <c r="I1161" s="78">
        <v>2151499484.9699998</v>
      </c>
      <c r="J1161" s="78">
        <v>2401621141.5300002</v>
      </c>
      <c r="K1161" s="78">
        <f t="shared" si="18"/>
        <v>2151499484.9699998</v>
      </c>
      <c r="L1161" s="78">
        <f t="shared" si="18"/>
        <v>2401621141.5300002</v>
      </c>
    </row>
    <row r="1162" spans="1:12" hidden="1">
      <c r="A1162" s="68">
        <v>1873</v>
      </c>
      <c r="B1162" s="68">
        <v>6</v>
      </c>
      <c r="F1162" s="78">
        <v>1696483950</v>
      </c>
      <c r="G1162" s="78">
        <v>51929710.259999998</v>
      </c>
      <c r="H1162" s="78">
        <v>400879332.94</v>
      </c>
      <c r="I1162" s="78">
        <v>2149292993.1999998</v>
      </c>
      <c r="J1162" s="78">
        <v>2387449041.5799999</v>
      </c>
      <c r="K1162" s="78">
        <f t="shared" si="18"/>
        <v>2149292993.1999998</v>
      </c>
      <c r="L1162" s="78">
        <f t="shared" si="18"/>
        <v>2387449041.5799999</v>
      </c>
    </row>
    <row r="1163" spans="1:12" hidden="1">
      <c r="A1163" s="68">
        <v>1873</v>
      </c>
      <c r="B1163" s="68">
        <v>7</v>
      </c>
      <c r="F1163" s="78">
        <v>1727476550</v>
      </c>
      <c r="G1163" s="78">
        <v>20691170.260000002</v>
      </c>
      <c r="H1163" s="78">
        <v>400452434.16000003</v>
      </c>
      <c r="I1163" s="78">
        <v>2148620154.4200001</v>
      </c>
      <c r="J1163" s="78">
        <v>2388660948.5500002</v>
      </c>
      <c r="K1163" s="78">
        <f t="shared" si="18"/>
        <v>2148620154.4200001</v>
      </c>
      <c r="L1163" s="78">
        <f t="shared" si="18"/>
        <v>2388660948.5500002</v>
      </c>
    </row>
    <row r="1164" spans="1:12" hidden="1">
      <c r="A1164" s="68">
        <v>1873</v>
      </c>
      <c r="B1164" s="68">
        <v>8</v>
      </c>
      <c r="F1164" s="78">
        <v>1735098950</v>
      </c>
      <c r="G1164" s="78">
        <v>12902780.26</v>
      </c>
      <c r="H1164" s="78">
        <v>400969529.02999997</v>
      </c>
      <c r="I1164" s="78">
        <v>2148971259.29</v>
      </c>
      <c r="J1164" s="78">
        <v>2384339944.9200001</v>
      </c>
      <c r="K1164" s="78">
        <f t="shared" si="18"/>
        <v>2148971259.29</v>
      </c>
      <c r="L1164" s="78">
        <f t="shared" si="18"/>
        <v>2384339944.9200001</v>
      </c>
    </row>
    <row r="1165" spans="1:12" hidden="1">
      <c r="A1165" s="68">
        <v>1873</v>
      </c>
      <c r="B1165" s="68">
        <v>9</v>
      </c>
      <c r="F1165" s="78">
        <v>1724245500</v>
      </c>
      <c r="G1165" s="78">
        <v>15756130.26</v>
      </c>
      <c r="H1165" s="78">
        <v>402309134.02999997</v>
      </c>
      <c r="I1165" s="78">
        <v>2142310764.29</v>
      </c>
      <c r="J1165" s="78">
        <v>2309383287.98</v>
      </c>
      <c r="K1165" s="78">
        <f t="shared" si="18"/>
        <v>2142310764.29</v>
      </c>
      <c r="L1165" s="78">
        <f t="shared" si="18"/>
        <v>2309383287.98</v>
      </c>
    </row>
    <row r="1166" spans="1:12" hidden="1">
      <c r="A1166" s="68">
        <v>1873</v>
      </c>
      <c r="B1166" s="68">
        <v>10</v>
      </c>
      <c r="F1166" s="78">
        <v>1724048440</v>
      </c>
      <c r="G1166" s="78">
        <v>14226290.26</v>
      </c>
      <c r="H1166" s="78">
        <v>408908098.44999999</v>
      </c>
      <c r="I1166" s="78">
        <v>2147182828.71</v>
      </c>
      <c r="J1166" s="78">
        <v>2268204049.9099998</v>
      </c>
      <c r="K1166" s="78">
        <f t="shared" si="18"/>
        <v>2147182828.71</v>
      </c>
      <c r="L1166" s="78">
        <f t="shared" si="18"/>
        <v>2268204049.9099998</v>
      </c>
    </row>
    <row r="1167" spans="1:12" hidden="1">
      <c r="A1167" s="68">
        <v>1873</v>
      </c>
      <c r="B1167" s="68">
        <v>11</v>
      </c>
      <c r="F1167" s="78">
        <v>1717319550</v>
      </c>
      <c r="G1167" s="78">
        <v>20946570.260000002</v>
      </c>
      <c r="H1167" s="78">
        <v>415043035.44999999</v>
      </c>
      <c r="I1167" s="78">
        <v>2153309155.71</v>
      </c>
      <c r="J1167" s="78">
        <v>2310238072.5900002</v>
      </c>
      <c r="K1167" s="78">
        <f t="shared" si="18"/>
        <v>2153309155.71</v>
      </c>
      <c r="L1167" s="78">
        <f t="shared" si="18"/>
        <v>2310238072.5900002</v>
      </c>
    </row>
    <row r="1168" spans="1:12" hidden="1">
      <c r="A1168" s="68">
        <v>1873</v>
      </c>
      <c r="B1168" s="68">
        <v>12</v>
      </c>
      <c r="F1168" s="78">
        <v>1722884950</v>
      </c>
      <c r="G1168" s="78">
        <v>11070880.26</v>
      </c>
      <c r="H1168" s="78">
        <v>427026131.89999998</v>
      </c>
      <c r="I1168" s="78">
        <v>2160981962.1599998</v>
      </c>
      <c r="J1168" s="78">
        <v>2340157143.0999999</v>
      </c>
      <c r="K1168" s="78">
        <f t="shared" si="18"/>
        <v>2160981962.1599998</v>
      </c>
      <c r="L1168" s="78">
        <f t="shared" si="18"/>
        <v>2340157143.0999999</v>
      </c>
    </row>
    <row r="1169" spans="1:12" hidden="1">
      <c r="A1169" s="68">
        <v>1874</v>
      </c>
      <c r="B1169" s="68">
        <v>1</v>
      </c>
      <c r="F1169" s="78">
        <v>1713427200</v>
      </c>
      <c r="G1169" s="78">
        <v>15176550.26</v>
      </c>
      <c r="H1169" s="78">
        <v>429587362.85000002</v>
      </c>
      <c r="I1169" s="78">
        <v>2158191113.1100001</v>
      </c>
      <c r="J1169" s="78">
        <v>2334969524.6700001</v>
      </c>
      <c r="K1169" s="78">
        <f t="shared" si="18"/>
        <v>2158191113.1100001</v>
      </c>
      <c r="L1169" s="78">
        <f t="shared" si="18"/>
        <v>2334969524.6700001</v>
      </c>
    </row>
    <row r="1170" spans="1:12" hidden="1">
      <c r="A1170" s="68">
        <v>1874</v>
      </c>
      <c r="B1170" s="68">
        <v>2</v>
      </c>
      <c r="F1170" s="78">
        <v>1721038700</v>
      </c>
      <c r="G1170" s="78">
        <v>9813390.2599999998</v>
      </c>
      <c r="H1170" s="78">
        <v>430719087.44999999</v>
      </c>
      <c r="I1170" s="78">
        <v>2161571177.71</v>
      </c>
      <c r="J1170" s="78">
        <v>2362737030.46</v>
      </c>
      <c r="K1170" s="78">
        <f t="shared" si="18"/>
        <v>2161571177.71</v>
      </c>
      <c r="L1170" s="78">
        <f t="shared" si="18"/>
        <v>2362737030.46</v>
      </c>
    </row>
    <row r="1171" spans="1:12" hidden="1">
      <c r="A1171" s="68">
        <v>1874</v>
      </c>
      <c r="B1171" s="68">
        <v>3</v>
      </c>
      <c r="F1171" s="78">
        <v>1724584600</v>
      </c>
      <c r="G1171" s="78">
        <v>6852800.2599999998</v>
      </c>
      <c r="H1171" s="78">
        <v>431179497.76999998</v>
      </c>
      <c r="I1171" s="78">
        <v>2162616898.0300002</v>
      </c>
      <c r="J1171" s="78">
        <v>2365527895.5900002</v>
      </c>
      <c r="K1171" s="78">
        <f t="shared" si="18"/>
        <v>2162616898.0300002</v>
      </c>
      <c r="L1171" s="78">
        <f t="shared" si="18"/>
        <v>2365527895.5900002</v>
      </c>
    </row>
    <row r="1172" spans="1:12" hidden="1">
      <c r="A1172" s="68">
        <v>1874</v>
      </c>
      <c r="B1172" s="68">
        <v>4</v>
      </c>
      <c r="F1172" s="78">
        <v>1724714750</v>
      </c>
      <c r="G1172" s="78">
        <v>6164770.2599999998</v>
      </c>
      <c r="H1172" s="78">
        <v>429513398.24000001</v>
      </c>
      <c r="I1172" s="78">
        <v>2160392918.5</v>
      </c>
      <c r="J1172" s="78">
        <v>2371165077.6900001</v>
      </c>
      <c r="K1172" s="78">
        <f t="shared" si="18"/>
        <v>2160392918.5</v>
      </c>
      <c r="L1172" s="78">
        <f t="shared" si="18"/>
        <v>2371165077.6900001</v>
      </c>
    </row>
    <row r="1173" spans="1:12" hidden="1">
      <c r="A1173" s="68">
        <v>1874</v>
      </c>
      <c r="B1173" s="68">
        <v>5</v>
      </c>
      <c r="F1173" s="78">
        <v>1724924900</v>
      </c>
      <c r="G1173" s="78">
        <v>4321200.26</v>
      </c>
      <c r="H1173" s="78">
        <v>428615427.23000002</v>
      </c>
      <c r="I1173" s="78">
        <v>2157861527.4899998</v>
      </c>
      <c r="J1173" s="78">
        <v>2357989191.1799998</v>
      </c>
      <c r="K1173" s="78">
        <f t="shared" si="18"/>
        <v>2157861527.4899998</v>
      </c>
      <c r="L1173" s="78">
        <f t="shared" si="18"/>
        <v>2357989191.1799998</v>
      </c>
    </row>
    <row r="1174" spans="1:12" hidden="1">
      <c r="A1174" s="68">
        <v>1874</v>
      </c>
      <c r="B1174" s="68">
        <v>6</v>
      </c>
      <c r="F1174" s="78">
        <v>1724930750</v>
      </c>
      <c r="G1174" s="78">
        <v>3216590.26</v>
      </c>
      <c r="H1174" s="78">
        <v>427958028.17000002</v>
      </c>
      <c r="I1174" s="78">
        <v>2156105368.4299998</v>
      </c>
      <c r="J1174" s="78">
        <v>2405661192.6599998</v>
      </c>
      <c r="K1174" s="78">
        <f t="shared" si="18"/>
        <v>2156105368.4299998</v>
      </c>
      <c r="L1174" s="78">
        <f t="shared" si="18"/>
        <v>2405661192.6599998</v>
      </c>
    </row>
    <row r="1175" spans="1:12" hidden="1">
      <c r="A1175" s="68">
        <v>1874</v>
      </c>
      <c r="B1175" s="68">
        <v>7</v>
      </c>
      <c r="F1175" s="78">
        <v>1724931250</v>
      </c>
      <c r="G1175" s="78">
        <v>2740830.26</v>
      </c>
      <c r="H1175" s="78">
        <v>427796500.22000003</v>
      </c>
      <c r="I1175" s="78">
        <v>2155468580.48</v>
      </c>
      <c r="J1175" s="78">
        <v>2364045572.3600001</v>
      </c>
      <c r="K1175" s="78">
        <f t="shared" si="18"/>
        <v>2155468580.48</v>
      </c>
      <c r="L1175" s="78">
        <f t="shared" si="18"/>
        <v>2364045572.3600001</v>
      </c>
    </row>
    <row r="1176" spans="1:12" hidden="1">
      <c r="A1176" s="68">
        <v>1874</v>
      </c>
      <c r="B1176" s="68">
        <v>8</v>
      </c>
      <c r="F1176" s="78">
        <v>1724931250</v>
      </c>
      <c r="G1176" s="78">
        <v>2578440.2599999998</v>
      </c>
      <c r="H1176" s="78">
        <v>427874373.37</v>
      </c>
      <c r="I1176" s="78">
        <v>2155384063.6300001</v>
      </c>
      <c r="J1176" s="78">
        <v>2364083009.8000002</v>
      </c>
      <c r="K1176" s="78">
        <f t="shared" si="18"/>
        <v>2155384063.6300001</v>
      </c>
      <c r="L1176" s="78">
        <f t="shared" si="18"/>
        <v>2364083009.8000002</v>
      </c>
    </row>
    <row r="1177" spans="1:12" hidden="1">
      <c r="A1177" s="68">
        <v>1874</v>
      </c>
      <c r="B1177" s="68">
        <v>9</v>
      </c>
      <c r="F1177" s="78">
        <v>1724907800</v>
      </c>
      <c r="G1177" s="78">
        <v>6457710.2599999998</v>
      </c>
      <c r="H1177" s="78">
        <v>428806426.41000003</v>
      </c>
      <c r="I1177" s="78">
        <v>2160171936.6700001</v>
      </c>
      <c r="J1177" s="78">
        <v>2359008691.1100001</v>
      </c>
      <c r="K1177" s="78">
        <f t="shared" si="18"/>
        <v>2160171936.6700001</v>
      </c>
      <c r="L1177" s="78">
        <f t="shared" si="18"/>
        <v>2359008691.1100001</v>
      </c>
    </row>
    <row r="1178" spans="1:12" hidden="1">
      <c r="A1178" s="68">
        <v>1874</v>
      </c>
      <c r="B1178" s="68">
        <v>10</v>
      </c>
      <c r="F1178" s="78">
        <v>1721386450</v>
      </c>
      <c r="G1178" s="78">
        <v>20748960.260000002</v>
      </c>
      <c r="H1178" s="78">
        <v>430226292.42000002</v>
      </c>
      <c r="I1178" s="78">
        <v>2172361702.6799998</v>
      </c>
      <c r="J1178" s="78">
        <v>2379133638.5500002</v>
      </c>
      <c r="K1178" s="78">
        <f t="shared" si="18"/>
        <v>2172361702.6799998</v>
      </c>
      <c r="L1178" s="78">
        <f t="shared" si="18"/>
        <v>2379133638.5500002</v>
      </c>
    </row>
    <row r="1179" spans="1:12" hidden="1">
      <c r="A1179" s="68">
        <v>1874</v>
      </c>
      <c r="B1179" s="68">
        <v>11</v>
      </c>
      <c r="F1179" s="78">
        <v>1720477900</v>
      </c>
      <c r="G1179" s="78">
        <v>18446030.260000002</v>
      </c>
      <c r="H1179" s="78">
        <v>429460965.82999998</v>
      </c>
      <c r="I1179" s="78">
        <v>2168384896.0900002</v>
      </c>
      <c r="J1179" s="78">
        <v>2389992976.9000001</v>
      </c>
      <c r="K1179" s="78">
        <f t="shared" si="18"/>
        <v>2168384896.0900002</v>
      </c>
      <c r="L1179" s="78">
        <f t="shared" si="18"/>
        <v>2389992976.9000001</v>
      </c>
    </row>
    <row r="1180" spans="1:12" hidden="1">
      <c r="A1180" s="68">
        <v>1874</v>
      </c>
      <c r="B1180" s="68">
        <v>12</v>
      </c>
      <c r="F1180" s="78">
        <v>1710293300</v>
      </c>
      <c r="G1180" s="78">
        <v>19122390.260000002</v>
      </c>
      <c r="H1180" s="78">
        <v>428462915.82999998</v>
      </c>
      <c r="I1180" s="78">
        <v>2157878606.0900002</v>
      </c>
      <c r="J1180" s="78">
        <v>2395669205.1500001</v>
      </c>
      <c r="K1180" s="78">
        <f t="shared" si="18"/>
        <v>2157878606.0900002</v>
      </c>
      <c r="L1180" s="78">
        <f t="shared" si="18"/>
        <v>2395669205.1500001</v>
      </c>
    </row>
    <row r="1181" spans="1:12" hidden="1">
      <c r="A1181" s="68">
        <v>1875</v>
      </c>
      <c r="B1181" s="68">
        <v>1</v>
      </c>
      <c r="F1181" s="78">
        <v>1719788300</v>
      </c>
      <c r="G1181" s="78">
        <v>11343260.26</v>
      </c>
      <c r="H1181" s="78">
        <v>427109222.17000002</v>
      </c>
      <c r="I1181" s="78">
        <v>2158240782.4299998</v>
      </c>
      <c r="J1181" s="78">
        <v>2401639040.6799998</v>
      </c>
      <c r="K1181" s="78">
        <f t="shared" si="18"/>
        <v>2158240782.4299998</v>
      </c>
      <c r="L1181" s="78">
        <f t="shared" si="18"/>
        <v>2401639040.6799998</v>
      </c>
    </row>
    <row r="1182" spans="1:12" hidden="1">
      <c r="A1182" s="68">
        <v>1875</v>
      </c>
      <c r="B1182" s="68">
        <v>2</v>
      </c>
      <c r="F1182" s="78">
        <v>1724808250</v>
      </c>
      <c r="G1182" s="78">
        <v>8779670.2599999998</v>
      </c>
      <c r="H1182" s="78">
        <v>426977111.12</v>
      </c>
      <c r="I1182" s="78">
        <v>2160565031.3800001</v>
      </c>
      <c r="J1182" s="78">
        <v>2400201648.52</v>
      </c>
      <c r="K1182" s="78">
        <f t="shared" si="18"/>
        <v>2160565031.3800001</v>
      </c>
      <c r="L1182" s="78">
        <f t="shared" si="18"/>
        <v>2400201648.52</v>
      </c>
    </row>
    <row r="1183" spans="1:12" hidden="1">
      <c r="A1183" s="68">
        <v>1875</v>
      </c>
      <c r="B1183" s="68">
        <v>3</v>
      </c>
      <c r="F1183" s="78">
        <v>1721951650</v>
      </c>
      <c r="G1183" s="78">
        <v>7973650.2599999998</v>
      </c>
      <c r="H1183" s="78">
        <v>423642091.92000002</v>
      </c>
      <c r="I1183" s="78">
        <v>2153567392.1799998</v>
      </c>
      <c r="J1183" s="78">
        <v>2396856066.8699999</v>
      </c>
      <c r="K1183" s="78">
        <f t="shared" si="18"/>
        <v>2153567392.1799998</v>
      </c>
      <c r="L1183" s="78">
        <f t="shared" si="18"/>
        <v>2396856066.8699999</v>
      </c>
    </row>
    <row r="1184" spans="1:12" hidden="1">
      <c r="A1184" s="68">
        <v>1875</v>
      </c>
      <c r="B1184" s="68">
        <v>4</v>
      </c>
      <c r="F1184" s="78">
        <v>1707107800</v>
      </c>
      <c r="G1184" s="78">
        <v>19559140.260000002</v>
      </c>
      <c r="H1184" s="78">
        <v>421933058.20999998</v>
      </c>
      <c r="I1184" s="78">
        <v>2148599998.4699998</v>
      </c>
      <c r="J1184" s="78">
        <v>2420510339.8499999</v>
      </c>
      <c r="K1184" s="78">
        <f t="shared" si="18"/>
        <v>2148599998.4699998</v>
      </c>
      <c r="L1184" s="78">
        <f t="shared" si="18"/>
        <v>2420510339.8499999</v>
      </c>
    </row>
    <row r="1185" spans="1:12" hidden="1">
      <c r="A1185" s="68">
        <v>1875</v>
      </c>
      <c r="B1185" s="68">
        <v>5</v>
      </c>
      <c r="F1185" s="78">
        <v>1722827250</v>
      </c>
      <c r="G1185" s="78">
        <v>7375810.2599999998</v>
      </c>
      <c r="H1185" s="78">
        <v>420751495.5</v>
      </c>
      <c r="I1185" s="78">
        <v>2150954555.7600002</v>
      </c>
      <c r="J1185" s="78">
        <v>2431383795.6399999</v>
      </c>
      <c r="K1185" s="78">
        <f t="shared" si="18"/>
        <v>2150954555.7600002</v>
      </c>
      <c r="L1185" s="78">
        <f t="shared" si="18"/>
        <v>2431383795.6399999</v>
      </c>
    </row>
    <row r="1186" spans="1:12" hidden="1">
      <c r="A1186" s="68">
        <v>1875</v>
      </c>
      <c r="B1186" s="68">
        <v>6</v>
      </c>
      <c r="F1186" s="78">
        <v>1708676300</v>
      </c>
      <c r="G1186" s="78">
        <v>11425820.26</v>
      </c>
      <c r="H1186" s="78">
        <v>417971111.69</v>
      </c>
      <c r="I1186" s="78">
        <v>2138073231.95</v>
      </c>
      <c r="J1186" s="78">
        <v>2426156692.6999998</v>
      </c>
      <c r="K1186" s="78">
        <f t="shared" si="18"/>
        <v>2138073231.95</v>
      </c>
      <c r="L1186" s="78">
        <f t="shared" si="18"/>
        <v>2426156692.6999998</v>
      </c>
    </row>
    <row r="1187" spans="1:12" hidden="1">
      <c r="A1187" s="68">
        <v>1875</v>
      </c>
      <c r="B1187" s="68">
        <v>7</v>
      </c>
      <c r="F1187" s="78">
        <v>1710163300</v>
      </c>
      <c r="G1187" s="78">
        <v>10678270.26</v>
      </c>
      <c r="H1187" s="78">
        <v>415970378.60000002</v>
      </c>
      <c r="I1187" s="78">
        <v>2136811948.8599999</v>
      </c>
      <c r="J1187" s="78">
        <v>2372538171.6100001</v>
      </c>
      <c r="K1187" s="78">
        <f t="shared" si="18"/>
        <v>2136811948.8599999</v>
      </c>
      <c r="L1187" s="78">
        <f t="shared" si="18"/>
        <v>2372538171.6100001</v>
      </c>
    </row>
    <row r="1188" spans="1:12" hidden="1">
      <c r="A1188" s="68">
        <v>1875</v>
      </c>
      <c r="B1188" s="68">
        <v>8</v>
      </c>
      <c r="F1188" s="78">
        <v>1709576300</v>
      </c>
      <c r="G1188" s="78">
        <v>17961260.260000002</v>
      </c>
      <c r="H1188" s="78">
        <v>415452584.01999998</v>
      </c>
      <c r="I1188" s="78">
        <v>2142990144.28</v>
      </c>
      <c r="J1188" s="78">
        <v>2385498147.2199998</v>
      </c>
      <c r="K1188" s="78">
        <f t="shared" si="18"/>
        <v>2142990144.28</v>
      </c>
      <c r="L1188" s="78">
        <f t="shared" si="18"/>
        <v>2385498147.2199998</v>
      </c>
    </row>
    <row r="1189" spans="1:12" hidden="1">
      <c r="A1189" s="68">
        <v>1875</v>
      </c>
      <c r="B1189" s="68">
        <v>9</v>
      </c>
      <c r="F1189" s="78">
        <v>1703431850</v>
      </c>
      <c r="G1189" s="78">
        <v>20913950.260000002</v>
      </c>
      <c r="H1189" s="78">
        <v>414794532.02999997</v>
      </c>
      <c r="I1189" s="78">
        <v>2139140332.29</v>
      </c>
      <c r="J1189" s="78">
        <v>2397230472.29</v>
      </c>
      <c r="K1189" s="78">
        <f t="shared" si="18"/>
        <v>2139140332.29</v>
      </c>
      <c r="L1189" s="78">
        <f t="shared" si="18"/>
        <v>2397230472.29</v>
      </c>
    </row>
    <row r="1190" spans="1:12" hidden="1">
      <c r="A1190" s="68">
        <v>1875</v>
      </c>
      <c r="B1190" s="68">
        <v>10</v>
      </c>
      <c r="F1190" s="78">
        <v>1700575300</v>
      </c>
      <c r="G1190" s="78">
        <v>22865180.260000002</v>
      </c>
      <c r="H1190" s="78">
        <v>413987581.38999999</v>
      </c>
      <c r="I1190" s="78">
        <v>2137428061.6500001</v>
      </c>
      <c r="J1190" s="78">
        <v>2390538379.6300001</v>
      </c>
      <c r="K1190" s="78">
        <f t="shared" si="18"/>
        <v>2137428061.6500001</v>
      </c>
      <c r="L1190" s="78">
        <f t="shared" si="18"/>
        <v>2390538379.6300001</v>
      </c>
    </row>
    <row r="1191" spans="1:12" hidden="1">
      <c r="A1191" s="68">
        <v>1875</v>
      </c>
      <c r="B1191" s="68">
        <v>11</v>
      </c>
      <c r="F1191" s="78">
        <v>1694251600</v>
      </c>
      <c r="G1191" s="78">
        <v>22430870.260000002</v>
      </c>
      <c r="H1191" s="78">
        <v>414897584.50999999</v>
      </c>
      <c r="I1191" s="78">
        <v>2131580054.77</v>
      </c>
      <c r="J1191" s="78">
        <v>2391966577.5500002</v>
      </c>
      <c r="K1191" s="78">
        <f t="shared" si="18"/>
        <v>2131580054.77</v>
      </c>
      <c r="L1191" s="78">
        <f t="shared" si="18"/>
        <v>2391966577.5500002</v>
      </c>
    </row>
    <row r="1192" spans="1:12" hidden="1">
      <c r="A1192" s="68">
        <v>1875</v>
      </c>
      <c r="B1192" s="68">
        <v>12</v>
      </c>
      <c r="F1192" s="78">
        <v>1688000150</v>
      </c>
      <c r="G1192" s="78">
        <v>22712540.260000002</v>
      </c>
      <c r="H1192" s="78">
        <v>416043934.97000003</v>
      </c>
      <c r="I1192" s="78">
        <v>2126756625.23</v>
      </c>
      <c r="J1192" s="78">
        <v>2383475332.98</v>
      </c>
      <c r="K1192" s="78">
        <f t="shared" si="18"/>
        <v>2126756625.23</v>
      </c>
      <c r="L1192" s="78">
        <f t="shared" si="18"/>
        <v>2383475332.98</v>
      </c>
    </row>
    <row r="1193" spans="1:12" hidden="1">
      <c r="A1193" s="68">
        <v>1876</v>
      </c>
      <c r="B1193" s="68">
        <v>1</v>
      </c>
      <c r="F1193" s="78">
        <v>1700606600</v>
      </c>
      <c r="G1193" s="78">
        <v>9269760.2599999998</v>
      </c>
      <c r="H1193" s="78">
        <v>417205989.66000003</v>
      </c>
      <c r="I1193" s="78">
        <v>2127082349.9200001</v>
      </c>
      <c r="J1193" s="78">
        <v>2400815669.23</v>
      </c>
      <c r="K1193" s="78">
        <f t="shared" si="18"/>
        <v>2127082349.9200001</v>
      </c>
      <c r="L1193" s="78">
        <f t="shared" si="18"/>
        <v>2400815669.23</v>
      </c>
    </row>
    <row r="1194" spans="1:12" hidden="1">
      <c r="A1194" s="68">
        <v>1876</v>
      </c>
      <c r="B1194" s="68">
        <v>2</v>
      </c>
      <c r="F1194" s="78">
        <v>1682884400</v>
      </c>
      <c r="G1194" s="78">
        <v>18182080.260000002</v>
      </c>
      <c r="H1194" s="78">
        <v>416131976.97000003</v>
      </c>
      <c r="I1194" s="78">
        <v>2117198457.23</v>
      </c>
      <c r="J1194" s="78">
        <v>2391338475.3000002</v>
      </c>
      <c r="K1194" s="78">
        <f t="shared" si="18"/>
        <v>2117198457.23</v>
      </c>
      <c r="L1194" s="78">
        <f t="shared" si="18"/>
        <v>2391338475.3000002</v>
      </c>
    </row>
    <row r="1195" spans="1:12" hidden="1">
      <c r="A1195" s="68">
        <v>1876</v>
      </c>
      <c r="B1195" s="68">
        <v>3</v>
      </c>
      <c r="F1195" s="78">
        <v>1695037250</v>
      </c>
      <c r="G1195" s="78">
        <v>9183360.2599999998</v>
      </c>
      <c r="H1195" s="78">
        <v>413428539.20999998</v>
      </c>
      <c r="I1195" s="78">
        <v>2117649149.47</v>
      </c>
      <c r="J1195" s="78">
        <v>2389891846.0999999</v>
      </c>
      <c r="K1195" s="78">
        <f t="shared" si="18"/>
        <v>2117649149.47</v>
      </c>
      <c r="L1195" s="78">
        <f t="shared" si="18"/>
        <v>2389891846.0999999</v>
      </c>
    </row>
    <row r="1196" spans="1:12" hidden="1">
      <c r="A1196" s="68">
        <v>1876</v>
      </c>
      <c r="B1196" s="68">
        <v>4</v>
      </c>
      <c r="F1196" s="78">
        <v>1695041450</v>
      </c>
      <c r="G1196" s="78">
        <v>8414270.2599999998</v>
      </c>
      <c r="H1196" s="78">
        <v>411456077.98000002</v>
      </c>
      <c r="I1196" s="78">
        <v>2114911798.24</v>
      </c>
      <c r="J1196" s="78">
        <v>2386060815.8699999</v>
      </c>
      <c r="K1196" s="78">
        <f t="shared" si="18"/>
        <v>2114911798.24</v>
      </c>
      <c r="L1196" s="78">
        <f t="shared" si="18"/>
        <v>2386060815.8699999</v>
      </c>
    </row>
    <row r="1197" spans="1:12" hidden="1">
      <c r="A1197" s="68">
        <v>1876</v>
      </c>
      <c r="B1197" s="68">
        <v>5</v>
      </c>
      <c r="F1197" s="78">
        <v>1695041450</v>
      </c>
      <c r="G1197" s="78">
        <v>5135030.26</v>
      </c>
      <c r="H1197" s="78">
        <v>407551179.80000001</v>
      </c>
      <c r="I1197" s="78">
        <v>2107727660.0599999</v>
      </c>
      <c r="J1197" s="78">
        <v>2369157958.75</v>
      </c>
      <c r="K1197" s="78">
        <f t="shared" si="18"/>
        <v>2107727660.0599999</v>
      </c>
      <c r="L1197" s="78">
        <f t="shared" si="18"/>
        <v>2369157958.75</v>
      </c>
    </row>
    <row r="1198" spans="1:12" hidden="1">
      <c r="A1198" s="68">
        <v>1876</v>
      </c>
      <c r="B1198" s="68">
        <v>6</v>
      </c>
      <c r="F1198" s="78">
        <v>1696685450</v>
      </c>
      <c r="G1198" s="78">
        <v>3902420.26</v>
      </c>
      <c r="H1198" s="78">
        <v>404285796.88999999</v>
      </c>
      <c r="I1198" s="78">
        <v>2104873667.1500001</v>
      </c>
      <c r="J1198" s="78">
        <v>2377637455.0599999</v>
      </c>
      <c r="K1198" s="78">
        <f t="shared" si="18"/>
        <v>2104873667.1500001</v>
      </c>
      <c r="L1198" s="78">
        <f t="shared" si="18"/>
        <v>2377637455.0599999</v>
      </c>
    </row>
    <row r="1199" spans="1:12" hidden="1">
      <c r="A1199" s="68">
        <v>1876</v>
      </c>
      <c r="B1199" s="68">
        <v>7</v>
      </c>
      <c r="F1199" s="78">
        <v>1696685451</v>
      </c>
      <c r="G1199" s="78">
        <v>3297760.26</v>
      </c>
      <c r="H1199" s="78">
        <v>402588900.88999999</v>
      </c>
      <c r="I1199" s="78">
        <v>2102572112.1500001</v>
      </c>
      <c r="J1199" s="78">
        <v>2361762678.0300002</v>
      </c>
      <c r="K1199" s="78">
        <f t="shared" si="18"/>
        <v>2102572112.1500001</v>
      </c>
      <c r="L1199" s="78">
        <f t="shared" si="18"/>
        <v>2361762678.0300002</v>
      </c>
    </row>
    <row r="1200" spans="1:12" hidden="1">
      <c r="A1200" s="68">
        <v>1876</v>
      </c>
      <c r="B1200" s="68">
        <v>8</v>
      </c>
      <c r="F1200" s="78">
        <v>1697320100</v>
      </c>
      <c r="G1200" s="78">
        <v>3021210.26</v>
      </c>
      <c r="H1200" s="78">
        <v>400756647.94999999</v>
      </c>
      <c r="I1200" s="78">
        <v>2101097958.21</v>
      </c>
      <c r="J1200" s="78">
        <v>2322050903.6399999</v>
      </c>
      <c r="K1200" s="78">
        <f t="shared" si="18"/>
        <v>2101097958.21</v>
      </c>
      <c r="L1200" s="78">
        <f t="shared" si="18"/>
        <v>2322050903.6399999</v>
      </c>
    </row>
    <row r="1201" spans="1:12" hidden="1">
      <c r="A1201" s="68">
        <v>1876</v>
      </c>
      <c r="B1201" s="68">
        <v>9</v>
      </c>
      <c r="F1201" s="78">
        <v>1697320100</v>
      </c>
      <c r="G1201" s="78">
        <v>2738530.26</v>
      </c>
      <c r="H1201" s="78">
        <v>398419888.12</v>
      </c>
      <c r="I1201" s="78">
        <v>2098478518.3800001</v>
      </c>
      <c r="J1201" s="78">
        <v>2310607855.3800001</v>
      </c>
      <c r="K1201" s="78">
        <f t="shared" si="18"/>
        <v>2098478518.3800001</v>
      </c>
      <c r="L1201" s="78">
        <f t="shared" si="18"/>
        <v>2310607855.3800001</v>
      </c>
    </row>
    <row r="1202" spans="1:12" hidden="1">
      <c r="A1202" s="68">
        <v>1876</v>
      </c>
      <c r="B1202" s="68">
        <v>10</v>
      </c>
      <c r="F1202" s="78">
        <v>1697320100</v>
      </c>
      <c r="G1202" s="78">
        <v>2513240.2599999998</v>
      </c>
      <c r="H1202" s="78">
        <v>396156886.55000001</v>
      </c>
      <c r="I1202" s="78">
        <v>2095990226.8099999</v>
      </c>
      <c r="J1202" s="78">
        <v>2295297180.1799998</v>
      </c>
      <c r="K1202" s="78">
        <f t="shared" si="18"/>
        <v>2095990226.8099999</v>
      </c>
      <c r="L1202" s="78">
        <f t="shared" si="18"/>
        <v>2295297180.1799998</v>
      </c>
    </row>
    <row r="1203" spans="1:12" hidden="1">
      <c r="A1203" s="68">
        <v>1876</v>
      </c>
      <c r="B1203" s="68">
        <v>11</v>
      </c>
      <c r="F1203" s="78">
        <v>1697320100</v>
      </c>
      <c r="G1203" s="78">
        <v>2291700.2599999998</v>
      </c>
      <c r="H1203" s="78">
        <v>394385116.48000002</v>
      </c>
      <c r="I1203" s="78">
        <v>2093996916.74</v>
      </c>
      <c r="J1203" s="78">
        <v>2274969370.1799998</v>
      </c>
      <c r="K1203" s="78">
        <f t="shared" si="18"/>
        <v>2093996916.74</v>
      </c>
      <c r="L1203" s="78">
        <f t="shared" si="18"/>
        <v>2274969370.1799998</v>
      </c>
    </row>
    <row r="1204" spans="1:12" hidden="1">
      <c r="A1204" s="68">
        <v>1876</v>
      </c>
      <c r="B1204" s="68">
        <v>12</v>
      </c>
      <c r="F1204" s="78">
        <v>1690821250</v>
      </c>
      <c r="G1204" s="78">
        <v>11834360.26</v>
      </c>
      <c r="H1204" s="78">
        <v>392468752.94999999</v>
      </c>
      <c r="I1204" s="78">
        <v>2095124363.21</v>
      </c>
      <c r="J1204" s="78">
        <v>2278079630.52</v>
      </c>
      <c r="K1204" s="78">
        <f t="shared" si="18"/>
        <v>2095124363.21</v>
      </c>
      <c r="L1204" s="78">
        <f t="shared" si="18"/>
        <v>2278079630.52</v>
      </c>
    </row>
    <row r="1205" spans="1:12" hidden="1">
      <c r="A1205" s="68">
        <v>1877</v>
      </c>
      <c r="B1205" s="68">
        <v>1</v>
      </c>
      <c r="F1205" s="78">
        <v>1691797500</v>
      </c>
      <c r="G1205" s="78">
        <v>10912510.26</v>
      </c>
      <c r="H1205" s="78">
        <v>390474801.63999999</v>
      </c>
      <c r="I1205" s="78">
        <v>2093184811.9000001</v>
      </c>
      <c r="J1205" s="78">
        <v>2259233128.9000001</v>
      </c>
      <c r="K1205" s="78">
        <f t="shared" si="18"/>
        <v>2093184811.9000001</v>
      </c>
      <c r="L1205" s="78">
        <f t="shared" si="18"/>
        <v>2259233128.9000001</v>
      </c>
    </row>
    <row r="1206" spans="1:12" hidden="1">
      <c r="A1206" s="68">
        <v>1877</v>
      </c>
      <c r="B1206" s="68">
        <v>2</v>
      </c>
      <c r="F1206" s="78">
        <v>1697697500</v>
      </c>
      <c r="G1206" s="78">
        <v>8629860.2599999998</v>
      </c>
      <c r="H1206" s="78">
        <v>388739271.85000002</v>
      </c>
      <c r="I1206" s="78">
        <v>2095066632.1099999</v>
      </c>
      <c r="J1206" s="78">
        <v>2235133053.3000002</v>
      </c>
      <c r="K1206" s="78">
        <f t="shared" si="18"/>
        <v>2095066632.1099999</v>
      </c>
      <c r="L1206" s="78">
        <f t="shared" si="18"/>
        <v>2235133053.3000002</v>
      </c>
    </row>
    <row r="1207" spans="1:12" hidden="1">
      <c r="A1207" s="68">
        <v>1877</v>
      </c>
      <c r="B1207" s="68">
        <v>3</v>
      </c>
      <c r="F1207" s="78">
        <v>1688143700</v>
      </c>
      <c r="G1207" s="78">
        <v>6062390.2599999998</v>
      </c>
      <c r="H1207" s="78">
        <v>386161808.57999998</v>
      </c>
      <c r="I1207" s="78">
        <v>2080367898.8399999</v>
      </c>
      <c r="J1207" s="78">
        <v>2228242629.7199998</v>
      </c>
      <c r="K1207" s="78">
        <f t="shared" si="18"/>
        <v>2080367898.8399999</v>
      </c>
      <c r="L1207" s="78">
        <f t="shared" si="18"/>
        <v>2228242629.7199998</v>
      </c>
    </row>
    <row r="1208" spans="1:12" hidden="1">
      <c r="A1208" s="68">
        <v>1877</v>
      </c>
      <c r="B1208" s="68">
        <v>4</v>
      </c>
      <c r="F1208" s="78">
        <v>1688020750</v>
      </c>
      <c r="G1208" s="78">
        <v>15621380.26</v>
      </c>
      <c r="H1208" s="78">
        <v>383746057.01999998</v>
      </c>
      <c r="I1208" s="78">
        <v>2087388187.28</v>
      </c>
      <c r="J1208" s="78">
        <v>2249604514.8400002</v>
      </c>
      <c r="K1208" s="78">
        <f t="shared" si="18"/>
        <v>2087388187.28</v>
      </c>
      <c r="L1208" s="78">
        <f t="shared" si="18"/>
        <v>2249604514.8400002</v>
      </c>
    </row>
    <row r="1209" spans="1:12" hidden="1">
      <c r="A1209" s="68">
        <v>1877</v>
      </c>
      <c r="B1209" s="68">
        <v>5</v>
      </c>
      <c r="F1209" s="78">
        <v>1692964650</v>
      </c>
      <c r="G1209" s="78">
        <v>14894300.26</v>
      </c>
      <c r="H1209" s="78">
        <v>381684572.73000002</v>
      </c>
      <c r="I1209" s="78">
        <v>2089543522.99</v>
      </c>
      <c r="J1209" s="78">
        <v>2252204532.9299998</v>
      </c>
      <c r="K1209" s="78">
        <f t="shared" si="18"/>
        <v>2089543522.99</v>
      </c>
      <c r="L1209" s="78">
        <f t="shared" si="18"/>
        <v>2252204532.9299998</v>
      </c>
    </row>
    <row r="1210" spans="1:12" hidden="1">
      <c r="A1210" s="68">
        <v>1877</v>
      </c>
      <c r="B1210" s="68">
        <v>6</v>
      </c>
      <c r="F1210" s="78">
        <v>1697888500</v>
      </c>
      <c r="G1210" s="78">
        <v>16648860.26</v>
      </c>
      <c r="H1210" s="78">
        <v>380231431.83999997</v>
      </c>
      <c r="I1210" s="78">
        <v>2094768792.0999999</v>
      </c>
      <c r="J1210" s="78">
        <v>2254887965.9699998</v>
      </c>
      <c r="K1210" s="78">
        <f t="shared" si="18"/>
        <v>2094768792.0999999</v>
      </c>
      <c r="L1210" s="78">
        <f t="shared" si="18"/>
        <v>2254887965.9699998</v>
      </c>
    </row>
    <row r="1211" spans="1:12" hidden="1">
      <c r="A1211" s="68">
        <v>1877</v>
      </c>
      <c r="B1211" s="68">
        <v>7</v>
      </c>
      <c r="F1211" s="78">
        <v>1702791900</v>
      </c>
      <c r="G1211" s="78">
        <v>11979280.26</v>
      </c>
      <c r="H1211" s="78">
        <v>378942518.38999999</v>
      </c>
      <c r="I1211" s="78">
        <v>2093713698.6500001</v>
      </c>
      <c r="J1211" s="78">
        <v>2227145102.96</v>
      </c>
      <c r="K1211" s="78">
        <f t="shared" si="18"/>
        <v>2093713698.6500001</v>
      </c>
      <c r="L1211" s="78">
        <f t="shared" si="18"/>
        <v>2227145102.96</v>
      </c>
    </row>
    <row r="1212" spans="1:12" hidden="1">
      <c r="A1212" s="68">
        <v>1877</v>
      </c>
      <c r="B1212" s="68">
        <v>8</v>
      </c>
      <c r="F1212" s="78">
        <v>1702607700</v>
      </c>
      <c r="G1212" s="78">
        <v>19360660.260000002</v>
      </c>
      <c r="H1212" s="78">
        <v>377212210.88999999</v>
      </c>
      <c r="I1212" s="78">
        <v>2099180571.1500001</v>
      </c>
      <c r="J1212" s="78">
        <v>2217132332.96</v>
      </c>
      <c r="K1212" s="78">
        <f t="shared" si="18"/>
        <v>2099180571.1500001</v>
      </c>
      <c r="L1212" s="78">
        <f t="shared" si="18"/>
        <v>2217132332.96</v>
      </c>
    </row>
    <row r="1213" spans="1:12" hidden="1">
      <c r="A1213" s="68">
        <v>1877</v>
      </c>
      <c r="B1213" s="68">
        <v>9</v>
      </c>
      <c r="F1213" s="78">
        <v>1712560250</v>
      </c>
      <c r="G1213" s="78">
        <v>19334320.260000002</v>
      </c>
      <c r="H1213" s="78">
        <v>375765296.76999998</v>
      </c>
      <c r="I1213" s="78">
        <v>2107659867.03</v>
      </c>
      <c r="J1213" s="78">
        <v>2205236208.5900002</v>
      </c>
      <c r="K1213" s="78">
        <f t="shared" si="18"/>
        <v>2107659867.03</v>
      </c>
      <c r="L1213" s="78">
        <f t="shared" si="18"/>
        <v>2205236208.5900002</v>
      </c>
    </row>
    <row r="1214" spans="1:12" hidden="1">
      <c r="A1214" s="68">
        <v>1877</v>
      </c>
      <c r="B1214" s="68">
        <v>10</v>
      </c>
      <c r="F1214" s="78">
        <v>1717043500</v>
      </c>
      <c r="G1214" s="78">
        <v>27062880.260000002</v>
      </c>
      <c r="H1214" s="78">
        <v>372907169.16000003</v>
      </c>
      <c r="I1214" s="78">
        <v>2117013549.4200001</v>
      </c>
      <c r="J1214" s="78">
        <v>2208632079.9200001</v>
      </c>
      <c r="K1214" s="78">
        <f t="shared" si="18"/>
        <v>2117013549.4200001</v>
      </c>
      <c r="L1214" s="78">
        <f t="shared" si="18"/>
        <v>2208632079.9200001</v>
      </c>
    </row>
    <row r="1215" spans="1:12" hidden="1">
      <c r="A1215" s="68">
        <v>1877</v>
      </c>
      <c r="B1215" s="68">
        <v>11</v>
      </c>
      <c r="F1215" s="78">
        <v>1721924450</v>
      </c>
      <c r="G1215" s="78">
        <v>24702050.260000002</v>
      </c>
      <c r="H1215" s="78">
        <v>369447011.01999998</v>
      </c>
      <c r="I1215" s="78">
        <v>2116073511.28</v>
      </c>
      <c r="J1215" s="78">
        <v>2221535360.7199998</v>
      </c>
      <c r="K1215" s="78">
        <f t="shared" si="18"/>
        <v>2116073511.28</v>
      </c>
      <c r="L1215" s="78">
        <f t="shared" si="18"/>
        <v>2221535360.7199998</v>
      </c>
    </row>
    <row r="1216" spans="1:12" hidden="1">
      <c r="A1216" s="68">
        <v>1877</v>
      </c>
      <c r="B1216" s="68">
        <v>12</v>
      </c>
      <c r="F1216" s="78">
        <v>1726837595</v>
      </c>
      <c r="G1216" s="78">
        <v>21512240.260000002</v>
      </c>
      <c r="H1216" s="78">
        <v>367771417.39999998</v>
      </c>
      <c r="I1216" s="78">
        <v>2116121252.6600001</v>
      </c>
      <c r="J1216" s="78">
        <v>2199979235.75</v>
      </c>
      <c r="K1216" s="78">
        <f t="shared" si="18"/>
        <v>2116121252.6600001</v>
      </c>
      <c r="L1216" s="78">
        <f t="shared" si="18"/>
        <v>2199979235.75</v>
      </c>
    </row>
    <row r="1217" spans="1:12" hidden="1">
      <c r="A1217" s="68">
        <v>1878</v>
      </c>
      <c r="B1217" s="68">
        <v>1</v>
      </c>
      <c r="F1217" s="78">
        <v>1727203750</v>
      </c>
      <c r="G1217" s="78">
        <v>11599620.26</v>
      </c>
      <c r="H1217" s="78">
        <v>366645841.22000003</v>
      </c>
      <c r="I1217" s="78">
        <v>2105449211.48</v>
      </c>
      <c r="J1217" s="78">
        <v>2179049412.04</v>
      </c>
      <c r="K1217" s="78">
        <f t="shared" si="18"/>
        <v>2105449211.48</v>
      </c>
      <c r="L1217" s="78">
        <f t="shared" si="18"/>
        <v>2179049412.04</v>
      </c>
    </row>
    <row r="1218" spans="1:12" hidden="1">
      <c r="A1218" s="68">
        <v>1878</v>
      </c>
      <c r="B1218" s="68">
        <v>2</v>
      </c>
      <c r="F1218" s="78">
        <v>1727782500</v>
      </c>
      <c r="G1218" s="78">
        <v>7235760.2599999998</v>
      </c>
      <c r="H1218" s="78">
        <v>365871124.63999999</v>
      </c>
      <c r="I1218" s="78">
        <v>2100889384.9000001</v>
      </c>
      <c r="J1218" s="78">
        <v>2158686386.96</v>
      </c>
      <c r="K1218" s="78">
        <f t="shared" si="18"/>
        <v>2100889384.9000001</v>
      </c>
      <c r="L1218" s="78">
        <f t="shared" si="18"/>
        <v>2158686386.96</v>
      </c>
    </row>
    <row r="1219" spans="1:12" hidden="1">
      <c r="A1219" s="68">
        <v>1878</v>
      </c>
      <c r="B1219" s="68">
        <v>3</v>
      </c>
      <c r="F1219" s="78">
        <v>1721736850</v>
      </c>
      <c r="G1219" s="78">
        <v>8060780.2599999998</v>
      </c>
      <c r="H1219" s="78">
        <v>364861170.12</v>
      </c>
      <c r="I1219" s="78">
        <v>2094658800.3800001</v>
      </c>
      <c r="J1219" s="78">
        <v>2166327925.5700002</v>
      </c>
      <c r="K1219" s="78">
        <f t="shared" si="18"/>
        <v>2094658800.3800001</v>
      </c>
      <c r="L1219" s="78">
        <f t="shared" si="18"/>
        <v>2166327925.5700002</v>
      </c>
    </row>
    <row r="1220" spans="1:12" hidden="1">
      <c r="A1220" s="68">
        <v>1878</v>
      </c>
      <c r="B1220" s="68">
        <v>4</v>
      </c>
      <c r="F1220" s="78">
        <v>1735735650</v>
      </c>
      <c r="G1220" s="78">
        <v>6831850.2599999998</v>
      </c>
      <c r="H1220" s="78">
        <v>363548773.01999998</v>
      </c>
      <c r="I1220" s="78">
        <v>2106116273.28</v>
      </c>
      <c r="J1220" s="78">
        <v>2180811336.2199998</v>
      </c>
      <c r="K1220" s="78">
        <f t="shared" ref="K1220:L1283" si="19">+I1220</f>
        <v>2106116273.28</v>
      </c>
      <c r="L1220" s="78">
        <f t="shared" si="19"/>
        <v>2180811336.2199998</v>
      </c>
    </row>
    <row r="1221" spans="1:12" hidden="1">
      <c r="A1221" s="68">
        <v>1878</v>
      </c>
      <c r="B1221" s="68">
        <v>5</v>
      </c>
      <c r="F1221" s="78">
        <v>1768735650</v>
      </c>
      <c r="G1221" s="78">
        <v>6143500.2599999998</v>
      </c>
      <c r="H1221" s="78">
        <v>363402012.07999998</v>
      </c>
      <c r="I1221" s="78">
        <v>2138281162.3399999</v>
      </c>
      <c r="J1221" s="78">
        <v>2225154839.9699998</v>
      </c>
      <c r="K1221" s="78">
        <f t="shared" si="19"/>
        <v>2138281162.3399999</v>
      </c>
      <c r="L1221" s="78">
        <f t="shared" si="19"/>
        <v>2225154839.9699998</v>
      </c>
    </row>
    <row r="1222" spans="1:12" hidden="1">
      <c r="A1222" s="68">
        <v>1878</v>
      </c>
      <c r="B1222" s="68">
        <v>6</v>
      </c>
      <c r="F1222" s="78">
        <v>1780735650</v>
      </c>
      <c r="G1222" s="78">
        <v>5594320.2599999998</v>
      </c>
      <c r="H1222" s="78">
        <v>363291077.94</v>
      </c>
      <c r="I1222" s="78">
        <v>2149621048.1999998</v>
      </c>
      <c r="J1222" s="78">
        <v>2249510672.1399999</v>
      </c>
      <c r="K1222" s="78">
        <f t="shared" si="19"/>
        <v>2149621048.1999998</v>
      </c>
      <c r="L1222" s="78">
        <f t="shared" si="19"/>
        <v>2249510672.1399999</v>
      </c>
    </row>
    <row r="1223" spans="1:12" hidden="1">
      <c r="A1223" s="68">
        <v>1878</v>
      </c>
      <c r="B1223" s="68">
        <v>7</v>
      </c>
      <c r="F1223" s="78">
        <v>1795677900</v>
      </c>
      <c r="G1223" s="78">
        <v>9009640.2599999998</v>
      </c>
      <c r="H1223" s="78">
        <v>363198881.67000002</v>
      </c>
      <c r="I1223" s="78">
        <v>2167886421.9299998</v>
      </c>
      <c r="J1223" s="78">
        <v>2257799689.0500002</v>
      </c>
      <c r="K1223" s="78">
        <f t="shared" si="19"/>
        <v>2167886421.9299998</v>
      </c>
      <c r="L1223" s="78">
        <f t="shared" si="19"/>
        <v>2257799689.0500002</v>
      </c>
    </row>
    <row r="1224" spans="1:12" hidden="1">
      <c r="A1224" s="68">
        <v>1878</v>
      </c>
      <c r="B1224" s="68">
        <v>8</v>
      </c>
      <c r="F1224" s="78">
        <v>1818670500</v>
      </c>
      <c r="G1224" s="78">
        <v>11973650.26</v>
      </c>
      <c r="H1224" s="78">
        <v>363094984.10000002</v>
      </c>
      <c r="I1224" s="78">
        <v>2193739134.3600001</v>
      </c>
      <c r="J1224" s="78">
        <v>2274069996.0500002</v>
      </c>
      <c r="K1224" s="78">
        <f t="shared" si="19"/>
        <v>2193739134.3600001</v>
      </c>
      <c r="L1224" s="78">
        <f t="shared" si="19"/>
        <v>2274069996.0500002</v>
      </c>
    </row>
    <row r="1225" spans="1:12" hidden="1">
      <c r="A1225" s="68">
        <v>1878</v>
      </c>
      <c r="B1225" s="68">
        <v>9</v>
      </c>
      <c r="F1225" s="78">
        <v>1818711550</v>
      </c>
      <c r="G1225" s="78">
        <v>12524450.26</v>
      </c>
      <c r="H1225" s="78">
        <v>363040521.25</v>
      </c>
      <c r="I1225" s="78">
        <v>2194276521.5100002</v>
      </c>
      <c r="J1225" s="78">
        <v>2268653026.6399999</v>
      </c>
      <c r="K1225" s="78">
        <f t="shared" si="19"/>
        <v>2194276521.5100002</v>
      </c>
      <c r="L1225" s="78">
        <f t="shared" si="19"/>
        <v>2268653026.6399999</v>
      </c>
    </row>
    <row r="1226" spans="1:12" hidden="1">
      <c r="A1226" s="68">
        <v>1878</v>
      </c>
      <c r="B1226" s="68">
        <v>10</v>
      </c>
      <c r="F1226" s="78">
        <v>1807163600</v>
      </c>
      <c r="G1226" s="78">
        <v>15026370.26</v>
      </c>
      <c r="H1226" s="78">
        <v>362954274.86000001</v>
      </c>
      <c r="I1226" s="78">
        <v>2185144245.1199999</v>
      </c>
      <c r="J1226" s="78">
        <v>2263672972.5599999</v>
      </c>
      <c r="K1226" s="78">
        <f t="shared" si="19"/>
        <v>2185144245.1199999</v>
      </c>
      <c r="L1226" s="78">
        <f t="shared" si="19"/>
        <v>2263672972.5599999</v>
      </c>
    </row>
    <row r="1227" spans="1:12" hidden="1">
      <c r="A1227" s="68">
        <v>1878</v>
      </c>
      <c r="B1227" s="68">
        <v>11</v>
      </c>
      <c r="F1227" s="78">
        <v>1798750650</v>
      </c>
      <c r="G1227" s="78">
        <v>23666240.260000002</v>
      </c>
      <c r="H1227" s="78">
        <v>362893413.88999999</v>
      </c>
      <c r="I1227" s="78">
        <v>2185310304.1500001</v>
      </c>
      <c r="J1227" s="78">
        <v>2269817883.5300002</v>
      </c>
      <c r="K1227" s="78">
        <f t="shared" si="19"/>
        <v>2185310304.1500001</v>
      </c>
      <c r="L1227" s="78">
        <f t="shared" si="19"/>
        <v>2269817883.5300002</v>
      </c>
    </row>
    <row r="1228" spans="1:12" hidden="1">
      <c r="A1228" s="68">
        <v>1878</v>
      </c>
      <c r="B1228" s="68">
        <v>12</v>
      </c>
      <c r="F1228" s="78">
        <v>1809812850</v>
      </c>
      <c r="G1228" s="78">
        <v>22446460.260000002</v>
      </c>
      <c r="H1228" s="78">
        <v>362851205.62</v>
      </c>
      <c r="I1228" s="78">
        <v>2195110515.8800001</v>
      </c>
      <c r="J1228" s="78">
        <v>2273578454.1900001</v>
      </c>
      <c r="K1228" s="78">
        <f t="shared" si="19"/>
        <v>2195110515.8800001</v>
      </c>
      <c r="L1228" s="78">
        <f t="shared" si="19"/>
        <v>2273578454.1900001</v>
      </c>
    </row>
    <row r="1229" spans="1:12" hidden="1">
      <c r="A1229" s="68">
        <v>1879</v>
      </c>
      <c r="B1229" s="68">
        <v>1</v>
      </c>
      <c r="F1229" s="78">
        <v>1940805650</v>
      </c>
      <c r="G1229" s="78">
        <v>6608080.2599999998</v>
      </c>
      <c r="H1229" s="78">
        <v>362770526.73000002</v>
      </c>
      <c r="I1229" s="78">
        <v>2310184256.9899998</v>
      </c>
      <c r="J1229" s="78">
        <v>2371221709.2399998</v>
      </c>
      <c r="K1229" s="78">
        <f t="shared" si="19"/>
        <v>2310184256.9899998</v>
      </c>
      <c r="L1229" s="78">
        <f t="shared" si="19"/>
        <v>2371221709.2399998</v>
      </c>
    </row>
    <row r="1230" spans="1:12" hidden="1">
      <c r="A1230" s="68">
        <v>1879</v>
      </c>
      <c r="B1230" s="68">
        <v>2</v>
      </c>
      <c r="F1230" s="78">
        <v>2000271900</v>
      </c>
      <c r="G1230" s="78">
        <v>6372930.2599999998</v>
      </c>
      <c r="H1230" s="78">
        <v>362729353.33999997</v>
      </c>
      <c r="I1230" s="78">
        <v>2369374183.5999999</v>
      </c>
      <c r="J1230" s="78">
        <v>2422181710.5999999</v>
      </c>
      <c r="K1230" s="78">
        <f t="shared" si="19"/>
        <v>2369374183.5999999</v>
      </c>
      <c r="L1230" s="78">
        <f t="shared" si="19"/>
        <v>2422181710.5999999</v>
      </c>
    </row>
    <row r="1231" spans="1:12" hidden="1">
      <c r="A1231" s="68">
        <v>1879</v>
      </c>
      <c r="B1231" s="68">
        <v>3</v>
      </c>
      <c r="F1231" s="78">
        <v>2030962770</v>
      </c>
      <c r="G1231" s="78">
        <v>7672160.2599999998</v>
      </c>
      <c r="H1231" s="78">
        <v>362668603.13999999</v>
      </c>
      <c r="I1231" s="78">
        <v>2401303533.4000001</v>
      </c>
      <c r="J1231" s="78">
        <v>2443788596.46</v>
      </c>
      <c r="K1231" s="78">
        <f t="shared" si="19"/>
        <v>2401303533.4000001</v>
      </c>
      <c r="L1231" s="78">
        <f t="shared" si="19"/>
        <v>2443788596.46</v>
      </c>
    </row>
    <row r="1232" spans="1:12" hidden="1">
      <c r="A1232" s="68">
        <v>1879</v>
      </c>
      <c r="B1232" s="68">
        <v>4</v>
      </c>
      <c r="F1232" s="78">
        <v>2055052800</v>
      </c>
      <c r="G1232" s="78">
        <v>67429110.260000005</v>
      </c>
      <c r="H1232" s="78">
        <v>362655640.51999998</v>
      </c>
      <c r="I1232" s="78">
        <v>2485137550.7800002</v>
      </c>
      <c r="J1232" s="78">
        <v>2533969465.9699998</v>
      </c>
      <c r="K1232" s="78">
        <f t="shared" si="19"/>
        <v>2485137550.7800002</v>
      </c>
      <c r="L1232" s="78">
        <f t="shared" si="19"/>
        <v>2533969465.9699998</v>
      </c>
    </row>
    <row r="1233" spans="1:12" hidden="1">
      <c r="A1233" s="68">
        <v>1879</v>
      </c>
      <c r="B1233" s="68">
        <v>5</v>
      </c>
      <c r="F1233" s="78">
        <v>1953414760</v>
      </c>
      <c r="G1233" s="78">
        <v>55306660.259999998</v>
      </c>
      <c r="H1233" s="78">
        <v>362617323.12</v>
      </c>
      <c r="I1233" s="78">
        <v>2371338743.3800001</v>
      </c>
      <c r="J1233" s="78">
        <v>2410786598.3800001</v>
      </c>
      <c r="K1233" s="78">
        <f t="shared" si="19"/>
        <v>2371338743.3800001</v>
      </c>
      <c r="L1233" s="78">
        <f t="shared" si="19"/>
        <v>2410786598.3800001</v>
      </c>
    </row>
    <row r="1234" spans="1:12" hidden="1">
      <c r="A1234" s="68">
        <v>1879</v>
      </c>
      <c r="B1234" s="68">
        <v>6</v>
      </c>
      <c r="F1234" s="78">
        <v>1887716110</v>
      </c>
      <c r="G1234" s="78">
        <v>37015630.259999998</v>
      </c>
      <c r="H1234" s="78">
        <v>362585091.77999997</v>
      </c>
      <c r="I1234" s="78">
        <v>2287316832.04</v>
      </c>
      <c r="J1234" s="78">
        <v>2318911522.5999999</v>
      </c>
      <c r="K1234" s="78">
        <f t="shared" si="19"/>
        <v>2287316832.04</v>
      </c>
      <c r="L1234" s="78">
        <f t="shared" si="19"/>
        <v>2318911522.5999999</v>
      </c>
    </row>
    <row r="1235" spans="1:12" hidden="1">
      <c r="A1235" s="68">
        <v>1879</v>
      </c>
      <c r="B1235" s="68">
        <v>7</v>
      </c>
      <c r="F1235" s="78">
        <v>1782912800</v>
      </c>
      <c r="G1235" s="78">
        <v>78737550.260000005</v>
      </c>
      <c r="H1235" s="78">
        <v>362557304.23000002</v>
      </c>
      <c r="I1235" s="78">
        <v>2224207654.4899998</v>
      </c>
      <c r="J1235" s="78">
        <v>2256696630.9899998</v>
      </c>
      <c r="K1235" s="78">
        <f t="shared" si="19"/>
        <v>2224207654.4899998</v>
      </c>
      <c r="L1235" s="78">
        <f t="shared" si="19"/>
        <v>2256696630.9899998</v>
      </c>
    </row>
    <row r="1236" spans="1:12" hidden="1">
      <c r="A1236" s="68">
        <v>1879</v>
      </c>
      <c r="B1236" s="68">
        <v>8</v>
      </c>
      <c r="F1236" s="78">
        <v>1782917000</v>
      </c>
      <c r="G1236" s="78">
        <v>41140910.259999998</v>
      </c>
      <c r="H1236" s="78">
        <v>362504505.95999998</v>
      </c>
      <c r="I1236" s="78">
        <v>2186562416.2199998</v>
      </c>
      <c r="J1236" s="78">
        <v>2206907172.1900001</v>
      </c>
      <c r="K1236" s="78">
        <f t="shared" si="19"/>
        <v>2186562416.2199998</v>
      </c>
      <c r="L1236" s="78">
        <f t="shared" si="19"/>
        <v>2206907172.1900001</v>
      </c>
    </row>
    <row r="1237" spans="1:12" hidden="1">
      <c r="A1237" s="68">
        <v>1879</v>
      </c>
      <c r="B1237" s="68">
        <v>9</v>
      </c>
      <c r="F1237" s="78">
        <v>1782967650</v>
      </c>
      <c r="G1237" s="78">
        <v>29674720.260000002</v>
      </c>
      <c r="H1237" s="78">
        <v>362489929.25999999</v>
      </c>
      <c r="I1237" s="78">
        <v>2175132299.52</v>
      </c>
      <c r="J1237" s="78">
        <v>2206188168.02</v>
      </c>
      <c r="K1237" s="78">
        <f t="shared" si="19"/>
        <v>2175132299.52</v>
      </c>
      <c r="L1237" s="78">
        <f t="shared" si="19"/>
        <v>2206188168.02</v>
      </c>
    </row>
    <row r="1238" spans="1:12" hidden="1">
      <c r="A1238" s="68">
        <v>1879</v>
      </c>
      <c r="B1238" s="68">
        <v>10</v>
      </c>
      <c r="F1238" s="78">
        <v>1782967650</v>
      </c>
      <c r="G1238" s="78">
        <v>23079035.260000002</v>
      </c>
      <c r="H1238" s="78">
        <v>362453340.91000003</v>
      </c>
      <c r="I1238" s="78">
        <v>2168500026.1700001</v>
      </c>
      <c r="J1238" s="78">
        <v>2200349012.4200001</v>
      </c>
      <c r="K1238" s="78">
        <f t="shared" si="19"/>
        <v>2168500026.1700001</v>
      </c>
      <c r="L1238" s="78">
        <f t="shared" si="19"/>
        <v>2200349012.4200001</v>
      </c>
    </row>
    <row r="1239" spans="1:12" hidden="1">
      <c r="A1239" s="68">
        <v>1879</v>
      </c>
      <c r="B1239" s="68">
        <v>11</v>
      </c>
      <c r="F1239" s="78">
        <v>1772917650</v>
      </c>
      <c r="G1239" s="78">
        <v>18247595.260000002</v>
      </c>
      <c r="H1239" s="78">
        <v>362446719</v>
      </c>
      <c r="I1239" s="78">
        <v>2153611964.2600002</v>
      </c>
      <c r="J1239" s="78">
        <v>2197258604.0100002</v>
      </c>
      <c r="K1239" s="78">
        <f t="shared" si="19"/>
        <v>2153611964.2600002</v>
      </c>
      <c r="L1239" s="78">
        <f t="shared" si="19"/>
        <v>2197258604.0100002</v>
      </c>
    </row>
    <row r="1240" spans="1:12" hidden="1">
      <c r="A1240" s="68">
        <v>1879</v>
      </c>
      <c r="B1240" s="68">
        <v>12</v>
      </c>
      <c r="F1240" s="78">
        <v>1772686850</v>
      </c>
      <c r="G1240" s="78">
        <v>14691925.26</v>
      </c>
      <c r="H1240" s="78">
        <v>362416669.77999997</v>
      </c>
      <c r="I1240" s="78">
        <v>2149795445.04</v>
      </c>
      <c r="J1240" s="78">
        <v>2196562690.54</v>
      </c>
      <c r="K1240" s="78">
        <f t="shared" si="19"/>
        <v>2149795445.04</v>
      </c>
      <c r="L1240" s="78">
        <f t="shared" si="19"/>
        <v>2196562690.54</v>
      </c>
    </row>
    <row r="1241" spans="1:12" hidden="1">
      <c r="A1241" s="68">
        <v>1880</v>
      </c>
      <c r="B1241" s="68">
        <v>1</v>
      </c>
      <c r="F1241" s="78">
        <v>1775686850</v>
      </c>
      <c r="G1241" s="78">
        <v>12002445.26</v>
      </c>
      <c r="H1241" s="78">
        <v>362411085.95999998</v>
      </c>
      <c r="I1241" s="78">
        <v>2150100381.2199998</v>
      </c>
      <c r="J1241" s="78">
        <v>2202313429.9699998</v>
      </c>
      <c r="K1241" s="78">
        <f t="shared" si="19"/>
        <v>2150100381.2199998</v>
      </c>
      <c r="L1241" s="78">
        <f t="shared" si="19"/>
        <v>2202313429.9699998</v>
      </c>
    </row>
    <row r="1242" spans="1:12" hidden="1">
      <c r="A1242" s="68">
        <v>1880</v>
      </c>
      <c r="B1242" s="68">
        <v>2</v>
      </c>
      <c r="F1242" s="78">
        <v>1756212850</v>
      </c>
      <c r="G1242" s="78">
        <v>10823135.26</v>
      </c>
      <c r="H1242" s="78">
        <v>362373562.07999998</v>
      </c>
      <c r="I1242" s="78">
        <v>2129409547.3399999</v>
      </c>
      <c r="J1242" s="78">
        <v>2200676009.4000001</v>
      </c>
      <c r="K1242" s="78">
        <f t="shared" si="19"/>
        <v>2129409547.3399999</v>
      </c>
      <c r="L1242" s="78">
        <f t="shared" si="19"/>
        <v>2200676009.4000001</v>
      </c>
    </row>
    <row r="1243" spans="1:12" hidden="1">
      <c r="A1243" s="68">
        <v>1880</v>
      </c>
      <c r="B1243" s="68">
        <v>3</v>
      </c>
      <c r="F1243" s="78">
        <v>1746698400</v>
      </c>
      <c r="G1243" s="78">
        <v>9922965.2599999998</v>
      </c>
      <c r="H1243" s="78">
        <v>362367508</v>
      </c>
      <c r="I1243" s="78">
        <v>2118988873.26</v>
      </c>
      <c r="J1243" s="78">
        <v>2190127490.5700002</v>
      </c>
      <c r="K1243" s="78">
        <f t="shared" si="19"/>
        <v>2118988873.26</v>
      </c>
      <c r="L1243" s="78">
        <f t="shared" si="19"/>
        <v>2190127490.5700002</v>
      </c>
    </row>
    <row r="1244" spans="1:12" hidden="1">
      <c r="A1244" s="68">
        <v>1880</v>
      </c>
      <c r="B1244" s="68">
        <v>4</v>
      </c>
      <c r="F1244" s="78">
        <v>1733698400</v>
      </c>
      <c r="G1244" s="78">
        <v>8877635.2599999998</v>
      </c>
      <c r="H1244" s="78">
        <v>362346693</v>
      </c>
      <c r="I1244" s="78">
        <v>2104922728.26</v>
      </c>
      <c r="J1244" s="78">
        <v>2182712929.4499998</v>
      </c>
      <c r="K1244" s="78">
        <f t="shared" si="19"/>
        <v>2104922728.26</v>
      </c>
      <c r="L1244" s="78">
        <f t="shared" si="19"/>
        <v>2182712929.4499998</v>
      </c>
    </row>
    <row r="1245" spans="1:12" hidden="1">
      <c r="A1245" s="68">
        <v>1880</v>
      </c>
      <c r="B1245" s="68">
        <v>5</v>
      </c>
      <c r="F1245" s="78">
        <v>1721698400</v>
      </c>
      <c r="G1245" s="78">
        <v>8134965.2599999998</v>
      </c>
      <c r="H1245" s="78">
        <v>362334980.37</v>
      </c>
      <c r="I1245" s="78">
        <v>2092168345.6300001</v>
      </c>
      <c r="J1245" s="78">
        <v>2183766391.6300001</v>
      </c>
      <c r="K1245" s="78">
        <f t="shared" si="19"/>
        <v>2092168345.6300001</v>
      </c>
      <c r="L1245" s="78">
        <f t="shared" si="19"/>
        <v>2183766391.6300001</v>
      </c>
    </row>
    <row r="1246" spans="1:12" hidden="1">
      <c r="A1246" s="68">
        <v>1880</v>
      </c>
      <c r="B1246" s="68">
        <v>6</v>
      </c>
      <c r="F1246" s="78">
        <v>1709993100</v>
      </c>
      <c r="G1246" s="78">
        <v>7621455.2599999998</v>
      </c>
      <c r="H1246" s="78">
        <v>353956945.37</v>
      </c>
      <c r="I1246" s="78">
        <v>2071571500.6300001</v>
      </c>
      <c r="J1246" s="78">
        <v>2158923643.3800001</v>
      </c>
      <c r="K1246" s="78">
        <f t="shared" si="19"/>
        <v>2071571500.6300001</v>
      </c>
      <c r="L1246" s="78">
        <f t="shared" si="19"/>
        <v>2158923643.3800001</v>
      </c>
    </row>
    <row r="1247" spans="1:12" hidden="1">
      <c r="A1247" s="68">
        <v>1880</v>
      </c>
      <c r="B1247" s="68">
        <v>7</v>
      </c>
      <c r="F1247" s="78">
        <v>1708698400</v>
      </c>
      <c r="G1247" s="78">
        <v>6841115.2599999998</v>
      </c>
      <c r="H1247" s="78">
        <v>353947641.37</v>
      </c>
      <c r="I1247" s="78">
        <v>2069487156.6300001</v>
      </c>
      <c r="J1247" s="78">
        <v>2167168871.3200002</v>
      </c>
      <c r="K1247" s="78">
        <f t="shared" si="19"/>
        <v>2069487156.6300001</v>
      </c>
      <c r="L1247" s="78">
        <f t="shared" si="19"/>
        <v>2167168871.3200002</v>
      </c>
    </row>
    <row r="1248" spans="1:12" hidden="1">
      <c r="A1248" s="68">
        <v>1880</v>
      </c>
      <c r="B1248" s="68">
        <v>8</v>
      </c>
      <c r="F1248" s="78">
        <v>1699198400</v>
      </c>
      <c r="G1248" s="78">
        <v>6128035.2599999998</v>
      </c>
      <c r="H1248" s="78">
        <v>353923891.37</v>
      </c>
      <c r="I1248" s="78">
        <v>2059250326.6300001</v>
      </c>
      <c r="J1248" s="78">
        <v>2161301827.0700002</v>
      </c>
      <c r="K1248" s="78">
        <f t="shared" si="19"/>
        <v>2059250326.6300001</v>
      </c>
      <c r="L1248" s="78">
        <f t="shared" si="19"/>
        <v>2161301827.0700002</v>
      </c>
    </row>
    <row r="1249" spans="1:12" hidden="1">
      <c r="A1249" s="68">
        <v>1880</v>
      </c>
      <c r="B1249" s="68">
        <v>9</v>
      </c>
      <c r="F1249" s="78">
        <v>1686698400</v>
      </c>
      <c r="G1249" s="78">
        <v>6011665.2599999998</v>
      </c>
      <c r="H1249" s="78">
        <v>353923781.37</v>
      </c>
      <c r="I1249" s="78">
        <v>2046633846.6300001</v>
      </c>
      <c r="J1249" s="78">
        <v>2129124155.72</v>
      </c>
      <c r="K1249" s="78">
        <f t="shared" si="19"/>
        <v>2046633846.6300001</v>
      </c>
      <c r="L1249" s="78">
        <f t="shared" si="19"/>
        <v>2129124155.72</v>
      </c>
    </row>
    <row r="1250" spans="1:12" hidden="1">
      <c r="A1250" s="68">
        <v>1880</v>
      </c>
      <c r="B1250" s="68">
        <v>10</v>
      </c>
      <c r="F1250" s="78">
        <v>1676698400</v>
      </c>
      <c r="G1250" s="78">
        <v>5615665.2599999998</v>
      </c>
      <c r="H1250" s="78">
        <v>353923702.37</v>
      </c>
      <c r="I1250" s="78">
        <v>2036237767.6300001</v>
      </c>
      <c r="J1250" s="78">
        <v>2132363756.3800001</v>
      </c>
      <c r="K1250" s="78">
        <f t="shared" si="19"/>
        <v>2036237767.6300001</v>
      </c>
      <c r="L1250" s="78">
        <f t="shared" si="19"/>
        <v>2132363756.3800001</v>
      </c>
    </row>
    <row r="1251" spans="1:12" hidden="1">
      <c r="A1251" s="68">
        <v>1880</v>
      </c>
      <c r="B1251" s="68">
        <v>11</v>
      </c>
      <c r="F1251" s="78">
        <v>1672520400</v>
      </c>
      <c r="G1251" s="78">
        <v>5518085.2599999998</v>
      </c>
      <c r="H1251" s="78">
        <v>353905003.37</v>
      </c>
      <c r="I1251" s="78">
        <v>2031943488.6300001</v>
      </c>
      <c r="J1251" s="78">
        <v>2147268609.8800001</v>
      </c>
      <c r="K1251" s="78">
        <f t="shared" si="19"/>
        <v>2031943488.6300001</v>
      </c>
      <c r="L1251" s="78">
        <f t="shared" si="19"/>
        <v>2147268609.8800001</v>
      </c>
    </row>
    <row r="1252" spans="1:12" hidden="1">
      <c r="A1252" s="68">
        <v>1880</v>
      </c>
      <c r="B1252" s="68">
        <v>12</v>
      </c>
      <c r="F1252" s="78">
        <v>1661265400</v>
      </c>
      <c r="G1252" s="78">
        <v>11484395.26</v>
      </c>
      <c r="H1252" s="78">
        <v>353889291.12</v>
      </c>
      <c r="I1252" s="78">
        <v>2026639086.3800001</v>
      </c>
      <c r="J1252" s="78">
        <v>2150051179.3800001</v>
      </c>
      <c r="K1252" s="78">
        <f t="shared" si="19"/>
        <v>2026639086.3800001</v>
      </c>
      <c r="L1252" s="78">
        <f t="shared" si="19"/>
        <v>2150051179.3800001</v>
      </c>
    </row>
    <row r="1253" spans="1:12" hidden="1">
      <c r="A1253" s="68">
        <v>1881</v>
      </c>
      <c r="B1253" s="68">
        <v>1</v>
      </c>
      <c r="F1253" s="78">
        <v>1661265400</v>
      </c>
      <c r="G1253" s="78">
        <v>7273285.2599999998</v>
      </c>
      <c r="H1253" s="78">
        <v>353886225.12</v>
      </c>
      <c r="I1253" s="78">
        <v>2022424910.3800001</v>
      </c>
      <c r="J1253" s="78">
        <v>2148441781.1900001</v>
      </c>
      <c r="K1253" s="78">
        <f t="shared" si="19"/>
        <v>2022424910.3800001</v>
      </c>
      <c r="L1253" s="78">
        <f t="shared" si="19"/>
        <v>2148441781.1900001</v>
      </c>
    </row>
    <row r="1254" spans="1:12" hidden="1">
      <c r="A1254" s="68">
        <v>1881</v>
      </c>
      <c r="B1254" s="68">
        <v>2</v>
      </c>
      <c r="F1254" s="78">
        <v>1660935000</v>
      </c>
      <c r="G1254" s="78">
        <v>6598725.2599999998</v>
      </c>
      <c r="H1254" s="78">
        <v>353886124.92000002</v>
      </c>
      <c r="I1254" s="78">
        <v>2021419850.1800001</v>
      </c>
      <c r="J1254" s="78">
        <v>2144574213.6199999</v>
      </c>
      <c r="K1254" s="78">
        <f t="shared" si="19"/>
        <v>2021419850.1800001</v>
      </c>
      <c r="L1254" s="78">
        <f t="shared" si="19"/>
        <v>2144574213.6199999</v>
      </c>
    </row>
    <row r="1255" spans="1:12" hidden="1">
      <c r="A1255" s="68">
        <v>1881</v>
      </c>
      <c r="B1255" s="68">
        <v>3</v>
      </c>
      <c r="F1255" s="78">
        <v>1649317250</v>
      </c>
      <c r="G1255" s="78">
        <v>6093465.2599999998</v>
      </c>
      <c r="H1255" s="78">
        <v>353873639.92000002</v>
      </c>
      <c r="I1255" s="78">
        <v>2009284355.1800001</v>
      </c>
      <c r="J1255" s="78">
        <v>2142275341.8099999</v>
      </c>
      <c r="K1255" s="78">
        <f t="shared" si="19"/>
        <v>2009284355.1800001</v>
      </c>
      <c r="L1255" s="78">
        <f t="shared" si="19"/>
        <v>2142275341.8099999</v>
      </c>
    </row>
    <row r="1256" spans="1:12" hidden="1">
      <c r="A1256" s="68">
        <v>1881</v>
      </c>
      <c r="B1256" s="68">
        <v>4</v>
      </c>
      <c r="F1256" s="78">
        <v>1641749350</v>
      </c>
      <c r="G1256" s="78">
        <v>5704865.2599999998</v>
      </c>
      <c r="H1256" s="78">
        <v>353856692.92000002</v>
      </c>
      <c r="I1256" s="78">
        <v>2001310908.1800001</v>
      </c>
      <c r="J1256" s="78">
        <v>2156600763.3000002</v>
      </c>
      <c r="K1256" s="78">
        <f t="shared" si="19"/>
        <v>2001310908.1800001</v>
      </c>
      <c r="L1256" s="78">
        <f t="shared" si="19"/>
        <v>2156600763.3000002</v>
      </c>
    </row>
    <row r="1257" spans="1:12" hidden="1">
      <c r="A1257" s="68">
        <v>1881</v>
      </c>
      <c r="B1257" s="68">
        <v>5</v>
      </c>
      <c r="F1257" s="78">
        <v>1625564750</v>
      </c>
      <c r="G1257" s="78">
        <v>10600005.26</v>
      </c>
      <c r="H1257" s="78">
        <v>353850748.92000002</v>
      </c>
      <c r="I1257" s="78">
        <v>1990015504.1800001</v>
      </c>
      <c r="J1257" s="78">
        <v>2162916651.3699999</v>
      </c>
      <c r="K1257" s="78">
        <f t="shared" si="19"/>
        <v>1990015504.1800001</v>
      </c>
      <c r="L1257" s="78">
        <f t="shared" si="19"/>
        <v>2162916651.3699999</v>
      </c>
    </row>
    <row r="1258" spans="1:12" hidden="1">
      <c r="A1258" s="68">
        <v>1881</v>
      </c>
      <c r="B1258" s="68">
        <v>6</v>
      </c>
      <c r="F1258" s="78">
        <v>1625567750</v>
      </c>
      <c r="G1258" s="78">
        <v>6723865.2599999998</v>
      </c>
      <c r="H1258" s="78">
        <v>353847504.31999999</v>
      </c>
      <c r="I1258" s="78">
        <v>1986139119.5799999</v>
      </c>
      <c r="J1258" s="78">
        <v>2150519050.1399999</v>
      </c>
      <c r="K1258" s="78">
        <f t="shared" si="19"/>
        <v>1986139119.5799999</v>
      </c>
      <c r="L1258" s="78">
        <f t="shared" si="19"/>
        <v>2150519050.1399999</v>
      </c>
    </row>
    <row r="1259" spans="1:12" hidden="1">
      <c r="A1259" s="68">
        <v>1881</v>
      </c>
      <c r="B1259" s="68">
        <v>7</v>
      </c>
      <c r="F1259" s="78">
        <v>1607110980</v>
      </c>
      <c r="G1259" s="78">
        <v>9959015.2599999998</v>
      </c>
      <c r="H1259" s="78">
        <v>353840146</v>
      </c>
      <c r="I1259" s="78">
        <v>1970910141.26</v>
      </c>
      <c r="J1259" s="78">
        <v>2131017797.9200001</v>
      </c>
      <c r="K1259" s="78">
        <f t="shared" si="19"/>
        <v>1970910141.26</v>
      </c>
      <c r="L1259" s="78">
        <f t="shared" si="19"/>
        <v>2131017797.9200001</v>
      </c>
    </row>
    <row r="1260" spans="1:12" hidden="1">
      <c r="A1260" s="68">
        <v>1881</v>
      </c>
      <c r="B1260" s="68">
        <v>8</v>
      </c>
      <c r="F1260" s="78">
        <v>1589342800</v>
      </c>
      <c r="G1260" s="78">
        <v>14198665.26</v>
      </c>
      <c r="H1260" s="78">
        <v>353839635</v>
      </c>
      <c r="I1260" s="78">
        <v>1957381100.26</v>
      </c>
      <c r="J1260" s="78">
        <v>2109101524.01</v>
      </c>
      <c r="K1260" s="78">
        <f t="shared" si="19"/>
        <v>1957381100.26</v>
      </c>
      <c r="L1260" s="78">
        <f t="shared" si="19"/>
        <v>2109101524.01</v>
      </c>
    </row>
    <row r="1261" spans="1:12" hidden="1">
      <c r="A1261" s="68">
        <v>1881</v>
      </c>
      <c r="B1261" s="68">
        <v>9</v>
      </c>
      <c r="F1261" s="78">
        <v>1579102250</v>
      </c>
      <c r="G1261" s="78">
        <v>10039595.26</v>
      </c>
      <c r="H1261" s="78">
        <v>353839562.01999998</v>
      </c>
      <c r="I1261" s="78">
        <v>1942981407.28</v>
      </c>
      <c r="J1261" s="78">
        <v>2104493776.9100001</v>
      </c>
      <c r="K1261" s="78">
        <f t="shared" si="19"/>
        <v>1942981407.28</v>
      </c>
      <c r="L1261" s="78">
        <f t="shared" si="19"/>
        <v>2104493776.9100001</v>
      </c>
    </row>
    <row r="1262" spans="1:12" hidden="1">
      <c r="A1262" s="68">
        <v>1881</v>
      </c>
      <c r="B1262" s="68">
        <v>10</v>
      </c>
      <c r="F1262" s="78">
        <v>1552728750</v>
      </c>
      <c r="G1262" s="78">
        <v>13746305.26</v>
      </c>
      <c r="H1262" s="78">
        <v>353834207</v>
      </c>
      <c r="I1262" s="78">
        <v>1920309262.26</v>
      </c>
      <c r="J1262" s="78">
        <v>2081603902.0699999</v>
      </c>
      <c r="K1262" s="78">
        <f t="shared" si="19"/>
        <v>1920309262.26</v>
      </c>
      <c r="L1262" s="78">
        <f t="shared" si="19"/>
        <v>2081603902.0699999</v>
      </c>
    </row>
    <row r="1263" spans="1:12" hidden="1">
      <c r="A1263" s="68">
        <v>1881</v>
      </c>
      <c r="B1263" s="68">
        <v>11</v>
      </c>
      <c r="F1263" s="78">
        <v>1550305200</v>
      </c>
      <c r="G1263" s="78">
        <v>10648315.26</v>
      </c>
      <c r="H1263" s="78">
        <v>353834104.92000002</v>
      </c>
      <c r="I1263" s="78">
        <v>1914787620.1800001</v>
      </c>
      <c r="J1263" s="78">
        <v>2090442180.6800001</v>
      </c>
      <c r="K1263" s="78">
        <f t="shared" si="19"/>
        <v>1914787620.1800001</v>
      </c>
      <c r="L1263" s="78">
        <f t="shared" si="19"/>
        <v>2090442180.6800001</v>
      </c>
    </row>
    <row r="1264" spans="1:12" hidden="1">
      <c r="A1264" s="68">
        <v>1881</v>
      </c>
      <c r="B1264" s="68">
        <v>12</v>
      </c>
      <c r="F1264" s="78">
        <v>1540534600</v>
      </c>
      <c r="G1264" s="78">
        <v>11528265.26</v>
      </c>
      <c r="H1264" s="78">
        <v>353816862.92000002</v>
      </c>
      <c r="I1264" s="78">
        <v>1905879728.1800001</v>
      </c>
      <c r="J1264" s="78">
        <v>2088322913.49</v>
      </c>
      <c r="K1264" s="78">
        <f t="shared" si="19"/>
        <v>1905879728.1800001</v>
      </c>
      <c r="L1264" s="78">
        <f t="shared" si="19"/>
        <v>2088322913.49</v>
      </c>
    </row>
    <row r="1265" spans="1:12" hidden="1">
      <c r="A1265" s="68">
        <v>1882</v>
      </c>
      <c r="B1265" s="68">
        <v>1</v>
      </c>
      <c r="F1265" s="78">
        <v>1520331600</v>
      </c>
      <c r="G1265" s="78">
        <v>13920005.26</v>
      </c>
      <c r="H1265" s="78">
        <v>353810399.67000002</v>
      </c>
      <c r="I1265" s="78">
        <v>1888062004.9300001</v>
      </c>
      <c r="J1265" s="78">
        <v>2065463712.0599999</v>
      </c>
      <c r="K1265" s="78">
        <f t="shared" si="19"/>
        <v>1888062004.9300001</v>
      </c>
      <c r="L1265" s="78">
        <f t="shared" si="19"/>
        <v>2065463712.0599999</v>
      </c>
    </row>
    <row r="1266" spans="1:12" hidden="1">
      <c r="A1266" s="68">
        <v>1882</v>
      </c>
      <c r="B1266" s="68">
        <v>2</v>
      </c>
      <c r="F1266" s="78">
        <v>1520325600</v>
      </c>
      <c r="G1266" s="78">
        <v>10037925.26</v>
      </c>
      <c r="H1266" s="78">
        <v>353806768.67000002</v>
      </c>
      <c r="I1266" s="78">
        <v>1884170293.9300001</v>
      </c>
      <c r="J1266" s="78">
        <v>2060620078.8099999</v>
      </c>
      <c r="K1266" s="78">
        <f t="shared" si="19"/>
        <v>1884170293.9300001</v>
      </c>
      <c r="L1266" s="78">
        <f t="shared" si="19"/>
        <v>2060620078.8099999</v>
      </c>
    </row>
    <row r="1267" spans="1:12" hidden="1">
      <c r="A1267" s="68">
        <v>1882</v>
      </c>
      <c r="B1267" s="68">
        <v>3</v>
      </c>
      <c r="F1267" s="78">
        <v>1500752700</v>
      </c>
      <c r="G1267" s="78">
        <v>12665615.26</v>
      </c>
      <c r="H1267" s="78">
        <v>353805749.67000002</v>
      </c>
      <c r="I1267" s="78">
        <v>1867224064.9300001</v>
      </c>
      <c r="J1267" s="78">
        <v>2060284752.3699999</v>
      </c>
      <c r="K1267" s="78">
        <f t="shared" si="19"/>
        <v>1867224064.9300001</v>
      </c>
      <c r="L1267" s="78">
        <f t="shared" si="19"/>
        <v>2060284752.3699999</v>
      </c>
    </row>
    <row r="1268" spans="1:12" hidden="1">
      <c r="A1268" s="68">
        <v>1882</v>
      </c>
      <c r="B1268" s="68">
        <v>4</v>
      </c>
      <c r="F1268" s="78">
        <v>1480044850</v>
      </c>
      <c r="G1268" s="78">
        <v>13714845.26</v>
      </c>
      <c r="H1268" s="78">
        <v>353798633.76999998</v>
      </c>
      <c r="I1268" s="78">
        <v>1847558329.03</v>
      </c>
      <c r="J1268" s="78">
        <v>2052268394.1600001</v>
      </c>
      <c r="K1268" s="78">
        <f t="shared" si="19"/>
        <v>1847558329.03</v>
      </c>
      <c r="L1268" s="78">
        <f t="shared" si="19"/>
        <v>2052268394.1600001</v>
      </c>
    </row>
    <row r="1269" spans="1:12" hidden="1">
      <c r="A1269" s="68">
        <v>1882</v>
      </c>
      <c r="B1269" s="68">
        <v>5</v>
      </c>
      <c r="F1269" s="78">
        <v>1464952800</v>
      </c>
      <c r="G1269" s="78">
        <v>14440165.26</v>
      </c>
      <c r="H1269" s="78">
        <v>353790329.76999998</v>
      </c>
      <c r="I1269" s="78">
        <v>1833183295.03</v>
      </c>
      <c r="J1269" s="78">
        <v>2028285817.0899999</v>
      </c>
      <c r="K1269" s="78">
        <f t="shared" si="19"/>
        <v>1833183295.03</v>
      </c>
      <c r="L1269" s="78">
        <f t="shared" si="19"/>
        <v>2028285817.0899999</v>
      </c>
    </row>
    <row r="1270" spans="1:12" hidden="1">
      <c r="A1270" s="68">
        <v>1882</v>
      </c>
      <c r="B1270" s="68">
        <v>6</v>
      </c>
      <c r="F1270" s="78">
        <v>1449810400</v>
      </c>
      <c r="G1270" s="78">
        <v>16260805.26</v>
      </c>
      <c r="H1270" s="78">
        <v>353787958.76999998</v>
      </c>
      <c r="I1270" s="78">
        <v>1819859164.03</v>
      </c>
      <c r="J1270" s="78">
        <v>2003709196.78</v>
      </c>
      <c r="K1270" s="78">
        <f t="shared" si="19"/>
        <v>1819859164.03</v>
      </c>
      <c r="L1270" s="78">
        <f t="shared" si="19"/>
        <v>2003709196.78</v>
      </c>
    </row>
    <row r="1271" spans="1:12" hidden="1">
      <c r="A1271" s="68">
        <v>1882</v>
      </c>
      <c r="B1271" s="68">
        <v>7</v>
      </c>
      <c r="F1271" s="78">
        <v>1438661500</v>
      </c>
      <c r="G1271" s="78">
        <v>13909715.26</v>
      </c>
      <c r="H1271" s="78">
        <v>353787180.76999998</v>
      </c>
      <c r="I1271" s="78">
        <v>1806358396.03</v>
      </c>
      <c r="J1271" s="78">
        <v>1996264131.6600001</v>
      </c>
      <c r="K1271" s="78">
        <f t="shared" si="19"/>
        <v>1806358396.03</v>
      </c>
      <c r="L1271" s="78">
        <f t="shared" si="19"/>
        <v>1996264131.6600001</v>
      </c>
    </row>
    <row r="1272" spans="1:12" hidden="1">
      <c r="A1272" s="68">
        <v>1882</v>
      </c>
      <c r="B1272" s="68">
        <v>8</v>
      </c>
      <c r="F1272" s="78">
        <v>1423603750</v>
      </c>
      <c r="G1272" s="78">
        <v>12472725.26</v>
      </c>
      <c r="H1272" s="78">
        <v>353772677.76999998</v>
      </c>
      <c r="I1272" s="78">
        <v>1789849153.03</v>
      </c>
      <c r="J1272" s="78">
        <v>1974875423.97</v>
      </c>
      <c r="K1272" s="78">
        <f t="shared" si="19"/>
        <v>1789849153.03</v>
      </c>
      <c r="L1272" s="78">
        <f t="shared" si="19"/>
        <v>1974875423.97</v>
      </c>
    </row>
    <row r="1273" spans="1:12" hidden="1">
      <c r="A1273" s="68">
        <v>1882</v>
      </c>
      <c r="B1273" s="68">
        <v>9</v>
      </c>
      <c r="F1273" s="78">
        <v>1407341350</v>
      </c>
      <c r="G1273" s="78">
        <v>15959625.26</v>
      </c>
      <c r="H1273" s="78">
        <v>353768579.76999998</v>
      </c>
      <c r="I1273" s="78">
        <v>1777069555.03</v>
      </c>
      <c r="J1273" s="78">
        <v>1949690665.28</v>
      </c>
      <c r="K1273" s="78">
        <f t="shared" si="19"/>
        <v>1777069555.03</v>
      </c>
      <c r="L1273" s="78">
        <f t="shared" si="19"/>
        <v>1949690665.28</v>
      </c>
    </row>
    <row r="1274" spans="1:12" hidden="1">
      <c r="A1274" s="68">
        <v>1882</v>
      </c>
      <c r="B1274" s="68">
        <v>10</v>
      </c>
      <c r="F1274" s="78">
        <v>1404080200</v>
      </c>
      <c r="G1274" s="78">
        <v>11588945.26</v>
      </c>
      <c r="H1274" s="78">
        <v>353766581.76999998</v>
      </c>
      <c r="I1274" s="78">
        <v>1769435727.03</v>
      </c>
      <c r="J1274" s="78">
        <v>1954894071.4100001</v>
      </c>
      <c r="K1274" s="78">
        <f t="shared" si="19"/>
        <v>1769435727.03</v>
      </c>
      <c r="L1274" s="78">
        <f t="shared" si="19"/>
        <v>1954894071.4100001</v>
      </c>
    </row>
    <row r="1275" spans="1:12" hidden="1">
      <c r="A1275" s="68">
        <v>1882</v>
      </c>
      <c r="B1275" s="68">
        <v>11</v>
      </c>
      <c r="F1275" s="78">
        <v>1404066800</v>
      </c>
      <c r="G1275" s="78">
        <v>9545055.2599999998</v>
      </c>
      <c r="H1275" s="78">
        <v>353762960.17000002</v>
      </c>
      <c r="I1275" s="78">
        <v>1767374815.4300001</v>
      </c>
      <c r="J1275" s="78">
        <v>1947627459.3099999</v>
      </c>
      <c r="K1275" s="78">
        <f t="shared" si="19"/>
        <v>1767374815.4300001</v>
      </c>
      <c r="L1275" s="78">
        <f t="shared" si="19"/>
        <v>1947627459.3099999</v>
      </c>
    </row>
    <row r="1276" spans="1:12" hidden="1">
      <c r="A1276" s="68">
        <v>1882</v>
      </c>
      <c r="B1276" s="68">
        <v>12</v>
      </c>
      <c r="F1276" s="78">
        <v>1378245450</v>
      </c>
      <c r="G1276" s="78">
        <v>14887015.26</v>
      </c>
      <c r="H1276" s="78">
        <v>353762385</v>
      </c>
      <c r="I1276" s="78">
        <v>1746894850.26</v>
      </c>
      <c r="J1276" s="78">
        <v>1935905766.8199999</v>
      </c>
      <c r="K1276" s="78">
        <f t="shared" si="19"/>
        <v>1746894850.26</v>
      </c>
      <c r="L1276" s="78">
        <f t="shared" si="19"/>
        <v>1935905766.8199999</v>
      </c>
    </row>
    <row r="1277" spans="1:12" hidden="1">
      <c r="A1277" s="68">
        <v>1883</v>
      </c>
      <c r="B1277" s="68">
        <v>1</v>
      </c>
      <c r="F1277" s="78">
        <v>1362130050</v>
      </c>
      <c r="G1277" s="78">
        <v>14632715.26</v>
      </c>
      <c r="H1277" s="78">
        <v>353758359.17000002</v>
      </c>
      <c r="I1277" s="78">
        <v>1730521124.4300001</v>
      </c>
      <c r="J1277" s="78">
        <v>1916880703.8699999</v>
      </c>
      <c r="K1277" s="78">
        <f t="shared" si="19"/>
        <v>1730521124.4300001</v>
      </c>
      <c r="L1277" s="78">
        <f t="shared" si="19"/>
        <v>1916880703.8699999</v>
      </c>
    </row>
    <row r="1278" spans="1:12" hidden="1">
      <c r="A1278" s="68">
        <v>1883</v>
      </c>
      <c r="B1278" s="68">
        <v>2</v>
      </c>
      <c r="F1278" s="78">
        <v>1340895750</v>
      </c>
      <c r="G1278" s="78">
        <v>13311945.26</v>
      </c>
      <c r="H1278" s="78">
        <v>353756694.17000002</v>
      </c>
      <c r="I1278" s="78">
        <v>1707964389.4300001</v>
      </c>
      <c r="J1278" s="78">
        <v>1894526532.8099999</v>
      </c>
      <c r="K1278" s="78">
        <f t="shared" si="19"/>
        <v>1707964389.4300001</v>
      </c>
      <c r="L1278" s="78">
        <f t="shared" si="19"/>
        <v>1894526532.8099999</v>
      </c>
    </row>
    <row r="1279" spans="1:12" hidden="1">
      <c r="A1279" s="68">
        <v>1883</v>
      </c>
      <c r="B1279" s="68">
        <v>3</v>
      </c>
      <c r="F1279" s="78">
        <v>1339113050</v>
      </c>
      <c r="G1279" s="78">
        <v>10575195.26</v>
      </c>
      <c r="H1279" s="78">
        <v>353750679.81</v>
      </c>
      <c r="I1279" s="78">
        <v>1703438925.0699999</v>
      </c>
      <c r="J1279" s="78">
        <v>1893985623.4400001</v>
      </c>
      <c r="K1279" s="78">
        <f t="shared" si="19"/>
        <v>1703438925.0699999</v>
      </c>
      <c r="L1279" s="78">
        <f t="shared" si="19"/>
        <v>1893985623.4400001</v>
      </c>
    </row>
    <row r="1280" spans="1:12" hidden="1">
      <c r="A1280" s="68">
        <v>1883</v>
      </c>
      <c r="B1280" s="68">
        <v>4</v>
      </c>
      <c r="F1280" s="78">
        <v>1334478000</v>
      </c>
      <c r="G1280" s="78">
        <v>9091085.2599999998</v>
      </c>
      <c r="H1280" s="78">
        <v>353749024.81</v>
      </c>
      <c r="I1280" s="78">
        <v>1697318110.0699999</v>
      </c>
      <c r="J1280" s="78">
        <v>1886365654.51</v>
      </c>
      <c r="K1280" s="78">
        <f t="shared" si="19"/>
        <v>1697318110.0699999</v>
      </c>
      <c r="L1280" s="78">
        <f t="shared" si="19"/>
        <v>1886365654.51</v>
      </c>
    </row>
    <row r="1281" spans="1:12" hidden="1">
      <c r="A1281" s="68">
        <v>1883</v>
      </c>
      <c r="B1281" s="68">
        <v>5</v>
      </c>
      <c r="F1281" s="78">
        <v>1324229050</v>
      </c>
      <c r="G1281" s="78">
        <v>8938475.2599999998</v>
      </c>
      <c r="H1281" s="78">
        <v>353743624.81</v>
      </c>
      <c r="I1281" s="78">
        <v>1686911150.0699999</v>
      </c>
      <c r="J1281" s="78">
        <v>1869992483.8800001</v>
      </c>
      <c r="K1281" s="78">
        <f t="shared" si="19"/>
        <v>1686911150.0699999</v>
      </c>
      <c r="L1281" s="78">
        <f t="shared" si="19"/>
        <v>1869992483.8800001</v>
      </c>
    </row>
    <row r="1282" spans="1:12" hidden="1">
      <c r="A1282" s="68">
        <v>1883</v>
      </c>
      <c r="B1282" s="68">
        <v>6</v>
      </c>
      <c r="F1282" s="78">
        <v>1324229150</v>
      </c>
      <c r="G1282" s="78">
        <v>7831415.2599999998</v>
      </c>
      <c r="H1282" s="78">
        <v>353740691.81</v>
      </c>
      <c r="I1282" s="78">
        <v>1685801257.0699999</v>
      </c>
      <c r="J1282" s="78">
        <v>1870290753.26</v>
      </c>
      <c r="K1282" s="78">
        <f t="shared" si="19"/>
        <v>1685801257.0699999</v>
      </c>
      <c r="L1282" s="78">
        <f t="shared" si="19"/>
        <v>1870290753.26</v>
      </c>
    </row>
    <row r="1283" spans="1:12" hidden="1">
      <c r="A1283" s="68">
        <v>1883</v>
      </c>
      <c r="B1283" s="68">
        <v>7</v>
      </c>
      <c r="F1283" s="78">
        <v>1324232000</v>
      </c>
      <c r="G1283" s="78">
        <v>7267765.2599999998</v>
      </c>
      <c r="H1283" s="78">
        <v>353739167.31</v>
      </c>
      <c r="I1283" s="78">
        <v>1685238932.5699999</v>
      </c>
      <c r="J1283" s="78">
        <v>1868343912.26</v>
      </c>
      <c r="K1283" s="78">
        <f t="shared" si="19"/>
        <v>1685238932.5699999</v>
      </c>
      <c r="L1283" s="78">
        <f t="shared" si="19"/>
        <v>1868343912.26</v>
      </c>
    </row>
    <row r="1284" spans="1:12" hidden="1">
      <c r="A1284" s="68">
        <v>1883</v>
      </c>
      <c r="B1284" s="68">
        <v>8</v>
      </c>
      <c r="F1284" s="78">
        <v>1314878950</v>
      </c>
      <c r="G1284" s="78">
        <v>6583165.2599999998</v>
      </c>
      <c r="H1284" s="78">
        <v>353737687.31</v>
      </c>
      <c r="I1284" s="78">
        <v>1675199802.5699999</v>
      </c>
      <c r="J1284" s="78">
        <v>1859696833.4400001</v>
      </c>
      <c r="K1284" s="78">
        <f t="shared" ref="K1284:L1347" si="20">+I1284</f>
        <v>1675199802.5699999</v>
      </c>
      <c r="L1284" s="78">
        <f t="shared" si="20"/>
        <v>1859696833.4400001</v>
      </c>
    </row>
    <row r="1285" spans="1:12" hidden="1">
      <c r="A1285" s="68">
        <v>1883</v>
      </c>
      <c r="B1285" s="68">
        <v>9</v>
      </c>
      <c r="F1285" s="78">
        <v>1302617600</v>
      </c>
      <c r="G1285" s="78">
        <v>5643665.2599999998</v>
      </c>
      <c r="H1285" s="78">
        <v>353732777.31</v>
      </c>
      <c r="I1285" s="78">
        <v>1661994042.5699999</v>
      </c>
      <c r="J1285" s="78">
        <v>1850516190.26</v>
      </c>
      <c r="K1285" s="78">
        <f t="shared" si="20"/>
        <v>1661994042.5699999</v>
      </c>
      <c r="L1285" s="78">
        <f t="shared" si="20"/>
        <v>1850516190.26</v>
      </c>
    </row>
    <row r="1286" spans="1:12" hidden="1">
      <c r="A1286" s="68">
        <v>1883</v>
      </c>
      <c r="B1286" s="68">
        <v>10</v>
      </c>
      <c r="F1286" s="78">
        <v>1298446050</v>
      </c>
      <c r="G1286" s="78">
        <v>4348745.26</v>
      </c>
      <c r="H1286" s="78">
        <v>353730119.31</v>
      </c>
      <c r="I1286" s="78">
        <v>1656524914.5699999</v>
      </c>
      <c r="J1286" s="78">
        <v>1857204113.5699999</v>
      </c>
      <c r="K1286" s="78">
        <f t="shared" si="20"/>
        <v>1656524914.5699999</v>
      </c>
      <c r="L1286" s="78">
        <f t="shared" si="20"/>
        <v>1857204113.5699999</v>
      </c>
    </row>
    <row r="1287" spans="1:12" hidden="1">
      <c r="A1287" s="68">
        <v>1883</v>
      </c>
      <c r="B1287" s="68">
        <v>11</v>
      </c>
      <c r="F1287" s="78">
        <v>1287040800</v>
      </c>
      <c r="G1287" s="78">
        <v>6645335.2599999998</v>
      </c>
      <c r="H1287" s="78">
        <v>353730119.31</v>
      </c>
      <c r="I1287" s="78">
        <v>1647416254.5699999</v>
      </c>
      <c r="J1287" s="78">
        <v>1851849444.8199999</v>
      </c>
      <c r="K1287" s="78">
        <f t="shared" si="20"/>
        <v>1647416254.5699999</v>
      </c>
      <c r="L1287" s="78">
        <f t="shared" si="20"/>
        <v>1851849444.8199999</v>
      </c>
    </row>
    <row r="1288" spans="1:12" hidden="1">
      <c r="A1288" s="68">
        <v>1883</v>
      </c>
      <c r="B1288" s="68">
        <v>12</v>
      </c>
      <c r="F1288" s="78">
        <v>1262885150</v>
      </c>
      <c r="G1288" s="78">
        <v>15138795.26</v>
      </c>
      <c r="H1288" s="78">
        <v>353729124.31</v>
      </c>
      <c r="I1288" s="78">
        <v>1631753069.5699999</v>
      </c>
      <c r="J1288" s="78">
        <v>1851826765.9400001</v>
      </c>
      <c r="K1288" s="78">
        <f t="shared" si="20"/>
        <v>1631753069.5699999</v>
      </c>
      <c r="L1288" s="78">
        <f t="shared" si="20"/>
        <v>1851826765.9400001</v>
      </c>
    </row>
    <row r="1289" spans="1:12" hidden="1">
      <c r="A1289" s="68">
        <v>1884</v>
      </c>
      <c r="B1289" s="68">
        <v>1</v>
      </c>
      <c r="F1289" s="78">
        <v>1262657850</v>
      </c>
      <c r="G1289" s="78">
        <v>11348165.26</v>
      </c>
      <c r="H1289" s="78">
        <v>353726906.31</v>
      </c>
      <c r="I1289" s="78">
        <v>1627732921.5699999</v>
      </c>
      <c r="J1289" s="78">
        <v>1841684277.5699999</v>
      </c>
      <c r="K1289" s="78">
        <f t="shared" si="20"/>
        <v>1627732921.5699999</v>
      </c>
      <c r="L1289" s="78">
        <f t="shared" si="20"/>
        <v>1841684277.5699999</v>
      </c>
    </row>
    <row r="1290" spans="1:12" hidden="1">
      <c r="A1290" s="68">
        <v>1884</v>
      </c>
      <c r="B1290" s="68">
        <v>2</v>
      </c>
      <c r="F1290" s="78">
        <v>1252840900</v>
      </c>
      <c r="G1290" s="78">
        <v>12067365.26</v>
      </c>
      <c r="H1290" s="78">
        <v>353725893.31</v>
      </c>
      <c r="I1290" s="78">
        <v>1618634158.5699999</v>
      </c>
      <c r="J1290" s="78">
        <v>1831788440.6300001</v>
      </c>
      <c r="K1290" s="78">
        <f t="shared" si="20"/>
        <v>1618634158.5699999</v>
      </c>
      <c r="L1290" s="78">
        <f t="shared" si="20"/>
        <v>1831788440.6300001</v>
      </c>
    </row>
    <row r="1291" spans="1:12" hidden="1">
      <c r="A1291" s="68">
        <v>1884</v>
      </c>
      <c r="B1291" s="68">
        <v>3</v>
      </c>
      <c r="F1291" s="78">
        <v>1242758000</v>
      </c>
      <c r="G1291" s="78">
        <v>14043915.26</v>
      </c>
      <c r="H1291" s="78">
        <v>353723858.31</v>
      </c>
      <c r="I1291" s="78">
        <v>1610525773.5699999</v>
      </c>
      <c r="J1291" s="78">
        <v>1824483408.0699999</v>
      </c>
      <c r="K1291" s="78">
        <f t="shared" si="20"/>
        <v>1610525773.5699999</v>
      </c>
      <c r="L1291" s="78">
        <f t="shared" si="20"/>
        <v>1824483408.0699999</v>
      </c>
    </row>
    <row r="1292" spans="1:12" hidden="1">
      <c r="A1292" s="68">
        <v>1884</v>
      </c>
      <c r="B1292" s="68">
        <v>4</v>
      </c>
      <c r="F1292" s="78">
        <v>1242572350</v>
      </c>
      <c r="G1292" s="78">
        <v>12128405.26</v>
      </c>
      <c r="H1292" s="78">
        <v>353722628.31</v>
      </c>
      <c r="I1292" s="78">
        <v>1608423383.5699999</v>
      </c>
      <c r="J1292" s="78">
        <v>1817118756.4400001</v>
      </c>
      <c r="K1292" s="78">
        <f t="shared" si="20"/>
        <v>1608423383.5699999</v>
      </c>
      <c r="L1292" s="78">
        <f t="shared" si="20"/>
        <v>1817118756.4400001</v>
      </c>
    </row>
    <row r="1293" spans="1:12" hidden="1">
      <c r="A1293" s="68">
        <v>1884</v>
      </c>
      <c r="B1293" s="68">
        <v>5</v>
      </c>
      <c r="F1293" s="78">
        <v>1230845650</v>
      </c>
      <c r="G1293" s="78">
        <v>12578275.26</v>
      </c>
      <c r="H1293" s="78">
        <v>353720860.31</v>
      </c>
      <c r="I1293" s="78">
        <v>1597144785.5699999</v>
      </c>
      <c r="J1293" s="78">
        <v>1780595680.8800001</v>
      </c>
      <c r="K1293" s="78">
        <f t="shared" si="20"/>
        <v>1597144785.5699999</v>
      </c>
      <c r="L1293" s="78">
        <f t="shared" si="20"/>
        <v>1780595680.8800001</v>
      </c>
    </row>
    <row r="1294" spans="1:12" hidden="1">
      <c r="A1294" s="68">
        <v>1884</v>
      </c>
      <c r="B1294" s="68">
        <v>6</v>
      </c>
      <c r="F1294" s="78">
        <v>1212563850</v>
      </c>
      <c r="G1294" s="78">
        <v>19656205.260000002</v>
      </c>
      <c r="H1294" s="78">
        <v>353719517.31</v>
      </c>
      <c r="I1294" s="78">
        <v>1585939572.5699999</v>
      </c>
      <c r="J1294" s="78">
        <v>1750129228.0699999</v>
      </c>
      <c r="K1294" s="78">
        <f t="shared" si="20"/>
        <v>1585939572.5699999</v>
      </c>
      <c r="L1294" s="78">
        <f t="shared" si="20"/>
        <v>1750129228.0699999</v>
      </c>
    </row>
    <row r="1295" spans="1:12" hidden="1">
      <c r="A1295" s="68">
        <v>1884</v>
      </c>
      <c r="B1295" s="68">
        <v>7</v>
      </c>
      <c r="F1295" s="78">
        <v>1211407950</v>
      </c>
      <c r="G1295" s="78">
        <v>12606365.26</v>
      </c>
      <c r="H1295" s="78">
        <v>353717922.31</v>
      </c>
      <c r="I1295" s="78">
        <v>1577732237.5699999</v>
      </c>
      <c r="J1295" s="78">
        <v>1759382610.9400001</v>
      </c>
      <c r="K1295" s="78">
        <f t="shared" si="20"/>
        <v>1577732237.5699999</v>
      </c>
      <c r="L1295" s="78">
        <f t="shared" si="20"/>
        <v>1759382610.9400001</v>
      </c>
    </row>
    <row r="1296" spans="1:12" hidden="1">
      <c r="A1296" s="68">
        <v>1884</v>
      </c>
      <c r="B1296" s="68">
        <v>8</v>
      </c>
      <c r="F1296" s="78">
        <v>1202526400</v>
      </c>
      <c r="G1296" s="78">
        <v>14188585.26</v>
      </c>
      <c r="H1296" s="78">
        <v>353717377.31</v>
      </c>
      <c r="I1296" s="78">
        <v>1570432362.5699999</v>
      </c>
      <c r="J1296" s="78">
        <v>1753497410.01</v>
      </c>
      <c r="K1296" s="78">
        <f t="shared" si="20"/>
        <v>1570432362.5699999</v>
      </c>
      <c r="L1296" s="78">
        <f t="shared" si="20"/>
        <v>1753497410.01</v>
      </c>
    </row>
    <row r="1297" spans="1:12" hidden="1">
      <c r="A1297" s="68">
        <v>1884</v>
      </c>
      <c r="B1297" s="68">
        <v>9</v>
      </c>
      <c r="F1297" s="78">
        <v>1192476500</v>
      </c>
      <c r="G1297" s="78">
        <v>18616815.260000002</v>
      </c>
      <c r="H1297" s="78">
        <v>353716616.36000001</v>
      </c>
      <c r="I1297" s="78">
        <v>1564809931.6199999</v>
      </c>
      <c r="J1297" s="78">
        <v>1745909997.25</v>
      </c>
      <c r="K1297" s="78">
        <f t="shared" si="20"/>
        <v>1564809931.6199999</v>
      </c>
      <c r="L1297" s="78">
        <f t="shared" si="20"/>
        <v>1745909997.25</v>
      </c>
    </row>
    <row r="1298" spans="1:12" hidden="1">
      <c r="A1298" s="68">
        <v>1884</v>
      </c>
      <c r="B1298" s="68">
        <v>10</v>
      </c>
      <c r="F1298" s="78">
        <v>1192475600</v>
      </c>
      <c r="G1298" s="78">
        <v>12547485.26</v>
      </c>
      <c r="H1298" s="78">
        <v>353713585.36000001</v>
      </c>
      <c r="I1298" s="78">
        <v>1558736670.6199999</v>
      </c>
      <c r="J1298" s="78">
        <v>1754680495.3099999</v>
      </c>
      <c r="K1298" s="78">
        <f t="shared" si="20"/>
        <v>1558736670.6199999</v>
      </c>
      <c r="L1298" s="78">
        <f t="shared" si="20"/>
        <v>1754680495.3099999</v>
      </c>
    </row>
    <row r="1299" spans="1:12" hidden="1">
      <c r="A1299" s="68">
        <v>1884</v>
      </c>
      <c r="B1299" s="68">
        <v>11</v>
      </c>
      <c r="F1299" s="78">
        <v>1182147100</v>
      </c>
      <c r="G1299" s="78">
        <v>9238435.2599999998</v>
      </c>
      <c r="H1299" s="78">
        <v>353713585.36000001</v>
      </c>
      <c r="I1299" s="78">
        <v>1545099120.6199999</v>
      </c>
      <c r="J1299" s="78">
        <v>1747813705.5</v>
      </c>
      <c r="K1299" s="78">
        <f t="shared" si="20"/>
        <v>1545099120.6199999</v>
      </c>
      <c r="L1299" s="78">
        <f t="shared" si="20"/>
        <v>1747813705.5</v>
      </c>
    </row>
    <row r="1300" spans="1:12" hidden="1">
      <c r="A1300" s="68">
        <v>1884</v>
      </c>
      <c r="B1300" s="68">
        <v>12</v>
      </c>
      <c r="F1300" s="78">
        <v>1182147450</v>
      </c>
      <c r="G1300" s="78">
        <v>6993925.2599999998</v>
      </c>
      <c r="H1300" s="78">
        <v>353710599.36000001</v>
      </c>
      <c r="I1300" s="78">
        <v>1542851974.6199999</v>
      </c>
      <c r="J1300" s="78">
        <v>1741421168.5</v>
      </c>
      <c r="K1300" s="78">
        <f t="shared" si="20"/>
        <v>1542851974.6199999</v>
      </c>
      <c r="L1300" s="78">
        <f t="shared" si="20"/>
        <v>1741421168.5</v>
      </c>
    </row>
    <row r="1301" spans="1:12" hidden="1">
      <c r="A1301" s="68">
        <v>1885</v>
      </c>
      <c r="B1301" s="68">
        <v>1</v>
      </c>
      <c r="F1301" s="78">
        <v>1182148850</v>
      </c>
      <c r="G1301" s="78">
        <v>5955945.2599999998</v>
      </c>
      <c r="H1301" s="78">
        <v>353708189.36000001</v>
      </c>
      <c r="I1301" s="78">
        <v>1541812984.6199999</v>
      </c>
      <c r="J1301" s="78">
        <v>1734145667.25</v>
      </c>
      <c r="K1301" s="78">
        <f t="shared" si="20"/>
        <v>1541812984.6199999</v>
      </c>
      <c r="L1301" s="78">
        <f t="shared" si="20"/>
        <v>1734145667.25</v>
      </c>
    </row>
    <row r="1302" spans="1:12" hidden="1">
      <c r="A1302" s="68">
        <v>1885</v>
      </c>
      <c r="B1302" s="68">
        <v>2</v>
      </c>
      <c r="F1302" s="78">
        <v>1182149050</v>
      </c>
      <c r="G1302" s="78">
        <v>5401395.2599999998</v>
      </c>
      <c r="H1302" s="78">
        <v>353707422.67000002</v>
      </c>
      <c r="I1302" s="78">
        <v>1541257867.9300001</v>
      </c>
      <c r="J1302" s="78">
        <v>1738617741.4300001</v>
      </c>
      <c r="K1302" s="78">
        <f t="shared" si="20"/>
        <v>1541257867.9300001</v>
      </c>
      <c r="L1302" s="78">
        <f t="shared" si="20"/>
        <v>1738617741.4300001</v>
      </c>
    </row>
    <row r="1303" spans="1:12" hidden="1">
      <c r="A1303" s="68">
        <v>1885</v>
      </c>
      <c r="B1303" s="68">
        <v>3</v>
      </c>
      <c r="F1303" s="78">
        <v>1182149600</v>
      </c>
      <c r="G1303" s="78">
        <v>4951505.26</v>
      </c>
      <c r="H1303" s="78">
        <v>353706180.67000002</v>
      </c>
      <c r="I1303" s="78">
        <v>1540807285.9300001</v>
      </c>
      <c r="J1303" s="78">
        <v>1734496099.9300001</v>
      </c>
      <c r="K1303" s="78">
        <f t="shared" si="20"/>
        <v>1540807285.9300001</v>
      </c>
      <c r="L1303" s="78">
        <f t="shared" si="20"/>
        <v>1734496099.9300001</v>
      </c>
    </row>
    <row r="1304" spans="1:12" hidden="1">
      <c r="A1304" s="68">
        <v>1885</v>
      </c>
      <c r="B1304" s="68">
        <v>4</v>
      </c>
      <c r="F1304" s="78">
        <v>1182150350</v>
      </c>
      <c r="G1304" s="78">
        <v>4746085.26</v>
      </c>
      <c r="H1304" s="78">
        <v>353705174.88</v>
      </c>
      <c r="I1304" s="78">
        <v>1540601610.1400001</v>
      </c>
      <c r="J1304" s="78">
        <v>1738339501.2</v>
      </c>
      <c r="K1304" s="78">
        <f t="shared" si="20"/>
        <v>1540601610.1400001</v>
      </c>
      <c r="L1304" s="78">
        <f t="shared" si="20"/>
        <v>1738339501.2</v>
      </c>
    </row>
    <row r="1305" spans="1:12" hidden="1">
      <c r="A1305" s="68">
        <v>1885</v>
      </c>
      <c r="B1305" s="68">
        <v>5</v>
      </c>
      <c r="F1305" s="78">
        <v>1182150950</v>
      </c>
      <c r="G1305" s="78">
        <v>4353855.26</v>
      </c>
      <c r="H1305" s="78">
        <v>353704899.88</v>
      </c>
      <c r="I1305" s="78">
        <v>1540209705.1400001</v>
      </c>
      <c r="J1305" s="78">
        <v>1740995593.8299999</v>
      </c>
      <c r="K1305" s="78">
        <f t="shared" si="20"/>
        <v>1540209705.1400001</v>
      </c>
      <c r="L1305" s="78">
        <f t="shared" si="20"/>
        <v>1740995593.8299999</v>
      </c>
    </row>
    <row r="1306" spans="1:12" hidden="1">
      <c r="A1306" s="68">
        <v>1885</v>
      </c>
      <c r="B1306" s="68">
        <v>6</v>
      </c>
      <c r="F1306" s="78">
        <v>1182150950</v>
      </c>
      <c r="G1306" s="78">
        <v>4100995.26</v>
      </c>
      <c r="H1306" s="78">
        <v>353703141.88</v>
      </c>
      <c r="I1306" s="78">
        <v>1539955087.1400001</v>
      </c>
      <c r="J1306" s="78">
        <v>1746539966.7</v>
      </c>
      <c r="K1306" s="78">
        <f t="shared" si="20"/>
        <v>1539955087.1400001</v>
      </c>
      <c r="L1306" s="78">
        <f t="shared" si="20"/>
        <v>1746539966.7</v>
      </c>
    </row>
    <row r="1307" spans="1:12" hidden="1">
      <c r="A1307" s="68">
        <v>1885</v>
      </c>
      <c r="B1307" s="68">
        <v>7</v>
      </c>
      <c r="F1307" s="78">
        <v>1182152600</v>
      </c>
      <c r="G1307" s="78">
        <v>4014485.26</v>
      </c>
      <c r="H1307" s="78">
        <v>353700123.88</v>
      </c>
      <c r="I1307" s="78">
        <v>1539867209.1400001</v>
      </c>
      <c r="J1307" s="78">
        <v>1744721825.8900001</v>
      </c>
      <c r="K1307" s="78">
        <f t="shared" si="20"/>
        <v>1539867209.1400001</v>
      </c>
      <c r="L1307" s="78">
        <f t="shared" si="20"/>
        <v>1744721825.8900001</v>
      </c>
    </row>
    <row r="1308" spans="1:12" hidden="1">
      <c r="A1308" s="68">
        <v>1885</v>
      </c>
      <c r="B1308" s="68">
        <v>8</v>
      </c>
      <c r="F1308" s="78">
        <v>1182153400</v>
      </c>
      <c r="G1308" s="78">
        <v>3921765.26</v>
      </c>
      <c r="H1308" s="78">
        <v>353700078.88</v>
      </c>
      <c r="I1308" s="78">
        <v>1539775244.1400001</v>
      </c>
      <c r="J1308" s="78">
        <v>1745173517.02</v>
      </c>
      <c r="K1308" s="78">
        <f t="shared" si="20"/>
        <v>1539775244.1400001</v>
      </c>
      <c r="L1308" s="78">
        <f t="shared" si="20"/>
        <v>1745173517.02</v>
      </c>
    </row>
    <row r="1309" spans="1:12" hidden="1">
      <c r="A1309" s="68">
        <v>1885</v>
      </c>
      <c r="B1309" s="68">
        <v>9</v>
      </c>
      <c r="F1309" s="78">
        <v>1182153950</v>
      </c>
      <c r="G1309" s="78">
        <v>3871385.26</v>
      </c>
      <c r="H1309" s="78">
        <v>353700048.88</v>
      </c>
      <c r="I1309" s="78">
        <v>1539725384.1400001</v>
      </c>
      <c r="J1309" s="78">
        <v>1746337892.27</v>
      </c>
      <c r="K1309" s="78">
        <f t="shared" si="20"/>
        <v>1539725384.1400001</v>
      </c>
      <c r="L1309" s="78">
        <f t="shared" si="20"/>
        <v>1746337892.27</v>
      </c>
    </row>
    <row r="1310" spans="1:12" hidden="1">
      <c r="A1310" s="68">
        <v>1885</v>
      </c>
      <c r="B1310" s="68">
        <v>10</v>
      </c>
      <c r="F1310" s="78">
        <v>1182155150</v>
      </c>
      <c r="G1310" s="78">
        <v>3734305.26</v>
      </c>
      <c r="H1310" s="78">
        <v>353700003.88</v>
      </c>
      <c r="I1310" s="78">
        <v>1539589459.1400001</v>
      </c>
      <c r="J1310" s="78">
        <v>1756374138.3900001</v>
      </c>
      <c r="K1310" s="78">
        <f t="shared" si="20"/>
        <v>1539589459.1400001</v>
      </c>
      <c r="L1310" s="78">
        <f t="shared" si="20"/>
        <v>1756374138.3900001</v>
      </c>
    </row>
    <row r="1311" spans="1:12" hidden="1">
      <c r="A1311" s="68">
        <v>1885</v>
      </c>
      <c r="B1311" s="68">
        <v>11</v>
      </c>
      <c r="F1311" s="78">
        <v>1182155100</v>
      </c>
      <c r="G1311" s="78">
        <v>3569105.26</v>
      </c>
      <c r="H1311" s="78">
        <v>353698380.92000002</v>
      </c>
      <c r="I1311" s="78">
        <v>1539422586.1800001</v>
      </c>
      <c r="J1311" s="78">
        <v>1751416329.6800001</v>
      </c>
      <c r="K1311" s="78">
        <f t="shared" si="20"/>
        <v>1539422586.1800001</v>
      </c>
      <c r="L1311" s="78">
        <f t="shared" si="20"/>
        <v>1751416329.6800001</v>
      </c>
    </row>
    <row r="1312" spans="1:12" hidden="1">
      <c r="A1312" s="68">
        <v>1885</v>
      </c>
      <c r="B1312" s="68">
        <v>12</v>
      </c>
      <c r="F1312" s="78">
        <v>1182155150</v>
      </c>
      <c r="G1312" s="78">
        <v>3447475.26</v>
      </c>
      <c r="H1312" s="78">
        <v>353697959.76999998</v>
      </c>
      <c r="I1312" s="78">
        <v>1539300585.03</v>
      </c>
      <c r="J1312" s="78">
        <v>1749795922.4100001</v>
      </c>
      <c r="K1312" s="78">
        <f t="shared" si="20"/>
        <v>1539300585.03</v>
      </c>
      <c r="L1312" s="78">
        <f t="shared" si="20"/>
        <v>1749795922.4100001</v>
      </c>
    </row>
    <row r="1313" spans="1:12" hidden="1">
      <c r="A1313" s="68">
        <v>1886</v>
      </c>
      <c r="B1313" s="68">
        <v>1</v>
      </c>
      <c r="F1313" s="78">
        <v>1182155900</v>
      </c>
      <c r="G1313" s="78">
        <v>3324755.26</v>
      </c>
      <c r="H1313" s="78">
        <v>353697849.76999998</v>
      </c>
      <c r="I1313" s="78">
        <v>1539178505.03</v>
      </c>
      <c r="J1313" s="78">
        <v>1749701694.53</v>
      </c>
      <c r="K1313" s="78">
        <f t="shared" si="20"/>
        <v>1539178505.03</v>
      </c>
      <c r="L1313" s="78">
        <f t="shared" si="20"/>
        <v>1749701694.53</v>
      </c>
    </row>
    <row r="1314" spans="1:12" hidden="1">
      <c r="A1314" s="68">
        <v>1886</v>
      </c>
      <c r="B1314" s="68">
        <v>2</v>
      </c>
      <c r="F1314" s="78">
        <v>1172058150</v>
      </c>
      <c r="G1314" s="78">
        <v>4258465.26</v>
      </c>
      <c r="H1314" s="78">
        <v>353697849.76999998</v>
      </c>
      <c r="I1314" s="78">
        <v>1530014465.03</v>
      </c>
      <c r="J1314" s="78">
        <v>1765045097.72</v>
      </c>
      <c r="K1314" s="78">
        <f t="shared" si="20"/>
        <v>1530014465.03</v>
      </c>
      <c r="L1314" s="78">
        <f t="shared" si="20"/>
        <v>1765045097.72</v>
      </c>
    </row>
    <row r="1315" spans="1:12" hidden="1">
      <c r="A1315" s="68">
        <v>1886</v>
      </c>
      <c r="B1315" s="68">
        <v>3</v>
      </c>
      <c r="F1315" s="78">
        <v>1162057950</v>
      </c>
      <c r="G1315" s="78">
        <v>5367865.26</v>
      </c>
      <c r="H1315" s="78">
        <v>353694653.26999998</v>
      </c>
      <c r="I1315" s="78">
        <v>1521120468.53</v>
      </c>
      <c r="J1315" s="78">
        <v>1746683742.6600001</v>
      </c>
      <c r="K1315" s="78">
        <f t="shared" si="20"/>
        <v>1521120468.53</v>
      </c>
      <c r="L1315" s="78">
        <f t="shared" si="20"/>
        <v>1746683742.6600001</v>
      </c>
    </row>
    <row r="1316" spans="1:12" hidden="1">
      <c r="A1316" s="68">
        <v>1886</v>
      </c>
      <c r="B1316" s="68">
        <v>4</v>
      </c>
      <c r="F1316" s="78">
        <v>1151742250</v>
      </c>
      <c r="G1316" s="78">
        <v>5856795.2599999998</v>
      </c>
      <c r="H1316" s="78">
        <v>353693078.51999998</v>
      </c>
      <c r="I1316" s="78">
        <v>1511292123.78</v>
      </c>
      <c r="J1316" s="78">
        <v>1738756694.9100001</v>
      </c>
      <c r="K1316" s="78">
        <f t="shared" si="20"/>
        <v>1511292123.78</v>
      </c>
      <c r="L1316" s="78">
        <f t="shared" si="20"/>
        <v>1738756694.9100001</v>
      </c>
    </row>
    <row r="1317" spans="1:12" hidden="1">
      <c r="A1317" s="68">
        <v>1886</v>
      </c>
      <c r="B1317" s="68">
        <v>5</v>
      </c>
      <c r="F1317" s="78">
        <v>1142026800</v>
      </c>
      <c r="G1317" s="78">
        <v>7097505.2599999998</v>
      </c>
      <c r="H1317" s="78">
        <v>353692573.51999998</v>
      </c>
      <c r="I1317" s="78">
        <v>1502816878.78</v>
      </c>
      <c r="J1317" s="78">
        <v>1726315257.28</v>
      </c>
      <c r="K1317" s="78">
        <f t="shared" si="20"/>
        <v>1502816878.78</v>
      </c>
      <c r="L1317" s="78">
        <f t="shared" si="20"/>
        <v>1726315257.28</v>
      </c>
    </row>
    <row r="1318" spans="1:12" hidden="1">
      <c r="A1318" s="68">
        <v>1886</v>
      </c>
      <c r="B1318" s="68">
        <v>6</v>
      </c>
      <c r="F1318" s="78">
        <v>1132014100</v>
      </c>
      <c r="G1318" s="78">
        <v>9704445.2599999998</v>
      </c>
      <c r="H1318" s="78">
        <v>353692548.51999998</v>
      </c>
      <c r="I1318" s="78">
        <v>1495411093.78</v>
      </c>
      <c r="J1318" s="78">
        <v>1720045630.78</v>
      </c>
      <c r="K1318" s="78">
        <f t="shared" si="20"/>
        <v>1495411093.78</v>
      </c>
      <c r="L1318" s="78">
        <f t="shared" si="20"/>
        <v>1720045630.78</v>
      </c>
    </row>
    <row r="1319" spans="1:12" hidden="1">
      <c r="A1319" s="68">
        <v>1886</v>
      </c>
      <c r="B1319" s="68">
        <v>7</v>
      </c>
      <c r="F1319" s="78">
        <v>1127980600</v>
      </c>
      <c r="G1319" s="78">
        <v>5374185.2599999998</v>
      </c>
      <c r="H1319" s="78">
        <v>353692138.51999998</v>
      </c>
      <c r="I1319" s="78">
        <v>1487046923.78</v>
      </c>
      <c r="J1319" s="78">
        <v>1716417341.5899999</v>
      </c>
      <c r="K1319" s="78">
        <f t="shared" si="20"/>
        <v>1487046923.78</v>
      </c>
      <c r="L1319" s="78">
        <f t="shared" si="20"/>
        <v>1716417341.5899999</v>
      </c>
    </row>
    <row r="1320" spans="1:12" hidden="1">
      <c r="A1320" s="68">
        <v>1886</v>
      </c>
      <c r="B1320" s="68">
        <v>8</v>
      </c>
      <c r="F1320" s="78">
        <v>1122391600</v>
      </c>
      <c r="G1320" s="78">
        <v>4773225.26</v>
      </c>
      <c r="H1320" s="78">
        <v>353692093.51999998</v>
      </c>
      <c r="I1320" s="78">
        <v>1480856918.78</v>
      </c>
      <c r="J1320" s="78">
        <v>1699978316.1600001</v>
      </c>
      <c r="K1320" s="78">
        <f t="shared" si="20"/>
        <v>1480856918.78</v>
      </c>
      <c r="L1320" s="78">
        <f t="shared" si="20"/>
        <v>1699978316.1600001</v>
      </c>
    </row>
    <row r="1321" spans="1:12" hidden="1">
      <c r="A1321" s="68">
        <v>1886</v>
      </c>
      <c r="B1321" s="68">
        <v>9</v>
      </c>
      <c r="F1321" s="78">
        <v>1103133800</v>
      </c>
      <c r="G1321" s="78">
        <v>6998735.2599999998</v>
      </c>
      <c r="H1321" s="78">
        <v>353692093.51999998</v>
      </c>
      <c r="I1321" s="78">
        <v>1463824628.78</v>
      </c>
      <c r="J1321" s="78">
        <v>1700196520.53</v>
      </c>
      <c r="K1321" s="78">
        <f t="shared" si="20"/>
        <v>1463824628.78</v>
      </c>
      <c r="L1321" s="78">
        <f t="shared" si="20"/>
        <v>1700196520.53</v>
      </c>
    </row>
    <row r="1322" spans="1:12" hidden="1">
      <c r="A1322" s="68">
        <v>1886</v>
      </c>
      <c r="B1322" s="68">
        <v>10</v>
      </c>
      <c r="F1322" s="78">
        <v>1074819600</v>
      </c>
      <c r="G1322" s="78">
        <v>12316435.26</v>
      </c>
      <c r="H1322" s="78">
        <v>353692093.51999998</v>
      </c>
      <c r="I1322" s="78">
        <v>1440828128.78</v>
      </c>
      <c r="J1322" s="78">
        <v>1680410073.22</v>
      </c>
      <c r="K1322" s="78">
        <f t="shared" si="20"/>
        <v>1440828128.78</v>
      </c>
      <c r="L1322" s="78">
        <f t="shared" si="20"/>
        <v>1680410073.22</v>
      </c>
    </row>
    <row r="1323" spans="1:12" hidden="1">
      <c r="A1323" s="68">
        <v>1886</v>
      </c>
      <c r="B1323" s="68">
        <v>11</v>
      </c>
      <c r="F1323" s="78">
        <v>1059125850</v>
      </c>
      <c r="G1323" s="78">
        <v>9302165.2599999998</v>
      </c>
      <c r="H1323" s="78">
        <v>353692093.51999998</v>
      </c>
      <c r="I1323" s="78">
        <v>1422120108.78</v>
      </c>
      <c r="J1323" s="78">
        <v>1664085953.3399999</v>
      </c>
      <c r="K1323" s="78">
        <f t="shared" si="20"/>
        <v>1422120108.78</v>
      </c>
      <c r="L1323" s="78">
        <f t="shared" si="20"/>
        <v>1664085953.3399999</v>
      </c>
    </row>
    <row r="1324" spans="1:12" hidden="1">
      <c r="A1324" s="68">
        <v>1886</v>
      </c>
      <c r="B1324" s="68">
        <v>12</v>
      </c>
      <c r="F1324" s="78">
        <v>1051870950</v>
      </c>
      <c r="G1324" s="78">
        <v>8874855.2599999998</v>
      </c>
      <c r="H1324" s="78">
        <v>353692043.51999998</v>
      </c>
      <c r="I1324" s="78">
        <v>1414437848.78</v>
      </c>
      <c r="J1324" s="78">
        <v>1645634538.8399999</v>
      </c>
      <c r="K1324" s="78">
        <f t="shared" si="20"/>
        <v>1414437848.78</v>
      </c>
      <c r="L1324" s="78">
        <f t="shared" si="20"/>
        <v>1645634538.8399999</v>
      </c>
    </row>
    <row r="1325" spans="1:12" hidden="1">
      <c r="A1325" s="68">
        <v>1887</v>
      </c>
      <c r="B1325" s="68">
        <v>1</v>
      </c>
      <c r="F1325" s="78">
        <v>1050995950</v>
      </c>
      <c r="G1325" s="78">
        <v>7310325.2599999998</v>
      </c>
      <c r="H1325" s="78">
        <v>353689317.51999998</v>
      </c>
      <c r="I1325" s="78">
        <v>1411995592.78</v>
      </c>
      <c r="J1325" s="78">
        <v>1647947498.97</v>
      </c>
      <c r="K1325" s="78">
        <f t="shared" si="20"/>
        <v>1411995592.78</v>
      </c>
      <c r="L1325" s="78">
        <f t="shared" si="20"/>
        <v>1647947498.97</v>
      </c>
    </row>
    <row r="1326" spans="1:12" hidden="1">
      <c r="A1326" s="68">
        <v>1887</v>
      </c>
      <c r="B1326" s="68">
        <v>2</v>
      </c>
      <c r="F1326" s="78">
        <v>1040627650</v>
      </c>
      <c r="G1326" s="78">
        <v>6530845.2599999998</v>
      </c>
      <c r="H1326" s="78">
        <v>353688904.51999998</v>
      </c>
      <c r="I1326" s="78">
        <v>1400847399.78</v>
      </c>
      <c r="J1326" s="78">
        <v>1635103264.72</v>
      </c>
      <c r="K1326" s="78">
        <f t="shared" si="20"/>
        <v>1400847399.78</v>
      </c>
      <c r="L1326" s="78">
        <f t="shared" si="20"/>
        <v>1635103264.72</v>
      </c>
    </row>
    <row r="1327" spans="1:12" hidden="1">
      <c r="A1327" s="68">
        <v>1887</v>
      </c>
      <c r="B1327" s="68">
        <v>3</v>
      </c>
      <c r="F1327" s="78">
        <v>1023947600</v>
      </c>
      <c r="G1327" s="78">
        <v>6926275.2599999998</v>
      </c>
      <c r="H1327" s="78">
        <v>353686763.37</v>
      </c>
      <c r="I1327" s="78">
        <v>1384560638.6300001</v>
      </c>
      <c r="J1327" s="78">
        <v>1621222048.26</v>
      </c>
      <c r="K1327" s="78">
        <f t="shared" si="20"/>
        <v>1384560638.6300001</v>
      </c>
      <c r="L1327" s="78">
        <f t="shared" si="20"/>
        <v>1621222048.26</v>
      </c>
    </row>
    <row r="1328" spans="1:12" hidden="1">
      <c r="A1328" s="68">
        <v>1887</v>
      </c>
      <c r="B1328" s="68">
        <v>4</v>
      </c>
      <c r="F1328" s="78">
        <v>1016055200</v>
      </c>
      <c r="G1328" s="78">
        <v>6310715.2599999998</v>
      </c>
      <c r="H1328" s="78">
        <v>353686658.37</v>
      </c>
      <c r="I1328" s="78">
        <v>1376052573.6300001</v>
      </c>
      <c r="J1328" s="78">
        <v>1617463998.76</v>
      </c>
      <c r="K1328" s="78">
        <f t="shared" si="20"/>
        <v>1376052573.6300001</v>
      </c>
      <c r="L1328" s="78">
        <f t="shared" si="20"/>
        <v>1617463998.76</v>
      </c>
    </row>
    <row r="1329" spans="1:12" hidden="1">
      <c r="A1329" s="68">
        <v>1887</v>
      </c>
      <c r="B1329" s="68">
        <v>5</v>
      </c>
      <c r="F1329" s="78">
        <v>1007692300</v>
      </c>
      <c r="G1329" s="78">
        <v>6541295.2599999998</v>
      </c>
      <c r="H1329" s="78">
        <v>353685468.37</v>
      </c>
      <c r="I1329" s="78">
        <v>1367919063.6300001</v>
      </c>
      <c r="J1329" s="78">
        <v>1610579657.6900001</v>
      </c>
      <c r="K1329" s="78">
        <f t="shared" si="20"/>
        <v>1367919063.6300001</v>
      </c>
      <c r="L1329" s="78">
        <f t="shared" si="20"/>
        <v>1610579657.6900001</v>
      </c>
    </row>
    <row r="1330" spans="1:12" hidden="1">
      <c r="A1330" s="68">
        <v>1887</v>
      </c>
      <c r="B1330" s="68">
        <v>6</v>
      </c>
      <c r="F1330" s="78">
        <v>1007692350</v>
      </c>
      <c r="G1330" s="78">
        <v>6116165.2599999998</v>
      </c>
      <c r="H1330" s="78">
        <v>353685110.37</v>
      </c>
      <c r="I1330" s="78">
        <v>1367493625.6300001</v>
      </c>
      <c r="J1330" s="78">
        <v>1600716278.76</v>
      </c>
      <c r="K1330" s="78">
        <f t="shared" si="20"/>
        <v>1367493625.6300001</v>
      </c>
      <c r="L1330" s="78">
        <f t="shared" si="20"/>
        <v>1600716278.76</v>
      </c>
    </row>
    <row r="1331" spans="1:12" hidden="1">
      <c r="A1331" s="68">
        <v>1887</v>
      </c>
      <c r="B1331" s="68">
        <v>7</v>
      </c>
      <c r="F1331" s="78">
        <v>987976850</v>
      </c>
      <c r="G1331" s="78">
        <v>6161115.2599999998</v>
      </c>
      <c r="H1331" s="78">
        <v>353683895.37</v>
      </c>
      <c r="I1331" s="78">
        <v>1347821860.6300001</v>
      </c>
      <c r="J1331" s="78">
        <v>1570856263.3800001</v>
      </c>
      <c r="K1331" s="78">
        <f t="shared" si="20"/>
        <v>1347821860.6300001</v>
      </c>
      <c r="L1331" s="78">
        <f t="shared" si="20"/>
        <v>1570856263.3800001</v>
      </c>
    </row>
    <row r="1332" spans="1:12" hidden="1">
      <c r="A1332" s="68">
        <v>1887</v>
      </c>
      <c r="B1332" s="68">
        <v>8</v>
      </c>
      <c r="F1332" s="78">
        <v>982230200</v>
      </c>
      <c r="G1332" s="78">
        <v>4397715.26</v>
      </c>
      <c r="H1332" s="78">
        <v>353682115.37</v>
      </c>
      <c r="I1332" s="78">
        <v>1340310030.6300001</v>
      </c>
      <c r="J1332" s="78">
        <v>1550343461.51</v>
      </c>
      <c r="K1332" s="78">
        <f t="shared" si="20"/>
        <v>1340310030.6300001</v>
      </c>
      <c r="L1332" s="78">
        <f t="shared" si="20"/>
        <v>1550343461.51</v>
      </c>
    </row>
    <row r="1333" spans="1:12" hidden="1">
      <c r="A1333" s="68">
        <v>1887</v>
      </c>
      <c r="B1333" s="68">
        <v>9</v>
      </c>
      <c r="F1333" s="78">
        <v>968490930</v>
      </c>
      <c r="G1333" s="78">
        <v>3739935.26</v>
      </c>
      <c r="H1333" s="78">
        <v>353682072.12</v>
      </c>
      <c r="I1333" s="78">
        <v>1325912937.3800001</v>
      </c>
      <c r="J1333" s="78">
        <v>1521971470.6300001</v>
      </c>
      <c r="K1333" s="78">
        <f t="shared" si="20"/>
        <v>1325912937.3800001</v>
      </c>
      <c r="L1333" s="78">
        <f t="shared" si="20"/>
        <v>1521971470.6300001</v>
      </c>
    </row>
    <row r="1334" spans="1:12" hidden="1">
      <c r="A1334" s="68">
        <v>1887</v>
      </c>
      <c r="B1334" s="68">
        <v>10</v>
      </c>
      <c r="F1334" s="78">
        <v>963147230</v>
      </c>
      <c r="G1334" s="78">
        <v>3460105.26</v>
      </c>
      <c r="H1334" s="78">
        <v>353682037.12</v>
      </c>
      <c r="I1334" s="78">
        <v>1320289372.3800001</v>
      </c>
      <c r="J1334" s="78">
        <v>1533012460.01</v>
      </c>
      <c r="K1334" s="78">
        <f t="shared" si="20"/>
        <v>1320289372.3800001</v>
      </c>
      <c r="L1334" s="78">
        <f t="shared" si="20"/>
        <v>1533012460.01</v>
      </c>
    </row>
    <row r="1335" spans="1:12" hidden="1">
      <c r="A1335" s="68">
        <v>1887</v>
      </c>
      <c r="B1335" s="68">
        <v>11</v>
      </c>
      <c r="F1335" s="78">
        <v>963138030</v>
      </c>
      <c r="G1335" s="78">
        <v>3252975.26</v>
      </c>
      <c r="H1335" s="78">
        <v>353681992.12</v>
      </c>
      <c r="I1335" s="78">
        <v>1320072997.3800001</v>
      </c>
      <c r="J1335" s="78">
        <v>1528502445.26</v>
      </c>
      <c r="K1335" s="78">
        <f t="shared" si="20"/>
        <v>1320072997.3800001</v>
      </c>
      <c r="L1335" s="78">
        <f t="shared" si="20"/>
        <v>1528502445.26</v>
      </c>
    </row>
    <row r="1336" spans="1:12" hidden="1">
      <c r="A1336" s="68">
        <v>1887</v>
      </c>
      <c r="B1336" s="68">
        <v>12</v>
      </c>
      <c r="F1336" s="78">
        <v>963138239</v>
      </c>
      <c r="G1336" s="78">
        <v>3163955.26</v>
      </c>
      <c r="H1336" s="78">
        <v>353680335.12</v>
      </c>
      <c r="I1336" s="78">
        <v>1319982529.3800001</v>
      </c>
      <c r="J1336" s="78">
        <v>1526699185.5999999</v>
      </c>
      <c r="K1336" s="78">
        <f t="shared" si="20"/>
        <v>1319982529.3800001</v>
      </c>
      <c r="L1336" s="78">
        <f t="shared" si="20"/>
        <v>1526699185.5999999</v>
      </c>
    </row>
    <row r="1337" spans="1:12" hidden="1">
      <c r="A1337" s="68">
        <v>1888</v>
      </c>
      <c r="B1337" s="68">
        <v>1</v>
      </c>
      <c r="F1337" s="78">
        <v>963139350</v>
      </c>
      <c r="G1337" s="78">
        <v>2914365.26</v>
      </c>
      <c r="H1337" s="78">
        <v>353679781.12</v>
      </c>
      <c r="I1337" s="78">
        <v>1319733496.3800001</v>
      </c>
      <c r="J1337" s="78">
        <v>1528428400.8800001</v>
      </c>
      <c r="K1337" s="78">
        <f t="shared" si="20"/>
        <v>1319733496.3800001</v>
      </c>
      <c r="L1337" s="78">
        <f t="shared" si="20"/>
        <v>1528428400.8800001</v>
      </c>
    </row>
    <row r="1338" spans="1:12" hidden="1">
      <c r="A1338" s="68">
        <v>1888</v>
      </c>
      <c r="B1338" s="68">
        <v>2</v>
      </c>
      <c r="F1338" s="78">
        <v>963140540</v>
      </c>
      <c r="G1338" s="78">
        <v>2741265.26</v>
      </c>
      <c r="H1338" s="78">
        <v>353679781.12</v>
      </c>
      <c r="I1338" s="78">
        <v>1319561586.3800001</v>
      </c>
      <c r="J1338" s="78">
        <v>1520958134.1300001</v>
      </c>
      <c r="K1338" s="78">
        <f t="shared" si="20"/>
        <v>1319561586.3800001</v>
      </c>
      <c r="L1338" s="78">
        <f t="shared" si="20"/>
        <v>1520958134.1300001</v>
      </c>
    </row>
    <row r="1339" spans="1:12" hidden="1">
      <c r="A1339" s="68">
        <v>1888</v>
      </c>
      <c r="B1339" s="68">
        <v>3</v>
      </c>
      <c r="F1339" s="78">
        <v>0</v>
      </c>
      <c r="G1339" s="78">
        <v>0</v>
      </c>
      <c r="H1339" s="78">
        <v>0</v>
      </c>
      <c r="I1339" s="78">
        <v>0</v>
      </c>
      <c r="J1339" s="78">
        <v>0</v>
      </c>
      <c r="K1339" s="78">
        <f t="shared" si="20"/>
        <v>0</v>
      </c>
      <c r="L1339" s="78">
        <f t="shared" si="20"/>
        <v>0</v>
      </c>
    </row>
    <row r="1340" spans="1:12" hidden="1">
      <c r="A1340" s="68">
        <v>1888</v>
      </c>
      <c r="B1340" s="68">
        <v>4</v>
      </c>
      <c r="F1340" s="78">
        <v>959576250</v>
      </c>
      <c r="G1340" s="78">
        <v>2675155.2599999998</v>
      </c>
      <c r="H1340" s="78">
        <v>353679017.12</v>
      </c>
      <c r="I1340" s="78">
        <v>1315930422.3800001</v>
      </c>
      <c r="J1340" s="78">
        <v>1525630673.0699999</v>
      </c>
      <c r="K1340" s="78">
        <f t="shared" si="20"/>
        <v>1315930422.3800001</v>
      </c>
      <c r="L1340" s="78">
        <f t="shared" si="20"/>
        <v>1525630673.0699999</v>
      </c>
    </row>
    <row r="1341" spans="1:12" hidden="1">
      <c r="A1341" s="68">
        <v>1888</v>
      </c>
      <c r="B1341" s="68">
        <v>5</v>
      </c>
      <c r="F1341" s="78">
        <v>942437350</v>
      </c>
      <c r="G1341" s="78">
        <v>2555645.2599999998</v>
      </c>
      <c r="H1341" s="78">
        <v>353661360.06999999</v>
      </c>
      <c r="I1341" s="78">
        <v>1298654355.3299999</v>
      </c>
      <c r="J1341" s="78">
        <v>1506718035.02</v>
      </c>
      <c r="K1341" s="78">
        <f t="shared" si="20"/>
        <v>1298654355.3299999</v>
      </c>
      <c r="L1341" s="78">
        <f t="shared" si="20"/>
        <v>1506718035.02</v>
      </c>
    </row>
    <row r="1342" spans="1:12" hidden="1">
      <c r="A1342" s="68">
        <v>1888</v>
      </c>
      <c r="B1342" s="68">
        <v>6</v>
      </c>
      <c r="F1342" s="78">
        <v>936522500</v>
      </c>
      <c r="G1342" s="78">
        <v>2496095.2599999998</v>
      </c>
      <c r="H1342" s="78">
        <v>353660467.31999999</v>
      </c>
      <c r="I1342" s="78">
        <v>1292679062.5799999</v>
      </c>
      <c r="J1342" s="78">
        <v>1504293012.2</v>
      </c>
      <c r="K1342" s="78">
        <f t="shared" si="20"/>
        <v>1292679062.5799999</v>
      </c>
      <c r="L1342" s="78">
        <f t="shared" si="20"/>
        <v>1504293012.2</v>
      </c>
    </row>
    <row r="1343" spans="1:12" hidden="1">
      <c r="A1343" s="68">
        <v>1888</v>
      </c>
      <c r="B1343" s="68">
        <v>7</v>
      </c>
      <c r="F1343" s="78">
        <v>935514630</v>
      </c>
      <c r="G1343" s="78">
        <v>2478665.2599999998</v>
      </c>
      <c r="H1343" s="78">
        <v>353660467.31999999</v>
      </c>
      <c r="I1343" s="78">
        <v>1291653762.5799999</v>
      </c>
      <c r="J1343" s="78">
        <v>1500784148.3299999</v>
      </c>
      <c r="K1343" s="78">
        <f t="shared" si="20"/>
        <v>1291653762.5799999</v>
      </c>
      <c r="L1343" s="78">
        <f t="shared" si="20"/>
        <v>1500784148.3299999</v>
      </c>
    </row>
    <row r="1344" spans="1:12" hidden="1">
      <c r="A1344" s="68">
        <v>1888</v>
      </c>
      <c r="B1344" s="68">
        <v>8</v>
      </c>
      <c r="F1344" s="78">
        <v>929514060</v>
      </c>
      <c r="G1344" s="78">
        <v>2453265.2599999998</v>
      </c>
      <c r="H1344" s="78">
        <v>353659140.31999999</v>
      </c>
      <c r="I1344" s="78">
        <v>1285626465.5799999</v>
      </c>
      <c r="J1344" s="78">
        <v>1496731813.1400001</v>
      </c>
      <c r="K1344" s="78">
        <f t="shared" si="20"/>
        <v>1285626465.5799999</v>
      </c>
      <c r="L1344" s="78">
        <f t="shared" si="20"/>
        <v>1496731813.1400001</v>
      </c>
    </row>
    <row r="1345" spans="1:12" hidden="1">
      <c r="A1345" s="68">
        <v>1888</v>
      </c>
      <c r="B1345" s="68">
        <v>9</v>
      </c>
      <c r="F1345" s="78">
        <v>906039660</v>
      </c>
      <c r="G1345" s="78">
        <v>2419625.2599999998</v>
      </c>
      <c r="H1345" s="78">
        <v>353659139.97000003</v>
      </c>
      <c r="I1345" s="78">
        <v>1262118425.23</v>
      </c>
      <c r="J1345" s="78">
        <v>1480556471.3599999</v>
      </c>
      <c r="K1345" s="78">
        <f t="shared" si="20"/>
        <v>1262118425.23</v>
      </c>
      <c r="L1345" s="78">
        <f t="shared" si="20"/>
        <v>1480556471.3599999</v>
      </c>
    </row>
    <row r="1346" spans="1:12" hidden="1">
      <c r="A1346" s="68">
        <v>1888</v>
      </c>
      <c r="B1346" s="68">
        <v>10</v>
      </c>
      <c r="F1346" s="78">
        <v>879499770</v>
      </c>
      <c r="G1346" s="78">
        <v>2365685.2599999998</v>
      </c>
      <c r="H1346" s="78">
        <v>353659139.97000003</v>
      </c>
      <c r="I1346" s="78">
        <v>1235524595.23</v>
      </c>
      <c r="J1346" s="78">
        <v>1435668390.29</v>
      </c>
      <c r="K1346" s="78">
        <f t="shared" si="20"/>
        <v>1235524595.23</v>
      </c>
      <c r="L1346" s="78">
        <f t="shared" si="20"/>
        <v>1435668390.29</v>
      </c>
    </row>
    <row r="1347" spans="1:12" hidden="1">
      <c r="A1347" s="68">
        <v>1888</v>
      </c>
      <c r="B1347" s="68">
        <v>11</v>
      </c>
      <c r="F1347" s="78">
        <v>868446690</v>
      </c>
      <c r="G1347" s="78">
        <v>2151745.2599999998</v>
      </c>
      <c r="H1347" s="78">
        <v>353657741.97000003</v>
      </c>
      <c r="I1347" s="78">
        <v>1224256177.23</v>
      </c>
      <c r="J1347" s="78">
        <v>1427296775.48</v>
      </c>
      <c r="K1347" s="78">
        <f t="shared" si="20"/>
        <v>1224256177.23</v>
      </c>
      <c r="L1347" s="78">
        <f t="shared" si="20"/>
        <v>1427296775.48</v>
      </c>
    </row>
    <row r="1348" spans="1:12" hidden="1">
      <c r="A1348" s="68">
        <v>1888</v>
      </c>
      <c r="B1348" s="68">
        <v>12</v>
      </c>
      <c r="F1348" s="78">
        <v>862418140</v>
      </c>
      <c r="G1348" s="78">
        <v>2094695.26</v>
      </c>
      <c r="H1348" s="78">
        <v>353657349.97000003</v>
      </c>
      <c r="I1348" s="78">
        <v>1218170185.23</v>
      </c>
      <c r="J1348" s="78">
        <v>1420187936.23</v>
      </c>
      <c r="K1348" s="78">
        <f t="shared" ref="K1348:L1411" si="21">+I1348</f>
        <v>1218170185.23</v>
      </c>
      <c r="L1348" s="78">
        <f t="shared" si="21"/>
        <v>1420187936.23</v>
      </c>
    </row>
    <row r="1349" spans="1:12" hidden="1">
      <c r="A1349" s="68">
        <v>1889</v>
      </c>
      <c r="B1349" s="68">
        <v>1</v>
      </c>
      <c r="F1349" s="78">
        <v>854504330</v>
      </c>
      <c r="G1349" s="78">
        <v>2067095.26</v>
      </c>
      <c r="H1349" s="78">
        <v>353655953.47000003</v>
      </c>
      <c r="I1349" s="78">
        <v>1210227378.73</v>
      </c>
      <c r="J1349" s="78">
        <v>1415187908.3599999</v>
      </c>
      <c r="K1349" s="78">
        <f t="shared" si="21"/>
        <v>1210227378.73</v>
      </c>
      <c r="L1349" s="78">
        <f t="shared" si="21"/>
        <v>1415187908.3599999</v>
      </c>
    </row>
    <row r="1350" spans="1:12" hidden="1">
      <c r="A1350" s="68">
        <v>1889</v>
      </c>
      <c r="B1350" s="68">
        <v>2</v>
      </c>
      <c r="F1350" s="78">
        <v>844106220</v>
      </c>
      <c r="G1350" s="78">
        <v>2047245.26</v>
      </c>
      <c r="H1350" s="78">
        <v>353655953.47000003</v>
      </c>
      <c r="I1350" s="78">
        <v>1199809418.73</v>
      </c>
      <c r="J1350" s="78">
        <v>1401656705.6700001</v>
      </c>
      <c r="K1350" s="78">
        <f t="shared" si="21"/>
        <v>1199809418.73</v>
      </c>
      <c r="L1350" s="78">
        <f t="shared" si="21"/>
        <v>1401656705.6700001</v>
      </c>
    </row>
    <row r="1351" spans="1:12" hidden="1">
      <c r="A1351" s="68">
        <v>1889</v>
      </c>
      <c r="B1351" s="68">
        <v>3</v>
      </c>
      <c r="F1351" s="78">
        <v>836412020</v>
      </c>
      <c r="G1351" s="78">
        <v>1941245.26</v>
      </c>
      <c r="H1351" s="78">
        <v>353655234.47000003</v>
      </c>
      <c r="I1351" s="78">
        <v>1192008499.73</v>
      </c>
      <c r="J1351" s="78">
        <v>1401408526.6099999</v>
      </c>
      <c r="K1351" s="78">
        <f t="shared" si="21"/>
        <v>1192008499.73</v>
      </c>
      <c r="L1351" s="78">
        <f t="shared" si="21"/>
        <v>1401408526.6099999</v>
      </c>
    </row>
    <row r="1352" spans="1:12" hidden="1">
      <c r="A1352" s="68">
        <v>1889</v>
      </c>
      <c r="B1352" s="68">
        <v>4</v>
      </c>
      <c r="F1352" s="78">
        <v>825005090</v>
      </c>
      <c r="G1352" s="78">
        <v>1931755.26</v>
      </c>
      <c r="H1352" s="78">
        <v>353654762.97000003</v>
      </c>
      <c r="I1352" s="78">
        <v>1180591608.23</v>
      </c>
      <c r="J1352" s="78">
        <v>1391694370.48</v>
      </c>
      <c r="K1352" s="78">
        <f t="shared" si="21"/>
        <v>1180591608.23</v>
      </c>
      <c r="L1352" s="78">
        <f t="shared" si="21"/>
        <v>1391694370.48</v>
      </c>
    </row>
    <row r="1353" spans="1:12" hidden="1">
      <c r="A1353" s="68">
        <v>1889</v>
      </c>
      <c r="B1353" s="68">
        <v>5</v>
      </c>
      <c r="F1353" s="78">
        <v>818745190</v>
      </c>
      <c r="G1353" s="78">
        <v>1907925.26</v>
      </c>
      <c r="H1353" s="78">
        <v>353654148.97000003</v>
      </c>
      <c r="I1353" s="78">
        <v>1174307264.23</v>
      </c>
      <c r="J1353" s="78">
        <v>1374405777.98</v>
      </c>
      <c r="K1353" s="78">
        <f t="shared" si="21"/>
        <v>1174307264.23</v>
      </c>
      <c r="L1353" s="78">
        <f t="shared" si="21"/>
        <v>1374405777.98</v>
      </c>
    </row>
    <row r="1354" spans="1:12" hidden="1">
      <c r="A1354" s="68">
        <v>1889</v>
      </c>
      <c r="B1354" s="68">
        <v>6</v>
      </c>
      <c r="F1354" s="78">
        <v>815853990</v>
      </c>
      <c r="G1354" s="78">
        <v>1911485.26</v>
      </c>
      <c r="H1354" s="78">
        <v>353654148.97000003</v>
      </c>
      <c r="I1354" s="78">
        <v>1171419624.23</v>
      </c>
      <c r="J1354" s="78">
        <v>1374661668.79</v>
      </c>
      <c r="K1354" s="78">
        <f t="shared" si="21"/>
        <v>1171419624.23</v>
      </c>
      <c r="L1354" s="78">
        <f t="shared" si="21"/>
        <v>1374661668.79</v>
      </c>
    </row>
    <row r="1355" spans="1:12" hidden="1">
      <c r="A1355" s="68">
        <v>1889</v>
      </c>
      <c r="B1355" s="68">
        <v>7</v>
      </c>
      <c r="F1355" s="78">
        <v>811244790</v>
      </c>
      <c r="G1355" s="78">
        <v>1904255.26</v>
      </c>
      <c r="H1355" s="78">
        <v>353654148.97000003</v>
      </c>
      <c r="I1355" s="78">
        <v>1166803194.23</v>
      </c>
      <c r="J1355" s="78">
        <v>1364855121.98</v>
      </c>
      <c r="K1355" s="78">
        <f t="shared" si="21"/>
        <v>1166803194.23</v>
      </c>
      <c r="L1355" s="78">
        <f t="shared" si="21"/>
        <v>1364855121.98</v>
      </c>
    </row>
    <row r="1356" spans="1:12" hidden="1">
      <c r="A1356" s="68">
        <v>1889</v>
      </c>
      <c r="B1356" s="68">
        <v>8</v>
      </c>
      <c r="F1356" s="78">
        <v>794936790</v>
      </c>
      <c r="G1356" s="78">
        <v>1900505.26</v>
      </c>
      <c r="H1356" s="78">
        <v>353653148.97000003</v>
      </c>
      <c r="I1356" s="78">
        <v>1150490444.23</v>
      </c>
      <c r="J1356" s="78">
        <v>1338335928.1700001</v>
      </c>
      <c r="K1356" s="78">
        <f t="shared" si="21"/>
        <v>1150490444.23</v>
      </c>
      <c r="L1356" s="78">
        <f t="shared" si="21"/>
        <v>1338335928.1700001</v>
      </c>
    </row>
    <row r="1357" spans="1:12" hidden="1">
      <c r="A1357" s="68">
        <v>1889</v>
      </c>
      <c r="B1357" s="68">
        <v>9</v>
      </c>
      <c r="F1357" s="78">
        <v>784324990</v>
      </c>
      <c r="G1357" s="78">
        <v>1897425.26</v>
      </c>
      <c r="H1357" s="78">
        <v>353653148.97000003</v>
      </c>
      <c r="I1357" s="78">
        <v>1139875564.23</v>
      </c>
      <c r="J1357" s="78">
        <v>1325041357.73</v>
      </c>
      <c r="K1357" s="78">
        <f t="shared" si="21"/>
        <v>1139875564.23</v>
      </c>
      <c r="L1357" s="78">
        <f t="shared" si="21"/>
        <v>1325041357.73</v>
      </c>
    </row>
    <row r="1358" spans="1:12" hidden="1">
      <c r="A1358" s="68">
        <v>1889</v>
      </c>
      <c r="B1358" s="68">
        <v>10</v>
      </c>
      <c r="F1358" s="78">
        <v>774011660</v>
      </c>
      <c r="G1358" s="78">
        <v>1885875.26</v>
      </c>
      <c r="H1358" s="78">
        <v>353653148.97000003</v>
      </c>
      <c r="I1358" s="78">
        <v>1129550684.23</v>
      </c>
      <c r="J1358" s="78">
        <v>1310213104.6099999</v>
      </c>
      <c r="K1358" s="78">
        <f t="shared" si="21"/>
        <v>1129550684.23</v>
      </c>
      <c r="L1358" s="78">
        <f t="shared" si="21"/>
        <v>1310213104.6099999</v>
      </c>
    </row>
    <row r="1359" spans="1:12" hidden="1">
      <c r="A1359" s="68">
        <v>1889</v>
      </c>
      <c r="B1359" s="68">
        <v>11</v>
      </c>
      <c r="F1359" s="78">
        <v>764055750</v>
      </c>
      <c r="G1359" s="78">
        <v>1847225.26</v>
      </c>
      <c r="H1359" s="78">
        <v>353651590.97000003</v>
      </c>
      <c r="I1359" s="78">
        <v>1119554566.23</v>
      </c>
      <c r="J1359" s="78">
        <v>1292698203.6099999</v>
      </c>
      <c r="K1359" s="78">
        <f t="shared" si="21"/>
        <v>1119554566.23</v>
      </c>
      <c r="L1359" s="78">
        <f t="shared" si="21"/>
        <v>1292698203.6099999</v>
      </c>
    </row>
    <row r="1360" spans="1:12" hidden="1">
      <c r="A1360" s="68">
        <v>1889</v>
      </c>
      <c r="B1360" s="68">
        <v>12</v>
      </c>
      <c r="F1360" s="78">
        <v>751273950</v>
      </c>
      <c r="G1360" s="78">
        <v>1844625.26</v>
      </c>
      <c r="H1360" s="78">
        <v>353651590.97000003</v>
      </c>
      <c r="I1360" s="78">
        <v>1106770166.23</v>
      </c>
      <c r="J1360" s="78">
        <v>1277474937.73</v>
      </c>
      <c r="K1360" s="78">
        <f t="shared" si="21"/>
        <v>1106770166.23</v>
      </c>
      <c r="L1360" s="78">
        <f t="shared" si="21"/>
        <v>1277474937.73</v>
      </c>
    </row>
    <row r="1361" spans="1:12" hidden="1">
      <c r="A1361" s="68">
        <v>1890</v>
      </c>
      <c r="B1361" s="68">
        <v>1</v>
      </c>
      <c r="F1361" s="78">
        <v>740327450</v>
      </c>
      <c r="G1361" s="78">
        <v>1841345.26</v>
      </c>
      <c r="H1361" s="78">
        <v>353651590.97000003</v>
      </c>
      <c r="I1361" s="78">
        <v>1095820386.23</v>
      </c>
      <c r="J1361" s="78">
        <v>1248352875.9200001</v>
      </c>
      <c r="K1361" s="78">
        <f t="shared" si="21"/>
        <v>1095820386.23</v>
      </c>
      <c r="L1361" s="78">
        <f t="shared" si="21"/>
        <v>1248352875.9200001</v>
      </c>
    </row>
    <row r="1362" spans="1:12" hidden="1">
      <c r="A1362" s="68">
        <v>1890</v>
      </c>
      <c r="B1362" s="68">
        <v>2</v>
      </c>
      <c r="F1362" s="78">
        <v>735030020</v>
      </c>
      <c r="G1362" s="78">
        <v>1833885.26</v>
      </c>
      <c r="H1362" s="78">
        <v>353651202.97000003</v>
      </c>
      <c r="I1362" s="78">
        <v>1090515108.23</v>
      </c>
      <c r="J1362" s="78">
        <v>1227958441.6700001</v>
      </c>
      <c r="K1362" s="78">
        <f t="shared" si="21"/>
        <v>1090515108.23</v>
      </c>
      <c r="L1362" s="78">
        <f t="shared" si="21"/>
        <v>1227958441.6700001</v>
      </c>
    </row>
    <row r="1363" spans="1:12" hidden="1">
      <c r="A1363" s="68">
        <v>1890</v>
      </c>
      <c r="B1363" s="68">
        <v>3</v>
      </c>
      <c r="F1363" s="78">
        <v>723499020</v>
      </c>
      <c r="G1363" s="78">
        <v>1831105.26</v>
      </c>
      <c r="H1363" s="78">
        <v>353651202.47000003</v>
      </c>
      <c r="I1363" s="78">
        <v>1078981327.73</v>
      </c>
      <c r="J1363" s="78">
        <v>1218009694.6700001</v>
      </c>
      <c r="K1363" s="78">
        <f t="shared" si="21"/>
        <v>1078981327.73</v>
      </c>
      <c r="L1363" s="78">
        <f t="shared" si="21"/>
        <v>1218009694.6700001</v>
      </c>
    </row>
    <row r="1364" spans="1:12" hidden="1">
      <c r="A1364" s="68">
        <v>1890</v>
      </c>
      <c r="B1364" s="68">
        <v>4</v>
      </c>
      <c r="F1364" s="78">
        <v>719178570</v>
      </c>
      <c r="G1364" s="78">
        <v>1826045.26</v>
      </c>
      <c r="H1364" s="78">
        <v>353650008.47000003</v>
      </c>
      <c r="I1364" s="78">
        <v>1074654623.73</v>
      </c>
      <c r="J1364" s="78">
        <v>1211029759.23</v>
      </c>
      <c r="K1364" s="78">
        <f t="shared" si="21"/>
        <v>1074654623.73</v>
      </c>
      <c r="L1364" s="78">
        <f t="shared" si="21"/>
        <v>1211029759.23</v>
      </c>
    </row>
    <row r="1365" spans="1:12" hidden="1">
      <c r="A1365" s="68">
        <v>1890</v>
      </c>
      <c r="B1365" s="68">
        <v>5</v>
      </c>
      <c r="F1365" s="78">
        <v>0</v>
      </c>
      <c r="G1365" s="78">
        <v>0</v>
      </c>
      <c r="H1365" s="78">
        <v>0</v>
      </c>
      <c r="I1365" s="78">
        <v>0</v>
      </c>
      <c r="J1365" s="78">
        <v>0</v>
      </c>
      <c r="K1365" s="78">
        <f t="shared" si="21"/>
        <v>0</v>
      </c>
      <c r="L1365" s="78">
        <f t="shared" si="21"/>
        <v>0</v>
      </c>
    </row>
    <row r="1366" spans="1:12" hidden="1">
      <c r="A1366" s="68">
        <v>1890</v>
      </c>
      <c r="B1366" s="68">
        <v>6</v>
      </c>
      <c r="F1366" s="78">
        <v>711313110</v>
      </c>
      <c r="G1366" s="78">
        <v>1815805.26</v>
      </c>
      <c r="H1366" s="78">
        <v>353648559.47000003</v>
      </c>
      <c r="I1366" s="78">
        <v>1066777474.73</v>
      </c>
      <c r="J1366" s="78">
        <v>1200597764.4200001</v>
      </c>
      <c r="K1366" s="78">
        <f t="shared" si="21"/>
        <v>1066777474.73</v>
      </c>
      <c r="L1366" s="78">
        <f t="shared" si="21"/>
        <v>1200597764.4200001</v>
      </c>
    </row>
    <row r="1367" spans="1:12" hidden="1">
      <c r="A1367" s="68">
        <v>1890</v>
      </c>
      <c r="B1367" s="68">
        <v>7</v>
      </c>
      <c r="F1367" s="78">
        <v>700799360</v>
      </c>
      <c r="G1367" s="78">
        <v>1803135.26</v>
      </c>
      <c r="H1367" s="78">
        <v>407856535.22000003</v>
      </c>
      <c r="I1367" s="78">
        <v>1110459030.48</v>
      </c>
      <c r="J1367" s="78">
        <v>1256037082.8599999</v>
      </c>
      <c r="K1367" s="78">
        <f t="shared" si="21"/>
        <v>1110459030.48</v>
      </c>
      <c r="L1367" s="78">
        <f t="shared" si="21"/>
        <v>1256037082.8599999</v>
      </c>
    </row>
    <row r="1368" spans="1:12" hidden="1">
      <c r="A1368" s="68">
        <v>1890</v>
      </c>
      <c r="B1368" s="68">
        <v>8</v>
      </c>
      <c r="F1368" s="78">
        <v>680978020</v>
      </c>
      <c r="G1368" s="78">
        <v>1777275.26</v>
      </c>
      <c r="H1368" s="78">
        <v>408707855.47000003</v>
      </c>
      <c r="I1368" s="78">
        <v>1091463150.73</v>
      </c>
      <c r="J1368" s="78">
        <v>1238767199.4200001</v>
      </c>
      <c r="K1368" s="78">
        <f t="shared" si="21"/>
        <v>1091463150.73</v>
      </c>
      <c r="L1368" s="78">
        <f t="shared" si="21"/>
        <v>1238767199.4200001</v>
      </c>
    </row>
    <row r="1369" spans="1:12" hidden="1">
      <c r="A1369" s="68">
        <v>1890</v>
      </c>
      <c r="B1369" s="68">
        <v>9</v>
      </c>
      <c r="F1369" s="78">
        <v>638688070</v>
      </c>
      <c r="G1369" s="78">
        <v>1750985.26</v>
      </c>
      <c r="H1369" s="78">
        <v>409654424.72000003</v>
      </c>
      <c r="I1369" s="78">
        <v>1050093479.98</v>
      </c>
      <c r="J1369" s="78">
        <v>1181978151.73</v>
      </c>
      <c r="K1369" s="78">
        <f t="shared" si="21"/>
        <v>1050093479.98</v>
      </c>
      <c r="L1369" s="78">
        <f t="shared" si="21"/>
        <v>1181978151.73</v>
      </c>
    </row>
    <row r="1370" spans="1:12" hidden="1">
      <c r="A1370" s="68">
        <v>1890</v>
      </c>
      <c r="B1370" s="68">
        <v>10</v>
      </c>
      <c r="F1370" s="78">
        <v>632283390</v>
      </c>
      <c r="G1370" s="78">
        <v>1708635.26</v>
      </c>
      <c r="H1370" s="78">
        <v>408444532.72000003</v>
      </c>
      <c r="I1370" s="78">
        <v>1042436557.98</v>
      </c>
      <c r="J1370" s="78">
        <v>1181524625.6099999</v>
      </c>
      <c r="K1370" s="78">
        <f t="shared" si="21"/>
        <v>1042436557.98</v>
      </c>
      <c r="L1370" s="78">
        <f t="shared" si="21"/>
        <v>1181524625.6099999</v>
      </c>
    </row>
    <row r="1371" spans="1:12" hidden="1">
      <c r="A1371" s="68">
        <v>1890</v>
      </c>
      <c r="B1371" s="68">
        <v>11</v>
      </c>
      <c r="F1371" s="78">
        <v>629492590</v>
      </c>
      <c r="G1371" s="78">
        <v>1687345.26</v>
      </c>
      <c r="H1371" s="78">
        <v>406642298.22000003</v>
      </c>
      <c r="I1371" s="78">
        <v>1037822233.48</v>
      </c>
      <c r="J1371" s="78">
        <v>1158211390.98</v>
      </c>
      <c r="K1371" s="78">
        <f t="shared" si="21"/>
        <v>1037822233.48</v>
      </c>
      <c r="L1371" s="78">
        <f t="shared" si="21"/>
        <v>1158211390.98</v>
      </c>
    </row>
    <row r="1372" spans="1:12" hidden="1">
      <c r="A1372" s="68">
        <v>1890</v>
      </c>
      <c r="B1372" s="68">
        <v>12</v>
      </c>
      <c r="F1372" s="78">
        <v>619019740</v>
      </c>
      <c r="G1372" s="78">
        <v>1682505.26</v>
      </c>
      <c r="H1372" s="78">
        <v>404970706.22000003</v>
      </c>
      <c r="I1372" s="78">
        <v>1025672951.48</v>
      </c>
      <c r="J1372" s="78">
        <v>1146870245.1099999</v>
      </c>
      <c r="K1372" s="78">
        <f t="shared" si="21"/>
        <v>1025672951.48</v>
      </c>
      <c r="L1372" s="78">
        <f t="shared" si="21"/>
        <v>1146870245.1099999</v>
      </c>
    </row>
    <row r="1373" spans="1:12" hidden="1">
      <c r="A1373" s="68">
        <v>1891</v>
      </c>
      <c r="B1373" s="68">
        <v>1</v>
      </c>
      <c r="F1373" s="78">
        <v>617145750</v>
      </c>
      <c r="G1373" s="78">
        <v>1679695.26</v>
      </c>
      <c r="H1373" s="78">
        <v>402753536.22000003</v>
      </c>
      <c r="I1373" s="78">
        <v>1021578981.48</v>
      </c>
      <c r="J1373" s="78">
        <v>1137191393.23</v>
      </c>
      <c r="K1373" s="78">
        <f t="shared" si="21"/>
        <v>1021578981.48</v>
      </c>
      <c r="L1373" s="78">
        <f t="shared" si="21"/>
        <v>1137191393.23</v>
      </c>
    </row>
    <row r="1374" spans="1:12" hidden="1">
      <c r="A1374" s="68">
        <v>1891</v>
      </c>
      <c r="B1374" s="68">
        <v>2</v>
      </c>
      <c r="F1374" s="78">
        <v>615501580</v>
      </c>
      <c r="G1374" s="78">
        <v>1671865.26</v>
      </c>
      <c r="H1374" s="78">
        <v>400812340.72000003</v>
      </c>
      <c r="I1374" s="78">
        <v>1017985785.98</v>
      </c>
      <c r="J1374" s="78">
        <v>1131095921.04</v>
      </c>
      <c r="K1374" s="78">
        <f t="shared" si="21"/>
        <v>1017985785.98</v>
      </c>
      <c r="L1374" s="78">
        <f t="shared" si="21"/>
        <v>1131095921.04</v>
      </c>
    </row>
    <row r="1375" spans="1:12" hidden="1">
      <c r="A1375" s="68">
        <v>1891</v>
      </c>
      <c r="B1375" s="68">
        <v>3</v>
      </c>
      <c r="F1375" s="78">
        <v>613512780</v>
      </c>
      <c r="G1375" s="78">
        <v>1670115.26</v>
      </c>
      <c r="H1375" s="78">
        <v>398762881.22000003</v>
      </c>
      <c r="I1375" s="78">
        <v>1013945776.48</v>
      </c>
      <c r="J1375" s="78">
        <v>1136094177.98</v>
      </c>
      <c r="K1375" s="78">
        <f t="shared" si="21"/>
        <v>1013945776.48</v>
      </c>
      <c r="L1375" s="78">
        <f t="shared" si="21"/>
        <v>1136094177.98</v>
      </c>
    </row>
    <row r="1376" spans="1:12" hidden="1">
      <c r="A1376" s="68">
        <v>1891</v>
      </c>
      <c r="B1376" s="68">
        <v>4</v>
      </c>
      <c r="F1376" s="78">
        <v>610771520</v>
      </c>
      <c r="G1376" s="78">
        <v>1660635.26</v>
      </c>
      <c r="H1376" s="78">
        <v>397802240.06999999</v>
      </c>
      <c r="I1376" s="78">
        <v>1010234395.33</v>
      </c>
      <c r="J1376" s="78">
        <v>1126855138.7</v>
      </c>
      <c r="K1376" s="78">
        <f t="shared" si="21"/>
        <v>1010234395.33</v>
      </c>
      <c r="L1376" s="78">
        <f t="shared" si="21"/>
        <v>1126855138.7</v>
      </c>
    </row>
    <row r="1377" spans="1:12" hidden="1">
      <c r="A1377" s="68">
        <v>1891</v>
      </c>
      <c r="B1377" s="68">
        <v>5</v>
      </c>
      <c r="F1377" s="78">
        <v>610529120</v>
      </c>
      <c r="G1377" s="78">
        <v>1647505.26</v>
      </c>
      <c r="H1377" s="78">
        <v>395848601.56999999</v>
      </c>
      <c r="I1377" s="78">
        <v>1008025226.83</v>
      </c>
      <c r="J1377" s="78">
        <v>1109629898.3299999</v>
      </c>
      <c r="K1377" s="78">
        <f t="shared" si="21"/>
        <v>1008025226.83</v>
      </c>
      <c r="L1377" s="78">
        <f t="shared" si="21"/>
        <v>1109629898.3299999</v>
      </c>
    </row>
    <row r="1378" spans="1:12" hidden="1">
      <c r="A1378" s="68">
        <v>1891</v>
      </c>
      <c r="B1378" s="68">
        <v>6</v>
      </c>
      <c r="F1378" s="78">
        <v>610529120</v>
      </c>
      <c r="G1378" s="78">
        <v>1614705.26</v>
      </c>
      <c r="H1378" s="78">
        <v>393662735.35000002</v>
      </c>
      <c r="I1378" s="78">
        <v>1005806560.61</v>
      </c>
      <c r="J1378" s="78">
        <v>1101314773.8599999</v>
      </c>
      <c r="K1378" s="78">
        <f t="shared" si="21"/>
        <v>1005806560.61</v>
      </c>
      <c r="L1378" s="78">
        <f t="shared" si="21"/>
        <v>1101314773.8599999</v>
      </c>
    </row>
    <row r="1379" spans="1:12" hidden="1">
      <c r="A1379" s="68">
        <v>1891</v>
      </c>
      <c r="B1379" s="68">
        <v>7</v>
      </c>
      <c r="F1379" s="78">
        <v>610529420</v>
      </c>
      <c r="G1379" s="78">
        <v>1613320.26</v>
      </c>
      <c r="H1379" s="78">
        <v>392106218.35000002</v>
      </c>
      <c r="I1379" s="78">
        <v>1004248958.61</v>
      </c>
      <c r="J1379" s="78">
        <v>1099308862.3</v>
      </c>
      <c r="K1379" s="78">
        <f t="shared" si="21"/>
        <v>1004248958.61</v>
      </c>
      <c r="L1379" s="78">
        <f t="shared" si="21"/>
        <v>1099308862.3</v>
      </c>
    </row>
    <row r="1380" spans="1:12" hidden="1">
      <c r="A1380" s="68">
        <v>1891</v>
      </c>
      <c r="B1380" s="68">
        <v>8</v>
      </c>
      <c r="F1380" s="78">
        <v>610529420</v>
      </c>
      <c r="G1380" s="78">
        <v>1611770.26</v>
      </c>
      <c r="H1380" s="78">
        <v>391016551.85000002</v>
      </c>
      <c r="I1380" s="78">
        <v>1003157742.11</v>
      </c>
      <c r="J1380" s="78">
        <v>1097905767.9200001</v>
      </c>
      <c r="K1380" s="78">
        <f t="shared" si="21"/>
        <v>1003157742.11</v>
      </c>
      <c r="L1380" s="78">
        <f t="shared" si="21"/>
        <v>1097905767.9200001</v>
      </c>
    </row>
    <row r="1381" spans="1:12" hidden="1">
      <c r="A1381" s="68">
        <v>1891</v>
      </c>
      <c r="B1381" s="68">
        <v>9</v>
      </c>
      <c r="F1381" s="78">
        <v>585024720</v>
      </c>
      <c r="G1381" s="78">
        <v>9127290.2599999998</v>
      </c>
      <c r="H1381" s="78">
        <v>390183493.35000002</v>
      </c>
      <c r="I1381" s="78">
        <v>984335503.61000001</v>
      </c>
      <c r="J1381" s="78">
        <v>1074913452.6700001</v>
      </c>
      <c r="K1381" s="78">
        <f t="shared" si="21"/>
        <v>984335503.61000001</v>
      </c>
      <c r="L1381" s="78">
        <f t="shared" si="21"/>
        <v>1074913452.6700001</v>
      </c>
    </row>
    <row r="1382" spans="1:12" hidden="1">
      <c r="A1382" s="68">
        <v>1891</v>
      </c>
      <c r="B1382" s="68">
        <v>10</v>
      </c>
      <c r="F1382" s="78">
        <v>585026720</v>
      </c>
      <c r="G1382" s="78">
        <v>6209230.2599999998</v>
      </c>
      <c r="H1382" s="78">
        <v>389074025.85000002</v>
      </c>
      <c r="I1382" s="78">
        <v>980309976.11000001</v>
      </c>
      <c r="J1382" s="78">
        <v>1073911656.24</v>
      </c>
      <c r="K1382" s="78">
        <f t="shared" si="21"/>
        <v>980309976.11000001</v>
      </c>
      <c r="L1382" s="78">
        <f t="shared" si="21"/>
        <v>1073911656.24</v>
      </c>
    </row>
    <row r="1383" spans="1:12" hidden="1">
      <c r="A1383" s="68">
        <v>1891</v>
      </c>
      <c r="B1383" s="68">
        <v>11</v>
      </c>
      <c r="F1383" s="78">
        <v>585026870</v>
      </c>
      <c r="G1383" s="78">
        <v>5279770.26</v>
      </c>
      <c r="H1383" s="78">
        <v>387433346.35000002</v>
      </c>
      <c r="I1383" s="78">
        <v>977739986.61000001</v>
      </c>
      <c r="J1383" s="78">
        <v>1068856813.67</v>
      </c>
      <c r="K1383" s="78">
        <f t="shared" si="21"/>
        <v>977739986.61000001</v>
      </c>
      <c r="L1383" s="78">
        <f t="shared" si="21"/>
        <v>1068856813.67</v>
      </c>
    </row>
    <row r="1384" spans="1:12" hidden="1">
      <c r="A1384" s="68">
        <v>1891</v>
      </c>
      <c r="B1384" s="68">
        <v>12</v>
      </c>
      <c r="F1384" s="78">
        <v>585026970</v>
      </c>
      <c r="G1384" s="78">
        <v>4633340.26</v>
      </c>
      <c r="H1384" s="78">
        <v>386321636.35000002</v>
      </c>
      <c r="I1384" s="78">
        <v>975981946.61000001</v>
      </c>
      <c r="J1384" s="78">
        <v>1066432205.99</v>
      </c>
      <c r="K1384" s="78">
        <f t="shared" si="21"/>
        <v>975981946.61000001</v>
      </c>
      <c r="L1384" s="78">
        <f t="shared" si="21"/>
        <v>1066432205.99</v>
      </c>
    </row>
    <row r="1385" spans="1:12" hidden="1">
      <c r="A1385" s="68">
        <v>1892</v>
      </c>
      <c r="B1385" s="68">
        <v>1</v>
      </c>
      <c r="F1385" s="78">
        <v>585027680</v>
      </c>
      <c r="G1385" s="78">
        <v>3965900.26</v>
      </c>
      <c r="H1385" s="78">
        <v>384992713.85000002</v>
      </c>
      <c r="I1385" s="78">
        <v>973986294.11000001</v>
      </c>
      <c r="J1385" s="78">
        <v>1063896813.11</v>
      </c>
      <c r="K1385" s="78">
        <f t="shared" si="21"/>
        <v>973986294.11000001</v>
      </c>
      <c r="L1385" s="78">
        <f t="shared" si="21"/>
        <v>1063896813.11</v>
      </c>
    </row>
    <row r="1386" spans="1:12" hidden="1">
      <c r="A1386" s="68">
        <v>1892</v>
      </c>
      <c r="B1386" s="68">
        <v>2</v>
      </c>
      <c r="F1386" s="78">
        <v>585028080</v>
      </c>
      <c r="G1386" s="78">
        <v>3725410.26</v>
      </c>
      <c r="H1386" s="78">
        <v>383529400.35000002</v>
      </c>
      <c r="I1386" s="78">
        <v>972282890.61000001</v>
      </c>
      <c r="J1386" s="78">
        <v>1064801901.99</v>
      </c>
      <c r="K1386" s="78">
        <f t="shared" si="21"/>
        <v>972282890.61000001</v>
      </c>
      <c r="L1386" s="78">
        <f t="shared" si="21"/>
        <v>1064801901.99</v>
      </c>
    </row>
    <row r="1387" spans="1:12" hidden="1">
      <c r="A1387" s="68">
        <v>1892</v>
      </c>
      <c r="B1387" s="68">
        <v>3</v>
      </c>
      <c r="F1387" s="78">
        <v>582028630</v>
      </c>
      <c r="G1387" s="78">
        <v>3461670.26</v>
      </c>
      <c r="H1387" s="78">
        <v>382536227.85000002</v>
      </c>
      <c r="I1387" s="78">
        <v>968026528.11000001</v>
      </c>
      <c r="J1387" s="78">
        <v>1059225442.24</v>
      </c>
      <c r="K1387" s="78">
        <f t="shared" si="21"/>
        <v>968026528.11000001</v>
      </c>
      <c r="L1387" s="78">
        <f t="shared" si="21"/>
        <v>1059225442.24</v>
      </c>
    </row>
    <row r="1388" spans="1:12" hidden="1">
      <c r="A1388" s="68">
        <v>1892</v>
      </c>
      <c r="B1388" s="68">
        <v>4</v>
      </c>
      <c r="F1388" s="78">
        <v>585029030</v>
      </c>
      <c r="G1388" s="78">
        <v>3304210.26</v>
      </c>
      <c r="H1388" s="78">
        <v>381914912.85000002</v>
      </c>
      <c r="I1388" s="78">
        <v>970248153.11000001</v>
      </c>
      <c r="J1388" s="78">
        <v>1059968006.11</v>
      </c>
      <c r="K1388" s="78">
        <f t="shared" si="21"/>
        <v>970248153.11000001</v>
      </c>
      <c r="L1388" s="78">
        <f t="shared" si="21"/>
        <v>1059968006.11</v>
      </c>
    </row>
    <row r="1389" spans="1:12" hidden="1">
      <c r="A1389" s="68">
        <v>1892</v>
      </c>
      <c r="B1389" s="68">
        <v>5</v>
      </c>
      <c r="F1389" s="78">
        <v>585029280</v>
      </c>
      <c r="G1389" s="78">
        <v>3167345.26</v>
      </c>
      <c r="H1389" s="78">
        <v>381162628.35000002</v>
      </c>
      <c r="I1389" s="78">
        <v>969359253.61000001</v>
      </c>
      <c r="J1389" s="78">
        <v>1067192594.74</v>
      </c>
      <c r="K1389" s="78">
        <f t="shared" si="21"/>
        <v>969359253.61000001</v>
      </c>
      <c r="L1389" s="78">
        <f t="shared" si="21"/>
        <v>1067192594.74</v>
      </c>
    </row>
    <row r="1390" spans="1:12" hidden="1">
      <c r="A1390" s="68">
        <v>1892</v>
      </c>
      <c r="B1390" s="68">
        <v>6</v>
      </c>
      <c r="F1390" s="78">
        <v>585029330</v>
      </c>
      <c r="G1390" s="78">
        <v>2785875.26</v>
      </c>
      <c r="H1390" s="78">
        <v>380403635.37</v>
      </c>
      <c r="I1390" s="78">
        <v>968218840.63</v>
      </c>
      <c r="J1390" s="78">
        <v>1062602050.6900001</v>
      </c>
      <c r="K1390" s="78">
        <f t="shared" si="21"/>
        <v>968218840.63</v>
      </c>
      <c r="L1390" s="78">
        <f t="shared" si="21"/>
        <v>1062602050.6900001</v>
      </c>
    </row>
    <row r="1391" spans="1:12" hidden="1">
      <c r="A1391" s="68">
        <v>1892</v>
      </c>
      <c r="B1391" s="68">
        <v>7</v>
      </c>
      <c r="F1391" s="78">
        <v>585030380</v>
      </c>
      <c r="G1391" s="78">
        <v>2603325.2599999998</v>
      </c>
      <c r="H1391" s="78">
        <v>379745229.87</v>
      </c>
      <c r="I1391" s="78">
        <v>967378935.13</v>
      </c>
      <c r="J1391" s="78">
        <v>1057098698.63</v>
      </c>
      <c r="K1391" s="78">
        <f t="shared" si="21"/>
        <v>967378935.13</v>
      </c>
      <c r="L1391" s="78">
        <f t="shared" si="21"/>
        <v>1057098698.63</v>
      </c>
    </row>
    <row r="1392" spans="1:12" hidden="1">
      <c r="A1392" s="68">
        <v>1892</v>
      </c>
      <c r="B1392" s="68">
        <v>8</v>
      </c>
      <c r="F1392" s="78">
        <v>585031080</v>
      </c>
      <c r="G1392" s="78">
        <v>2536765.2599999998</v>
      </c>
      <c r="H1392" s="78">
        <v>379658574.37</v>
      </c>
      <c r="I1392" s="78">
        <v>967226419.63</v>
      </c>
      <c r="J1392" s="78">
        <v>1056946385.26</v>
      </c>
      <c r="K1392" s="78">
        <f t="shared" si="21"/>
        <v>967226419.63</v>
      </c>
      <c r="L1392" s="78">
        <f t="shared" si="21"/>
        <v>1056946385.26</v>
      </c>
    </row>
    <row r="1393" spans="1:12" hidden="1">
      <c r="A1393" s="68">
        <v>1892</v>
      </c>
      <c r="B1393" s="68">
        <v>9</v>
      </c>
      <c r="F1393" s="78">
        <v>585031170</v>
      </c>
      <c r="G1393" s="78">
        <v>2510145.2599999998</v>
      </c>
      <c r="H1393" s="78">
        <v>378976848.87</v>
      </c>
      <c r="I1393" s="78">
        <v>966518164.13</v>
      </c>
      <c r="J1393" s="78">
        <v>1042806912.88</v>
      </c>
      <c r="K1393" s="78">
        <f t="shared" si="21"/>
        <v>966518164.13</v>
      </c>
      <c r="L1393" s="78">
        <f t="shared" si="21"/>
        <v>1042806912.88</v>
      </c>
    </row>
    <row r="1394" spans="1:12" hidden="1">
      <c r="A1394" s="68">
        <v>1892</v>
      </c>
      <c r="B1394" s="68">
        <v>10</v>
      </c>
      <c r="F1394" s="78">
        <v>585032020</v>
      </c>
      <c r="G1394" s="78">
        <v>2459555.2599999998</v>
      </c>
      <c r="H1394" s="78">
        <v>378831158.87</v>
      </c>
      <c r="I1394" s="78">
        <v>966322734.13</v>
      </c>
      <c r="J1394" s="78">
        <v>1047463168.13</v>
      </c>
      <c r="K1394" s="78">
        <f t="shared" si="21"/>
        <v>966322734.13</v>
      </c>
      <c r="L1394" s="78">
        <f t="shared" si="21"/>
        <v>1047463168.13</v>
      </c>
    </row>
    <row r="1395" spans="1:12" hidden="1">
      <c r="A1395" s="68">
        <v>1892</v>
      </c>
      <c r="B1395" s="68">
        <v>11</v>
      </c>
      <c r="F1395" s="78">
        <v>585032980</v>
      </c>
      <c r="G1395" s="78">
        <v>2432015.2599999998</v>
      </c>
      <c r="H1395" s="78">
        <v>377777804.37</v>
      </c>
      <c r="I1395" s="78">
        <v>965242799.63</v>
      </c>
      <c r="J1395" s="78">
        <v>1047846038.26</v>
      </c>
      <c r="K1395" s="78">
        <f t="shared" si="21"/>
        <v>965242799.63</v>
      </c>
      <c r="L1395" s="78">
        <f t="shared" si="21"/>
        <v>1047846038.26</v>
      </c>
    </row>
    <row r="1396" spans="1:12" hidden="1">
      <c r="A1396" s="68">
        <v>1892</v>
      </c>
      <c r="B1396" s="68">
        <v>12</v>
      </c>
      <c r="F1396" s="78">
        <v>585033080</v>
      </c>
      <c r="G1396" s="78">
        <v>2385045.2599999998</v>
      </c>
      <c r="H1396" s="78">
        <v>377106627.87</v>
      </c>
      <c r="I1396" s="78">
        <v>964524753.13</v>
      </c>
      <c r="J1396" s="78">
        <v>1038014767.13</v>
      </c>
      <c r="K1396" s="78">
        <f t="shared" si="21"/>
        <v>964524753.13</v>
      </c>
      <c r="L1396" s="78">
        <f t="shared" si="21"/>
        <v>1038014767.13</v>
      </c>
    </row>
    <row r="1397" spans="1:12" hidden="1">
      <c r="A1397" s="68">
        <v>1893</v>
      </c>
      <c r="B1397" s="68">
        <v>1</v>
      </c>
      <c r="F1397" s="78">
        <v>585033660</v>
      </c>
      <c r="G1397" s="78">
        <v>2357755.2599999998</v>
      </c>
      <c r="H1397" s="78">
        <v>376411618.37</v>
      </c>
      <c r="I1397" s="78">
        <v>963803033.63</v>
      </c>
      <c r="J1397" s="78">
        <v>1040747229.26</v>
      </c>
      <c r="K1397" s="78">
        <f t="shared" si="21"/>
        <v>963803033.63</v>
      </c>
      <c r="L1397" s="78">
        <f t="shared" si="21"/>
        <v>1040747229.26</v>
      </c>
    </row>
    <row r="1398" spans="1:12" hidden="1">
      <c r="A1398" s="68">
        <v>1893</v>
      </c>
      <c r="B1398" s="68">
        <v>2</v>
      </c>
      <c r="F1398" s="78">
        <v>585034260</v>
      </c>
      <c r="G1398" s="78">
        <v>2335305.2599999998</v>
      </c>
      <c r="H1398" s="78">
        <v>375912187.37</v>
      </c>
      <c r="I1398" s="78">
        <v>963281752.63</v>
      </c>
      <c r="J1398" s="78">
        <v>1029460099.76</v>
      </c>
      <c r="K1398" s="78">
        <f t="shared" si="21"/>
        <v>963281752.63</v>
      </c>
      <c r="L1398" s="78">
        <f t="shared" si="21"/>
        <v>1029460099.76</v>
      </c>
    </row>
    <row r="1399" spans="1:12" hidden="1">
      <c r="A1399" s="68">
        <v>1893</v>
      </c>
      <c r="B1399" s="68">
        <v>3</v>
      </c>
      <c r="F1399" s="78">
        <v>585034260</v>
      </c>
      <c r="G1399" s="78">
        <v>2301590.2599999998</v>
      </c>
      <c r="H1399" s="78">
        <v>375492368.87</v>
      </c>
      <c r="I1399" s="78">
        <v>962828219.13</v>
      </c>
      <c r="J1399" s="78">
        <v>1036552141.13</v>
      </c>
      <c r="K1399" s="78">
        <f t="shared" si="21"/>
        <v>962828219.13</v>
      </c>
      <c r="L1399" s="78">
        <f t="shared" si="21"/>
        <v>1036552141.13</v>
      </c>
    </row>
    <row r="1400" spans="1:12" hidden="1">
      <c r="A1400" s="68">
        <v>1893</v>
      </c>
      <c r="B1400" s="68">
        <v>4</v>
      </c>
      <c r="F1400" s="78">
        <v>585034810</v>
      </c>
      <c r="G1400" s="78">
        <v>2228490.2599999998</v>
      </c>
      <c r="H1400" s="78">
        <v>375144463.87</v>
      </c>
      <c r="I1400" s="78">
        <v>962407764.13</v>
      </c>
      <c r="J1400" s="78">
        <v>1033502813.13</v>
      </c>
      <c r="K1400" s="78">
        <f t="shared" si="21"/>
        <v>962407764.13</v>
      </c>
      <c r="L1400" s="78">
        <f t="shared" si="21"/>
        <v>1033502813.13</v>
      </c>
    </row>
    <row r="1401" spans="1:12" hidden="1">
      <c r="A1401" s="68">
        <v>1893</v>
      </c>
      <c r="B1401" s="68">
        <v>5</v>
      </c>
      <c r="F1401" s="78">
        <v>0</v>
      </c>
      <c r="G1401" s="78">
        <v>0</v>
      </c>
      <c r="H1401" s="78">
        <v>0</v>
      </c>
      <c r="I1401" s="78">
        <v>0</v>
      </c>
      <c r="J1401" s="78">
        <v>0</v>
      </c>
      <c r="K1401" s="78">
        <f t="shared" si="21"/>
        <v>0</v>
      </c>
      <c r="L1401" s="78">
        <f t="shared" si="21"/>
        <v>0</v>
      </c>
    </row>
    <row r="1402" spans="1:12" hidden="1">
      <c r="A1402" s="68">
        <v>1893</v>
      </c>
      <c r="B1402" s="68">
        <v>6</v>
      </c>
      <c r="F1402" s="78">
        <v>585037100</v>
      </c>
      <c r="G1402" s="78">
        <v>2094060.26</v>
      </c>
      <c r="H1402" s="78">
        <v>374300605.88</v>
      </c>
      <c r="I1402" s="78">
        <v>961431766.13999999</v>
      </c>
      <c r="J1402" s="78">
        <v>1011509801.64</v>
      </c>
      <c r="K1402" s="78">
        <f t="shared" si="21"/>
        <v>961431766.13999999</v>
      </c>
      <c r="L1402" s="78">
        <f t="shared" si="21"/>
        <v>1011509801.64</v>
      </c>
    </row>
    <row r="1403" spans="1:12" hidden="1">
      <c r="A1403" s="68">
        <v>1893</v>
      </c>
      <c r="B1403" s="68">
        <v>7</v>
      </c>
      <c r="F1403" s="78">
        <v>585037440</v>
      </c>
      <c r="G1403" s="78">
        <v>2086536.26</v>
      </c>
      <c r="H1403" s="78">
        <v>374002046.37</v>
      </c>
      <c r="I1403" s="78">
        <v>961126022.63</v>
      </c>
      <c r="J1403" s="78">
        <v>1007187972.13</v>
      </c>
      <c r="K1403" s="78">
        <f t="shared" si="21"/>
        <v>961126022.63</v>
      </c>
      <c r="L1403" s="78">
        <f t="shared" si="21"/>
        <v>1007187972.13</v>
      </c>
    </row>
    <row r="1404" spans="1:12" hidden="1">
      <c r="A1404" s="68">
        <v>1893</v>
      </c>
      <c r="B1404" s="68">
        <v>8</v>
      </c>
      <c r="F1404" s="78">
        <v>585037590</v>
      </c>
      <c r="G1404" s="78">
        <v>2045540.26</v>
      </c>
      <c r="H1404" s="78">
        <v>373877128.37</v>
      </c>
      <c r="I1404" s="78">
        <v>960960258.63</v>
      </c>
      <c r="J1404" s="78">
        <v>1017129594.13</v>
      </c>
      <c r="K1404" s="78">
        <f t="shared" si="21"/>
        <v>960960258.63</v>
      </c>
      <c r="L1404" s="78">
        <f t="shared" si="21"/>
        <v>1017129594.13</v>
      </c>
    </row>
    <row r="1405" spans="1:12" hidden="1">
      <c r="A1405" s="68">
        <v>1893</v>
      </c>
      <c r="B1405" s="68">
        <v>9</v>
      </c>
      <c r="F1405" s="78">
        <v>585037740</v>
      </c>
      <c r="G1405" s="78">
        <v>1984770.26</v>
      </c>
      <c r="H1405" s="78">
        <v>374364264.87</v>
      </c>
      <c r="I1405" s="78">
        <v>961386775.13</v>
      </c>
      <c r="J1405" s="78">
        <v>1017553650.63</v>
      </c>
      <c r="K1405" s="78">
        <f t="shared" si="21"/>
        <v>961386775.13</v>
      </c>
      <c r="L1405" s="78">
        <f t="shared" si="21"/>
        <v>1017553650.63</v>
      </c>
    </row>
    <row r="1406" spans="1:12" hidden="1">
      <c r="A1406" s="68">
        <v>1893</v>
      </c>
      <c r="B1406" s="68">
        <v>10</v>
      </c>
      <c r="F1406" s="78">
        <v>585039040</v>
      </c>
      <c r="G1406" s="78">
        <v>1974570.26</v>
      </c>
      <c r="H1406" s="78">
        <v>374932882.37</v>
      </c>
      <c r="I1406" s="78">
        <v>961946492.63</v>
      </c>
      <c r="J1406" s="78">
        <v>1022488996.13</v>
      </c>
      <c r="K1406" s="78">
        <f t="shared" si="21"/>
        <v>961946492.63</v>
      </c>
      <c r="L1406" s="78">
        <f t="shared" si="21"/>
        <v>1022488996.13</v>
      </c>
    </row>
    <row r="1407" spans="1:12" hidden="1">
      <c r="A1407" s="68">
        <v>1893</v>
      </c>
      <c r="B1407" s="68">
        <v>11</v>
      </c>
      <c r="F1407" s="78">
        <v>585039220</v>
      </c>
      <c r="G1407" s="78">
        <v>1939380.26</v>
      </c>
      <c r="H1407" s="78">
        <v>374589715.87</v>
      </c>
      <c r="I1407" s="78">
        <v>961568316.13</v>
      </c>
      <c r="J1407" s="78">
        <v>1034013761.26</v>
      </c>
      <c r="K1407" s="78">
        <f t="shared" si="21"/>
        <v>961568316.13</v>
      </c>
      <c r="L1407" s="78">
        <f t="shared" si="21"/>
        <v>1034013761.26</v>
      </c>
    </row>
    <row r="1408" spans="1:12" hidden="1">
      <c r="A1408" s="68">
        <v>1893</v>
      </c>
      <c r="B1408" s="68">
        <v>12</v>
      </c>
      <c r="F1408" s="78">
        <v>585039310</v>
      </c>
      <c r="G1408" s="78">
        <v>1913530.26</v>
      </c>
      <c r="H1408" s="78">
        <v>376653076.87</v>
      </c>
      <c r="I1408" s="78">
        <v>963605917.13</v>
      </c>
      <c r="J1408" s="78">
        <v>1030373563.63</v>
      </c>
      <c r="K1408" s="78">
        <f t="shared" si="21"/>
        <v>963605917.13</v>
      </c>
      <c r="L1408" s="78">
        <f t="shared" si="21"/>
        <v>1030373563.63</v>
      </c>
    </row>
    <row r="1409" spans="1:12" hidden="1">
      <c r="A1409" s="68">
        <v>1894</v>
      </c>
      <c r="B1409" s="68">
        <v>1</v>
      </c>
      <c r="F1409" s="78">
        <v>585040090</v>
      </c>
      <c r="G1409" s="78">
        <v>1884630.26</v>
      </c>
      <c r="H1409" s="78">
        <v>378217805.67000002</v>
      </c>
      <c r="I1409" s="78">
        <v>965142525.92999995</v>
      </c>
      <c r="J1409" s="78">
        <v>1039422069.4299999</v>
      </c>
      <c r="K1409" s="78">
        <f t="shared" si="21"/>
        <v>965142525.92999995</v>
      </c>
      <c r="L1409" s="78">
        <f t="shared" si="21"/>
        <v>1039422069.4299999</v>
      </c>
    </row>
    <row r="1410" spans="1:12" hidden="1">
      <c r="A1410" s="68">
        <v>1894</v>
      </c>
      <c r="B1410" s="68">
        <v>2</v>
      </c>
      <c r="F1410" s="78">
        <v>625872000</v>
      </c>
      <c r="G1410" s="78">
        <v>1871020.26</v>
      </c>
      <c r="H1410" s="78">
        <v>379612995.17000002</v>
      </c>
      <c r="I1410" s="78">
        <v>1007356015.4299999</v>
      </c>
      <c r="J1410" s="78">
        <v>1090353066.74</v>
      </c>
      <c r="K1410" s="78">
        <f t="shared" si="21"/>
        <v>1007356015.4299999</v>
      </c>
      <c r="L1410" s="78">
        <f t="shared" si="21"/>
        <v>1090353066.74</v>
      </c>
    </row>
    <row r="1411" spans="1:12" hidden="1">
      <c r="A1411" s="68">
        <v>1894</v>
      </c>
      <c r="B1411" s="68">
        <v>3</v>
      </c>
      <c r="F1411" s="78">
        <v>634940930</v>
      </c>
      <c r="G1411" s="78">
        <v>1864120.26</v>
      </c>
      <c r="H1411" s="78">
        <v>379593047.92000002</v>
      </c>
      <c r="I1411" s="78">
        <v>1016398098.1799999</v>
      </c>
      <c r="J1411" s="78">
        <v>1101752239.3699999</v>
      </c>
      <c r="K1411" s="78">
        <f t="shared" si="21"/>
        <v>1016398098.1799999</v>
      </c>
      <c r="L1411" s="78">
        <f t="shared" si="21"/>
        <v>1101752239.3699999</v>
      </c>
    </row>
    <row r="1412" spans="1:12" hidden="1">
      <c r="A1412" s="68">
        <v>1894</v>
      </c>
      <c r="B1412" s="68">
        <v>4</v>
      </c>
      <c r="F1412" s="78">
        <v>635041380</v>
      </c>
      <c r="G1412" s="78">
        <v>1862030.26</v>
      </c>
      <c r="H1412" s="78">
        <v>380653569.42000002</v>
      </c>
      <c r="I1412" s="78">
        <v>1017556979.6799999</v>
      </c>
      <c r="J1412" s="78">
        <v>1103089237.0599999</v>
      </c>
      <c r="K1412" s="78">
        <f t="shared" ref="K1412:L1475" si="22">+I1412</f>
        <v>1017556979.6799999</v>
      </c>
      <c r="L1412" s="78">
        <f t="shared" si="22"/>
        <v>1103089237.0599999</v>
      </c>
    </row>
    <row r="1413" spans="1:12" hidden="1">
      <c r="A1413" s="68">
        <v>1894</v>
      </c>
      <c r="B1413" s="68">
        <v>5</v>
      </c>
      <c r="F1413" s="78">
        <v>635041840</v>
      </c>
      <c r="G1413" s="78">
        <v>1858390.26</v>
      </c>
      <c r="H1413" s="78">
        <v>380016329.92000002</v>
      </c>
      <c r="I1413" s="78">
        <v>1016916560.1799999</v>
      </c>
      <c r="J1413" s="78">
        <v>1096393925.6199999</v>
      </c>
      <c r="K1413" s="78">
        <f t="shared" si="22"/>
        <v>1016916560.1799999</v>
      </c>
      <c r="L1413" s="78">
        <f t="shared" si="22"/>
        <v>1096393925.6199999</v>
      </c>
    </row>
    <row r="1414" spans="1:12" hidden="1">
      <c r="A1414" s="68">
        <v>1894</v>
      </c>
      <c r="B1414" s="68">
        <v>6</v>
      </c>
      <c r="F1414" s="78">
        <v>635041890</v>
      </c>
      <c r="G1414" s="78">
        <v>1851240.26</v>
      </c>
      <c r="H1414" s="78">
        <v>380004686.42000002</v>
      </c>
      <c r="I1414" s="78">
        <v>1016897816.6799999</v>
      </c>
      <c r="J1414" s="78">
        <v>1098736940.5599999</v>
      </c>
      <c r="K1414" s="78">
        <f t="shared" si="22"/>
        <v>1016897816.6799999</v>
      </c>
      <c r="L1414" s="78">
        <f t="shared" si="22"/>
        <v>1098736940.5599999</v>
      </c>
    </row>
    <row r="1415" spans="1:12" hidden="1">
      <c r="A1415" s="68">
        <v>1894</v>
      </c>
      <c r="B1415" s="68">
        <v>7</v>
      </c>
      <c r="F1415" s="78">
        <v>635042590</v>
      </c>
      <c r="G1415" s="78">
        <v>1840850.26</v>
      </c>
      <c r="H1415" s="78">
        <v>379950470.92000002</v>
      </c>
      <c r="I1415" s="78">
        <v>1016833911.1799999</v>
      </c>
      <c r="J1415" s="78">
        <v>1100807249.49</v>
      </c>
      <c r="K1415" s="78">
        <f t="shared" si="22"/>
        <v>1016833911.1799999</v>
      </c>
      <c r="L1415" s="78">
        <f t="shared" si="22"/>
        <v>1100807249.49</v>
      </c>
    </row>
    <row r="1416" spans="1:12" hidden="1">
      <c r="A1416" s="68">
        <v>1894</v>
      </c>
      <c r="B1416" s="68">
        <v>8</v>
      </c>
      <c r="F1416" s="78">
        <v>635072670</v>
      </c>
      <c r="G1416" s="78">
        <v>1831750.26</v>
      </c>
      <c r="H1416" s="78">
        <v>379867593.47000003</v>
      </c>
      <c r="I1416" s="78">
        <v>1016772013.73</v>
      </c>
      <c r="J1416" s="78">
        <v>1101424225.73</v>
      </c>
      <c r="K1416" s="78">
        <f t="shared" si="22"/>
        <v>1016772013.73</v>
      </c>
      <c r="L1416" s="78">
        <f t="shared" si="22"/>
        <v>1101424225.73</v>
      </c>
    </row>
    <row r="1417" spans="1:12" hidden="1">
      <c r="A1417" s="68">
        <v>1894</v>
      </c>
      <c r="B1417" s="68">
        <v>9</v>
      </c>
      <c r="F1417" s="78">
        <v>635042810</v>
      </c>
      <c r="G1417" s="78">
        <v>1830030.26</v>
      </c>
      <c r="H1417" s="78">
        <v>380693496.42000002</v>
      </c>
      <c r="I1417" s="78">
        <v>1017566336.6799999</v>
      </c>
      <c r="J1417" s="78">
        <v>1103876097.3099999</v>
      </c>
      <c r="K1417" s="78">
        <f t="shared" si="22"/>
        <v>1017566336.6799999</v>
      </c>
      <c r="L1417" s="78">
        <f t="shared" si="22"/>
        <v>1103876097.3099999</v>
      </c>
    </row>
    <row r="1418" spans="1:12" hidden="1">
      <c r="A1418" s="68">
        <v>1894</v>
      </c>
      <c r="B1418" s="68">
        <v>10</v>
      </c>
      <c r="F1418" s="78">
        <v>635042860</v>
      </c>
      <c r="G1418" s="78">
        <v>1828280.26</v>
      </c>
      <c r="H1418" s="78">
        <v>381796476.42000002</v>
      </c>
      <c r="I1418" s="78">
        <v>1018667616.6799999</v>
      </c>
      <c r="J1418" s="78">
        <v>1111444802.4300001</v>
      </c>
      <c r="K1418" s="78">
        <f t="shared" si="22"/>
        <v>1018667616.6799999</v>
      </c>
      <c r="L1418" s="78">
        <f t="shared" si="22"/>
        <v>1111444802.4300001</v>
      </c>
    </row>
    <row r="1419" spans="1:12" hidden="1">
      <c r="A1419" s="68">
        <v>1894</v>
      </c>
      <c r="B1419" s="68">
        <v>11</v>
      </c>
      <c r="F1419" s="78">
        <v>639143030</v>
      </c>
      <c r="G1419" s="78">
        <v>1826930.26</v>
      </c>
      <c r="H1419" s="78">
        <v>383120564.92000002</v>
      </c>
      <c r="I1419" s="78">
        <v>1024090525.1799999</v>
      </c>
      <c r="J1419" s="78">
        <v>1116920039.4300001</v>
      </c>
      <c r="K1419" s="78">
        <f t="shared" si="22"/>
        <v>1024090525.1799999</v>
      </c>
      <c r="L1419" s="78">
        <f t="shared" si="22"/>
        <v>1116920039.4300001</v>
      </c>
    </row>
    <row r="1420" spans="1:12" hidden="1">
      <c r="A1420" s="68">
        <v>1894</v>
      </c>
      <c r="B1420" s="68">
        <v>12</v>
      </c>
      <c r="F1420" s="78">
        <v>679168130</v>
      </c>
      <c r="G1420" s="78">
        <v>1825800</v>
      </c>
      <c r="H1420" s="78">
        <v>383247345.42000002</v>
      </c>
      <c r="I1420" s="78">
        <v>1064241275.42</v>
      </c>
      <c r="J1420" s="78">
        <v>1153235235.1700001</v>
      </c>
      <c r="K1420" s="78">
        <f t="shared" si="22"/>
        <v>1064241275.42</v>
      </c>
      <c r="L1420" s="78">
        <f t="shared" si="22"/>
        <v>1153235235.1700001</v>
      </c>
    </row>
    <row r="1421" spans="1:12" hidden="1">
      <c r="A1421" s="68">
        <v>1895</v>
      </c>
      <c r="B1421" s="68">
        <v>1</v>
      </c>
      <c r="F1421" s="78">
        <v>684323710</v>
      </c>
      <c r="G1421" s="78">
        <v>1792690.26</v>
      </c>
      <c r="H1421" s="78">
        <v>382933172.92000002</v>
      </c>
      <c r="I1421" s="78">
        <v>1069049573.1799999</v>
      </c>
      <c r="J1421" s="78">
        <v>1150132465.5599999</v>
      </c>
      <c r="K1421" s="78">
        <f t="shared" si="22"/>
        <v>1069049573.1799999</v>
      </c>
      <c r="L1421" s="78">
        <f t="shared" si="22"/>
        <v>1150132465.5599999</v>
      </c>
    </row>
    <row r="1422" spans="1:12" hidden="1">
      <c r="A1422" s="68">
        <v>1895</v>
      </c>
      <c r="B1422" s="68">
        <v>2</v>
      </c>
      <c r="F1422" s="78">
        <v>685043860</v>
      </c>
      <c r="G1422" s="78">
        <v>1779300.26</v>
      </c>
      <c r="H1422" s="78">
        <v>381787366.92000002</v>
      </c>
      <c r="I1422" s="78">
        <v>1068610527.1799999</v>
      </c>
      <c r="J1422" s="78">
        <v>1146998286.9300001</v>
      </c>
      <c r="K1422" s="78">
        <f t="shared" si="22"/>
        <v>1068610527.1799999</v>
      </c>
      <c r="L1422" s="78">
        <f t="shared" si="22"/>
        <v>1146998286.9300001</v>
      </c>
    </row>
    <row r="1423" spans="1:12" hidden="1">
      <c r="A1423" s="68">
        <v>1895</v>
      </c>
      <c r="B1423" s="68">
        <v>3</v>
      </c>
      <c r="F1423" s="78">
        <v>714571960</v>
      </c>
      <c r="G1423" s="78">
        <v>1770250.26</v>
      </c>
      <c r="H1423" s="78">
        <v>381025096.92000002</v>
      </c>
      <c r="I1423" s="78">
        <v>1097367307.1800001</v>
      </c>
      <c r="J1423" s="78">
        <v>1181820199.99</v>
      </c>
      <c r="K1423" s="78">
        <f t="shared" si="22"/>
        <v>1097367307.1800001</v>
      </c>
      <c r="L1423" s="78">
        <f t="shared" si="22"/>
        <v>1181820199.99</v>
      </c>
    </row>
    <row r="1424" spans="1:12" hidden="1">
      <c r="A1424" s="68">
        <v>1895</v>
      </c>
      <c r="B1424" s="68">
        <v>4</v>
      </c>
      <c r="F1424" s="78">
        <v>716201910</v>
      </c>
      <c r="G1424" s="78">
        <v>1754660.26</v>
      </c>
      <c r="H1424" s="78">
        <v>380701249.42000002</v>
      </c>
      <c r="I1424" s="78">
        <v>1098657819.6800001</v>
      </c>
      <c r="J1424" s="78">
        <v>1185895535.6800001</v>
      </c>
      <c r="K1424" s="78">
        <f t="shared" si="22"/>
        <v>1098657819.6800001</v>
      </c>
      <c r="L1424" s="78">
        <f t="shared" si="22"/>
        <v>1185895535.6800001</v>
      </c>
    </row>
    <row r="1425" spans="1:12" hidden="1">
      <c r="A1425" s="68">
        <v>1895</v>
      </c>
      <c r="B1425" s="68">
        <v>5</v>
      </c>
      <c r="F1425" s="78">
        <v>716202010</v>
      </c>
      <c r="G1425" s="78">
        <v>1734920.26</v>
      </c>
      <c r="H1425" s="78">
        <v>379836461.92000002</v>
      </c>
      <c r="I1425" s="78">
        <v>1097773392.1800001</v>
      </c>
      <c r="J1425" s="78">
        <v>1187664388.5599999</v>
      </c>
      <c r="K1425" s="78">
        <f t="shared" si="22"/>
        <v>1097773392.1800001</v>
      </c>
      <c r="L1425" s="78">
        <f t="shared" si="22"/>
        <v>1187664388.5599999</v>
      </c>
    </row>
    <row r="1426" spans="1:12" hidden="1">
      <c r="A1426" s="68">
        <v>1895</v>
      </c>
      <c r="B1426" s="68">
        <v>6</v>
      </c>
      <c r="F1426" s="78">
        <v>716202060</v>
      </c>
      <c r="G1426" s="78">
        <v>1721590.26</v>
      </c>
      <c r="H1426" s="78">
        <v>378989469.99000001</v>
      </c>
      <c r="I1426" s="78">
        <v>1096913120.25</v>
      </c>
      <c r="J1426" s="78">
        <v>1188311736.6300001</v>
      </c>
      <c r="K1426" s="78">
        <f t="shared" si="22"/>
        <v>1096913120.25</v>
      </c>
      <c r="L1426" s="78">
        <f t="shared" si="22"/>
        <v>1188311736.6300001</v>
      </c>
    </row>
    <row r="1427" spans="1:12" hidden="1">
      <c r="A1427" s="68">
        <v>1895</v>
      </c>
      <c r="B1427" s="68">
        <v>7</v>
      </c>
      <c r="F1427" s="78">
        <v>747360400</v>
      </c>
      <c r="G1427" s="78">
        <v>1699650.26</v>
      </c>
      <c r="H1427" s="78">
        <v>378198384.99000001</v>
      </c>
      <c r="I1427" s="78">
        <v>1127258435.25</v>
      </c>
      <c r="J1427" s="78">
        <v>1224127074</v>
      </c>
      <c r="K1427" s="78">
        <f t="shared" si="22"/>
        <v>1127258435.25</v>
      </c>
      <c r="L1427" s="78">
        <f t="shared" si="22"/>
        <v>1224127074</v>
      </c>
    </row>
    <row r="1428" spans="1:12" hidden="1">
      <c r="A1428" s="68">
        <v>1895</v>
      </c>
      <c r="B1428" s="68">
        <v>8</v>
      </c>
      <c r="F1428" s="78">
        <v>747360610</v>
      </c>
      <c r="G1428" s="78">
        <v>1695870.26</v>
      </c>
      <c r="H1428" s="78">
        <v>377906998.99000001</v>
      </c>
      <c r="I1428" s="78">
        <v>1126963479.25</v>
      </c>
      <c r="J1428" s="78">
        <v>1221454825.6900001</v>
      </c>
      <c r="K1428" s="78">
        <f t="shared" si="22"/>
        <v>1126963479.25</v>
      </c>
      <c r="L1428" s="78">
        <f t="shared" si="22"/>
        <v>1221454825.6900001</v>
      </c>
    </row>
    <row r="1429" spans="1:12" hidden="1">
      <c r="A1429" s="68">
        <v>1895</v>
      </c>
      <c r="B1429" s="68">
        <v>9</v>
      </c>
      <c r="F1429" s="78">
        <v>747360820</v>
      </c>
      <c r="G1429" s="78">
        <v>1685660.26</v>
      </c>
      <c r="H1429" s="78">
        <v>377448519.49000001</v>
      </c>
      <c r="I1429" s="78">
        <v>1126494999.75</v>
      </c>
      <c r="J1429" s="78">
        <v>1221957871.25</v>
      </c>
      <c r="K1429" s="78">
        <f t="shared" si="22"/>
        <v>1126494999.75</v>
      </c>
      <c r="L1429" s="78">
        <f t="shared" si="22"/>
        <v>1221957871.25</v>
      </c>
    </row>
    <row r="1430" spans="1:12" hidden="1">
      <c r="A1430" s="68">
        <v>1895</v>
      </c>
      <c r="B1430" s="68">
        <v>10</v>
      </c>
      <c r="F1430" s="78">
        <v>747361560</v>
      </c>
      <c r="G1430" s="78">
        <v>1681670.26</v>
      </c>
      <c r="H1430" s="78">
        <v>377335876.63999999</v>
      </c>
      <c r="I1430" s="78">
        <v>1126379106.9000001</v>
      </c>
      <c r="J1430" s="78">
        <v>1218861388.4000001</v>
      </c>
      <c r="K1430" s="78">
        <f t="shared" si="22"/>
        <v>1126379106.9000001</v>
      </c>
      <c r="L1430" s="78">
        <f t="shared" si="22"/>
        <v>1218861388.4000001</v>
      </c>
    </row>
    <row r="1431" spans="1:12" hidden="1">
      <c r="A1431" s="68">
        <v>1895</v>
      </c>
      <c r="B1431" s="68">
        <v>11</v>
      </c>
      <c r="F1431" s="78">
        <v>747361960</v>
      </c>
      <c r="G1431" s="78">
        <v>1676180.26</v>
      </c>
      <c r="H1431" s="78">
        <v>376845857.63999999</v>
      </c>
      <c r="I1431" s="78">
        <v>1125883997.9000001</v>
      </c>
      <c r="J1431" s="78">
        <v>1212255894.53</v>
      </c>
      <c r="K1431" s="78">
        <f t="shared" si="22"/>
        <v>1125883997.9000001</v>
      </c>
      <c r="L1431" s="78">
        <f t="shared" si="22"/>
        <v>1212255894.53</v>
      </c>
    </row>
    <row r="1432" spans="1:12" hidden="1">
      <c r="A1432" s="68">
        <v>1895</v>
      </c>
      <c r="B1432" s="68">
        <v>12</v>
      </c>
      <c r="F1432" s="78">
        <v>747361960</v>
      </c>
      <c r="G1432" s="78">
        <v>1674510.26</v>
      </c>
      <c r="H1432" s="78">
        <v>376288992.13999999</v>
      </c>
      <c r="I1432" s="78">
        <v>1125325462.4000001</v>
      </c>
      <c r="J1432" s="78">
        <v>1198719730.6500001</v>
      </c>
      <c r="K1432" s="78">
        <f t="shared" si="22"/>
        <v>1125325462.4000001</v>
      </c>
      <c r="L1432" s="78">
        <f t="shared" si="22"/>
        <v>1198719730.6500001</v>
      </c>
    </row>
    <row r="1433" spans="1:12" hidden="1">
      <c r="A1433" s="68">
        <v>1896</v>
      </c>
      <c r="B1433" s="68">
        <v>1</v>
      </c>
      <c r="F1433" s="78">
        <v>747362820</v>
      </c>
      <c r="G1433" s="78">
        <v>1673190.26</v>
      </c>
      <c r="H1433" s="78">
        <v>375602005.63999999</v>
      </c>
      <c r="I1433" s="78">
        <v>1124638015.9000001</v>
      </c>
      <c r="J1433" s="78">
        <v>1186971592.03</v>
      </c>
      <c r="K1433" s="78">
        <f t="shared" si="22"/>
        <v>1124638015.9000001</v>
      </c>
      <c r="L1433" s="78">
        <f t="shared" si="22"/>
        <v>1186971592.03</v>
      </c>
    </row>
    <row r="1434" spans="1:12" hidden="1">
      <c r="A1434" s="68">
        <v>1896</v>
      </c>
      <c r="B1434" s="68">
        <v>2</v>
      </c>
      <c r="F1434" s="78">
        <v>822615170</v>
      </c>
      <c r="G1434" s="78">
        <v>1667630.26</v>
      </c>
      <c r="H1434" s="78">
        <v>375491679.13999999</v>
      </c>
      <c r="I1434" s="78">
        <v>1199774479.4000001</v>
      </c>
      <c r="J1434" s="78">
        <v>1283319598.53</v>
      </c>
      <c r="K1434" s="78">
        <f t="shared" si="22"/>
        <v>1199774479.4000001</v>
      </c>
      <c r="L1434" s="78">
        <f t="shared" si="22"/>
        <v>1283319598.53</v>
      </c>
    </row>
    <row r="1435" spans="1:12" hidden="1">
      <c r="A1435" s="68">
        <v>1896</v>
      </c>
      <c r="B1435" s="68">
        <v>3</v>
      </c>
      <c r="F1435" s="78">
        <v>837404240</v>
      </c>
      <c r="G1435" s="78">
        <v>1659510.26</v>
      </c>
      <c r="H1435" s="78">
        <v>374920351.63999999</v>
      </c>
      <c r="I1435" s="78">
        <v>1213984101.9000001</v>
      </c>
      <c r="J1435" s="78">
        <v>1300338371.53</v>
      </c>
      <c r="K1435" s="78">
        <f t="shared" si="22"/>
        <v>1213984101.9000001</v>
      </c>
      <c r="L1435" s="78">
        <f t="shared" si="22"/>
        <v>1300338371.53</v>
      </c>
    </row>
    <row r="1436" spans="1:12" hidden="1">
      <c r="A1436" s="68">
        <v>1896</v>
      </c>
      <c r="B1436" s="68">
        <v>4</v>
      </c>
      <c r="F1436" s="78">
        <v>842312140</v>
      </c>
      <c r="G1436" s="78">
        <v>1651790.26</v>
      </c>
      <c r="H1436" s="78">
        <v>374414400.63999999</v>
      </c>
      <c r="I1436" s="78">
        <v>1218378330.9000001</v>
      </c>
      <c r="J1436" s="78">
        <v>1308246214.6500001</v>
      </c>
      <c r="K1436" s="78">
        <f t="shared" si="22"/>
        <v>1218378330.9000001</v>
      </c>
      <c r="L1436" s="78">
        <f t="shared" si="22"/>
        <v>1308246214.6500001</v>
      </c>
    </row>
    <row r="1437" spans="1:12" hidden="1">
      <c r="A1437" s="68">
        <v>1896</v>
      </c>
      <c r="B1437" s="68">
        <v>5</v>
      </c>
      <c r="F1437" s="78">
        <v>845488590</v>
      </c>
      <c r="G1437" s="78">
        <v>1645970.26</v>
      </c>
      <c r="H1437" s="78">
        <v>373535050.63999999</v>
      </c>
      <c r="I1437" s="78">
        <v>1220669610.9000001</v>
      </c>
      <c r="J1437" s="78">
        <v>1303248474.0899999</v>
      </c>
      <c r="K1437" s="78">
        <f t="shared" si="22"/>
        <v>1220669610.9000001</v>
      </c>
      <c r="L1437" s="78">
        <f t="shared" si="22"/>
        <v>1303248474.0899999</v>
      </c>
    </row>
    <row r="1438" spans="1:12" hidden="1">
      <c r="A1438" s="68">
        <v>1896</v>
      </c>
      <c r="B1438" s="68">
        <v>6</v>
      </c>
      <c r="F1438" s="78">
        <v>847363890</v>
      </c>
      <c r="G1438" s="78">
        <v>1636890.26</v>
      </c>
      <c r="H1438" s="78">
        <v>373728570.13999999</v>
      </c>
      <c r="I1438" s="78">
        <v>1222729350.4000001</v>
      </c>
      <c r="J1438" s="78">
        <v>1311620086.9000001</v>
      </c>
      <c r="K1438" s="78">
        <f t="shared" si="22"/>
        <v>1222729350.4000001</v>
      </c>
      <c r="L1438" s="78">
        <f t="shared" si="22"/>
        <v>1311620086.9000001</v>
      </c>
    </row>
    <row r="1439" spans="1:12" hidden="1">
      <c r="A1439" s="68">
        <v>1896</v>
      </c>
      <c r="B1439" s="68">
        <v>7</v>
      </c>
      <c r="F1439" s="78">
        <v>847364250</v>
      </c>
      <c r="G1439" s="78">
        <v>1633640.26</v>
      </c>
      <c r="H1439" s="78">
        <v>373315094.13999999</v>
      </c>
      <c r="I1439" s="78">
        <v>1222312984.4000001</v>
      </c>
      <c r="J1439" s="78">
        <v>1287638620.6500001</v>
      </c>
      <c r="K1439" s="78">
        <f t="shared" si="22"/>
        <v>1222312984.4000001</v>
      </c>
      <c r="L1439" s="78">
        <f t="shared" si="22"/>
        <v>1287638620.6500001</v>
      </c>
    </row>
    <row r="1440" spans="1:12" hidden="1">
      <c r="A1440" s="68">
        <v>1896</v>
      </c>
      <c r="B1440" s="68">
        <v>8</v>
      </c>
      <c r="F1440" s="78">
        <v>847364260</v>
      </c>
      <c r="G1440" s="78">
        <v>1622960.26</v>
      </c>
      <c r="H1440" s="78">
        <v>372856376.13999999</v>
      </c>
      <c r="I1440" s="78">
        <v>1221843596.4000001</v>
      </c>
      <c r="J1440" s="78">
        <v>1271579504.5899999</v>
      </c>
      <c r="K1440" s="78">
        <f t="shared" si="22"/>
        <v>1221843596.4000001</v>
      </c>
      <c r="L1440" s="78">
        <f t="shared" si="22"/>
        <v>1271579504.5899999</v>
      </c>
    </row>
    <row r="1441" spans="1:12" hidden="1">
      <c r="A1441" s="68">
        <v>1896</v>
      </c>
      <c r="B1441" s="68">
        <v>9</v>
      </c>
      <c r="F1441" s="78">
        <v>847364260</v>
      </c>
      <c r="G1441" s="78">
        <v>1621790.26</v>
      </c>
      <c r="H1441" s="78">
        <v>372471635.63999999</v>
      </c>
      <c r="I1441" s="78">
        <v>1221457685.9000001</v>
      </c>
      <c r="J1441" s="78">
        <v>1301191461.9000001</v>
      </c>
      <c r="K1441" s="78">
        <f t="shared" si="22"/>
        <v>1221457685.9000001</v>
      </c>
      <c r="L1441" s="78">
        <f t="shared" si="22"/>
        <v>1301191461.9000001</v>
      </c>
    </row>
    <row r="1442" spans="1:12" hidden="1">
      <c r="A1442" s="68">
        <v>1896</v>
      </c>
      <c r="B1442" s="68">
        <v>10</v>
      </c>
      <c r="F1442" s="78">
        <v>847364460</v>
      </c>
      <c r="G1442" s="78">
        <v>1607010.26</v>
      </c>
      <c r="H1442" s="78">
        <v>372100247.63999999</v>
      </c>
      <c r="I1442" s="78">
        <v>1221071717.9000001</v>
      </c>
      <c r="J1442" s="78">
        <v>1301001289.6500001</v>
      </c>
      <c r="K1442" s="78">
        <f t="shared" si="22"/>
        <v>1221071717.9000001</v>
      </c>
      <c r="L1442" s="78">
        <f t="shared" si="22"/>
        <v>1301001289.6500001</v>
      </c>
    </row>
    <row r="1443" spans="1:12" hidden="1">
      <c r="A1443" s="68">
        <v>1896</v>
      </c>
      <c r="B1443" s="68">
        <v>11</v>
      </c>
      <c r="F1443" s="78">
        <v>847364520</v>
      </c>
      <c r="G1443" s="78">
        <v>1591620.26</v>
      </c>
      <c r="H1443" s="78">
        <v>372170117.13999999</v>
      </c>
      <c r="I1443" s="78">
        <v>1221126257.4000001</v>
      </c>
      <c r="J1443" s="78">
        <v>1316776171.6500001</v>
      </c>
      <c r="K1443" s="78">
        <f t="shared" si="22"/>
        <v>1221126257.4000001</v>
      </c>
      <c r="L1443" s="78">
        <f t="shared" si="22"/>
        <v>1316776171.6500001</v>
      </c>
    </row>
    <row r="1444" spans="1:12" hidden="1">
      <c r="A1444" s="68">
        <v>1896</v>
      </c>
      <c r="B1444" s="68">
        <v>12</v>
      </c>
      <c r="F1444" s="78">
        <v>847364690</v>
      </c>
      <c r="G1444" s="78">
        <v>1383070.26</v>
      </c>
      <c r="H1444" s="78">
        <v>372502201.13999999</v>
      </c>
      <c r="I1444" s="78">
        <v>1221249961.4000001</v>
      </c>
      <c r="J1444" s="78">
        <v>1326481582.9000001</v>
      </c>
      <c r="K1444" s="78">
        <f t="shared" si="22"/>
        <v>1221249961.4000001</v>
      </c>
      <c r="L1444" s="78">
        <f t="shared" si="22"/>
        <v>1326481582.9000001</v>
      </c>
    </row>
    <row r="1445" spans="1:12" hidden="1">
      <c r="A1445" s="68">
        <v>1897</v>
      </c>
      <c r="B1445" s="68">
        <v>1</v>
      </c>
      <c r="F1445" s="78">
        <v>847364750</v>
      </c>
      <c r="G1445" s="78">
        <v>1382930.26</v>
      </c>
      <c r="H1445" s="78">
        <v>374623057.13999999</v>
      </c>
      <c r="I1445" s="78">
        <v>1223370737.4000001</v>
      </c>
      <c r="J1445" s="78">
        <v>1341311612.4000001</v>
      </c>
      <c r="K1445" s="78">
        <f t="shared" si="22"/>
        <v>1223370737.4000001</v>
      </c>
      <c r="L1445" s="78">
        <f t="shared" si="22"/>
        <v>1341311612.4000001</v>
      </c>
    </row>
    <row r="1446" spans="1:12" hidden="1">
      <c r="A1446" s="68">
        <v>1897</v>
      </c>
      <c r="B1446" s="68">
        <v>2</v>
      </c>
      <c r="F1446" s="78">
        <v>847364950</v>
      </c>
      <c r="G1446" s="78">
        <v>1358210.26</v>
      </c>
      <c r="H1446" s="78">
        <v>376714549.13999999</v>
      </c>
      <c r="I1446" s="78">
        <v>1225437709.4000001</v>
      </c>
      <c r="J1446" s="78">
        <v>1337019430.9000001</v>
      </c>
      <c r="K1446" s="78">
        <f t="shared" si="22"/>
        <v>1225437709.4000001</v>
      </c>
      <c r="L1446" s="78">
        <f t="shared" si="22"/>
        <v>1337019430.9000001</v>
      </c>
    </row>
    <row r="1447" spans="1:12" hidden="1">
      <c r="A1447" s="68">
        <v>1897</v>
      </c>
      <c r="B1447" s="68">
        <v>3</v>
      </c>
      <c r="F1447" s="78">
        <v>847364950</v>
      </c>
      <c r="G1447" s="78">
        <v>1355760.26</v>
      </c>
      <c r="H1447" s="78">
        <v>377287096.63999999</v>
      </c>
      <c r="I1447" s="78">
        <v>1226007806.9000001</v>
      </c>
      <c r="J1447" s="78">
        <v>1340671077.78</v>
      </c>
      <c r="K1447" s="78">
        <f t="shared" si="22"/>
        <v>1226007806.9000001</v>
      </c>
      <c r="L1447" s="78">
        <f t="shared" si="22"/>
        <v>1340671077.78</v>
      </c>
    </row>
    <row r="1448" spans="1:12" hidden="1">
      <c r="A1448" s="68">
        <v>1897</v>
      </c>
      <c r="B1448" s="68">
        <v>4</v>
      </c>
      <c r="F1448" s="78">
        <v>847365030</v>
      </c>
      <c r="G1448" s="78">
        <v>1353830.26</v>
      </c>
      <c r="H1448" s="78">
        <v>377615789.13999999</v>
      </c>
      <c r="I1448" s="78">
        <v>1226334649.4000001</v>
      </c>
      <c r="J1448" s="78">
        <v>1338066041.96</v>
      </c>
      <c r="K1448" s="78">
        <f t="shared" si="22"/>
        <v>1226334649.4000001</v>
      </c>
      <c r="L1448" s="78">
        <f t="shared" si="22"/>
        <v>1338066041.96</v>
      </c>
    </row>
    <row r="1449" spans="1:12" hidden="1">
      <c r="A1449" s="68">
        <v>1897</v>
      </c>
      <c r="B1449" s="68">
        <v>5</v>
      </c>
      <c r="F1449" s="78">
        <v>847365030</v>
      </c>
      <c r="G1449" s="78">
        <v>1348510.26</v>
      </c>
      <c r="H1449" s="78">
        <v>378084324.13999999</v>
      </c>
      <c r="I1449" s="78">
        <v>1226797864.4000001</v>
      </c>
      <c r="J1449" s="78">
        <v>1338791123.6500001</v>
      </c>
      <c r="K1449" s="78">
        <f t="shared" si="22"/>
        <v>1226797864.4000001</v>
      </c>
      <c r="L1449" s="78">
        <f t="shared" si="22"/>
        <v>1338791123.6500001</v>
      </c>
    </row>
    <row r="1450" spans="1:12" hidden="1">
      <c r="A1450" s="68">
        <v>1897</v>
      </c>
      <c r="B1450" s="68">
        <v>6</v>
      </c>
      <c r="F1450" s="78">
        <v>847365130</v>
      </c>
      <c r="G1450" s="78">
        <v>1346880.26</v>
      </c>
      <c r="H1450" s="78">
        <v>378081702.63999999</v>
      </c>
      <c r="I1450" s="78">
        <v>1226793712.9000001</v>
      </c>
      <c r="J1450" s="78">
        <v>1346714789.03</v>
      </c>
      <c r="K1450" s="78">
        <f t="shared" si="22"/>
        <v>1226793712.9000001</v>
      </c>
      <c r="L1450" s="78">
        <f t="shared" si="22"/>
        <v>1346714789.03</v>
      </c>
    </row>
    <row r="1451" spans="1:12" hidden="1">
      <c r="A1451" s="68">
        <v>1897</v>
      </c>
      <c r="B1451" s="68">
        <v>7</v>
      </c>
      <c r="F1451" s="78">
        <v>847365320</v>
      </c>
      <c r="G1451" s="78">
        <v>1336340.26</v>
      </c>
      <c r="H1451" s="78">
        <v>377761442.63999999</v>
      </c>
      <c r="I1451" s="78">
        <v>1226463102.9000001</v>
      </c>
      <c r="J1451" s="78">
        <v>1348645031.21</v>
      </c>
      <c r="K1451" s="78">
        <f t="shared" si="22"/>
        <v>1226463102.9000001</v>
      </c>
      <c r="L1451" s="78">
        <f t="shared" si="22"/>
        <v>1348645031.21</v>
      </c>
    </row>
    <row r="1452" spans="1:12" hidden="1">
      <c r="A1452" s="68">
        <v>1897</v>
      </c>
      <c r="B1452" s="68">
        <v>8</v>
      </c>
      <c r="F1452" s="78">
        <v>847365540</v>
      </c>
      <c r="G1452" s="78">
        <v>1336280.26</v>
      </c>
      <c r="H1452" s="78">
        <v>378194507.63999999</v>
      </c>
      <c r="I1452" s="78">
        <v>1226896327.9000001</v>
      </c>
      <c r="J1452" s="78">
        <v>1347644922.28</v>
      </c>
      <c r="K1452" s="78">
        <f t="shared" si="22"/>
        <v>1226896327.9000001</v>
      </c>
      <c r="L1452" s="78">
        <f t="shared" si="22"/>
        <v>1347644922.28</v>
      </c>
    </row>
    <row r="1453" spans="1:12" hidden="1">
      <c r="A1453" s="68">
        <v>1897</v>
      </c>
      <c r="B1453" s="68">
        <v>9</v>
      </c>
      <c r="F1453" s="78">
        <v>847365540</v>
      </c>
      <c r="G1453" s="78">
        <v>1334570.26</v>
      </c>
      <c r="H1453" s="78">
        <v>378615390.13999999</v>
      </c>
      <c r="I1453" s="78">
        <v>1227315500.4000001</v>
      </c>
      <c r="J1453" s="78">
        <v>1349887872.5899999</v>
      </c>
      <c r="K1453" s="78">
        <f t="shared" si="22"/>
        <v>1227315500.4000001</v>
      </c>
      <c r="L1453" s="78">
        <f t="shared" si="22"/>
        <v>1349887872.5899999</v>
      </c>
    </row>
    <row r="1454" spans="1:12" hidden="1">
      <c r="A1454" s="68">
        <v>1897</v>
      </c>
      <c r="B1454" s="68">
        <v>10</v>
      </c>
      <c r="F1454" s="78">
        <v>847365560</v>
      </c>
      <c r="G1454" s="78">
        <v>1331540.26</v>
      </c>
      <c r="H1454" s="78">
        <v>379623590.13999999</v>
      </c>
      <c r="I1454" s="78">
        <v>1228320690.4000001</v>
      </c>
      <c r="J1454" s="78">
        <v>1359892628.53</v>
      </c>
      <c r="K1454" s="78">
        <f t="shared" si="22"/>
        <v>1228320690.4000001</v>
      </c>
      <c r="L1454" s="78">
        <f t="shared" si="22"/>
        <v>1359892628.53</v>
      </c>
    </row>
    <row r="1455" spans="1:12" hidden="1">
      <c r="A1455" s="68">
        <v>1897</v>
      </c>
      <c r="B1455" s="68">
        <v>11</v>
      </c>
      <c r="F1455" s="78">
        <v>847365620</v>
      </c>
      <c r="G1455" s="78">
        <v>1331280.26</v>
      </c>
      <c r="H1455" s="78">
        <v>381193125.13999999</v>
      </c>
      <c r="I1455" s="78">
        <v>1229890025.4000001</v>
      </c>
      <c r="J1455" s="78">
        <v>1364076641.6500001</v>
      </c>
      <c r="K1455" s="78">
        <f t="shared" si="22"/>
        <v>1229890025.4000001</v>
      </c>
      <c r="L1455" s="78">
        <f t="shared" si="22"/>
        <v>1364076641.6500001</v>
      </c>
    </row>
    <row r="1456" spans="1:12" hidden="1">
      <c r="A1456" s="68">
        <v>1897</v>
      </c>
      <c r="B1456" s="68">
        <v>12</v>
      </c>
      <c r="F1456" s="78">
        <v>847365620</v>
      </c>
      <c r="G1456" s="78">
        <v>1330270.26</v>
      </c>
      <c r="H1456" s="78">
        <v>385890446.63999999</v>
      </c>
      <c r="I1456" s="78">
        <v>1234586336.9000001</v>
      </c>
      <c r="J1456" s="78">
        <v>1363997681.9000001</v>
      </c>
      <c r="K1456" s="78">
        <f t="shared" si="22"/>
        <v>1234586336.9000001</v>
      </c>
      <c r="L1456" s="78">
        <f t="shared" si="22"/>
        <v>1363997681.9000001</v>
      </c>
    </row>
    <row r="1457" spans="1:12" hidden="1">
      <c r="A1457" s="68">
        <v>1898</v>
      </c>
      <c r="B1457" s="68">
        <v>1</v>
      </c>
      <c r="F1457" s="78">
        <v>847365810</v>
      </c>
      <c r="G1457" s="78">
        <v>1328540.26</v>
      </c>
      <c r="H1457" s="78">
        <v>386878774.63999999</v>
      </c>
      <c r="I1457" s="78">
        <v>1235573124.9000001</v>
      </c>
      <c r="J1457" s="78">
        <v>1369111312.1500001</v>
      </c>
      <c r="K1457" s="78">
        <f t="shared" si="22"/>
        <v>1235573124.9000001</v>
      </c>
      <c r="L1457" s="78">
        <f t="shared" si="22"/>
        <v>1369111312.1500001</v>
      </c>
    </row>
    <row r="1458" spans="1:12" hidden="1">
      <c r="A1458" s="68">
        <v>1898</v>
      </c>
      <c r="B1458" s="68">
        <v>2</v>
      </c>
      <c r="F1458" s="78">
        <v>847366680</v>
      </c>
      <c r="G1458" s="78">
        <v>1327670.26</v>
      </c>
      <c r="H1458" s="78">
        <v>386974069.63999999</v>
      </c>
      <c r="I1458" s="78">
        <v>1235668419.9000001</v>
      </c>
      <c r="J1458" s="78">
        <v>1348091636.6500001</v>
      </c>
      <c r="K1458" s="78">
        <f t="shared" si="22"/>
        <v>1235668419.9000001</v>
      </c>
      <c r="L1458" s="78">
        <f t="shared" si="22"/>
        <v>1348091636.6500001</v>
      </c>
    </row>
    <row r="1459" spans="1:12" hidden="1">
      <c r="A1459" s="68">
        <v>1898</v>
      </c>
      <c r="B1459" s="68">
        <v>3</v>
      </c>
      <c r="F1459" s="78">
        <v>847366680</v>
      </c>
      <c r="G1459" s="78">
        <v>1283780.26</v>
      </c>
      <c r="H1459" s="78">
        <v>386232834.13999999</v>
      </c>
      <c r="I1459" s="78">
        <v>1234883294.4000001</v>
      </c>
      <c r="J1459" s="78">
        <v>1337325082.71</v>
      </c>
      <c r="K1459" s="78">
        <f t="shared" si="22"/>
        <v>1234883294.4000001</v>
      </c>
      <c r="L1459" s="78">
        <f t="shared" si="22"/>
        <v>1337325082.71</v>
      </c>
    </row>
    <row r="1460" spans="1:12" hidden="1">
      <c r="A1460" s="68">
        <v>1898</v>
      </c>
      <c r="B1460" s="68">
        <v>4</v>
      </c>
      <c r="F1460" s="78">
        <v>847367010</v>
      </c>
      <c r="G1460" s="78">
        <v>1280680.26</v>
      </c>
      <c r="H1460" s="78">
        <v>385595584.13999999</v>
      </c>
      <c r="I1460" s="78">
        <v>1234243274.4000001</v>
      </c>
      <c r="J1460" s="78">
        <v>1310427828.21</v>
      </c>
      <c r="K1460" s="78">
        <f t="shared" si="22"/>
        <v>1234243274.4000001</v>
      </c>
      <c r="L1460" s="78">
        <f t="shared" si="22"/>
        <v>1310427828.21</v>
      </c>
    </row>
    <row r="1461" spans="1:12" hidden="1">
      <c r="A1461" s="68">
        <v>1898</v>
      </c>
      <c r="B1461" s="68">
        <v>5</v>
      </c>
      <c r="F1461" s="78">
        <v>847367410</v>
      </c>
      <c r="G1461" s="78">
        <v>1264850.26</v>
      </c>
      <c r="H1461" s="78">
        <v>384896315.13999999</v>
      </c>
      <c r="I1461" s="78">
        <v>1233528575.4000001</v>
      </c>
      <c r="J1461" s="78">
        <v>1322781325.3399999</v>
      </c>
      <c r="K1461" s="78">
        <f t="shared" si="22"/>
        <v>1233528575.4000001</v>
      </c>
      <c r="L1461" s="78">
        <f t="shared" si="22"/>
        <v>1322781325.3399999</v>
      </c>
    </row>
    <row r="1462" spans="1:12" hidden="1">
      <c r="A1462" s="68">
        <v>1898</v>
      </c>
      <c r="B1462" s="68">
        <v>6</v>
      </c>
      <c r="F1462" s="78">
        <v>847367470</v>
      </c>
      <c r="G1462" s="78">
        <v>1262680.26</v>
      </c>
      <c r="H1462" s="78">
        <v>384112912.63999999</v>
      </c>
      <c r="I1462" s="78">
        <v>1232743062.9000001</v>
      </c>
      <c r="J1462" s="78">
        <v>1341555720.5899999</v>
      </c>
      <c r="K1462" s="78">
        <f t="shared" si="22"/>
        <v>1232743062.9000001</v>
      </c>
      <c r="L1462" s="78">
        <f t="shared" si="22"/>
        <v>1341555720.5899999</v>
      </c>
    </row>
    <row r="1463" spans="1:12" hidden="1">
      <c r="A1463" s="68">
        <v>1898</v>
      </c>
      <c r="B1463" s="68">
        <v>7</v>
      </c>
      <c r="F1463" s="78">
        <v>847367730</v>
      </c>
      <c r="G1463" s="78">
        <v>1260050.26</v>
      </c>
      <c r="H1463" s="78">
        <v>384297441.63999999</v>
      </c>
      <c r="I1463" s="78">
        <v>1232925221.9000001</v>
      </c>
      <c r="J1463" s="78">
        <v>1344196251.4000001</v>
      </c>
      <c r="K1463" s="78">
        <f t="shared" si="22"/>
        <v>1232925221.9000001</v>
      </c>
      <c r="L1463" s="78">
        <f t="shared" si="22"/>
        <v>1344196251.4000001</v>
      </c>
    </row>
    <row r="1464" spans="1:12" hidden="1">
      <c r="A1464" s="68">
        <v>1898</v>
      </c>
      <c r="B1464" s="68">
        <v>8</v>
      </c>
      <c r="F1464" s="78">
        <v>922212800</v>
      </c>
      <c r="G1464" s="78">
        <v>1259030.26</v>
      </c>
      <c r="H1464" s="78">
        <v>383885971.63999999</v>
      </c>
      <c r="I1464" s="78">
        <v>1307357801.9000001</v>
      </c>
      <c r="J1464" s="78">
        <v>1428236328.2</v>
      </c>
      <c r="K1464" s="78">
        <f t="shared" si="22"/>
        <v>1307357801.9000001</v>
      </c>
      <c r="L1464" s="78">
        <f t="shared" si="22"/>
        <v>1428236328.2</v>
      </c>
    </row>
    <row r="1465" spans="1:12" hidden="1">
      <c r="A1465" s="68">
        <v>1898</v>
      </c>
      <c r="B1465" s="68">
        <v>9</v>
      </c>
      <c r="F1465" s="78">
        <v>897934100</v>
      </c>
      <c r="G1465" s="78">
        <v>1256790.26</v>
      </c>
      <c r="H1465" s="78">
        <v>383691318.63999999</v>
      </c>
      <c r="I1465" s="78">
        <v>1282882208.9000001</v>
      </c>
      <c r="J1465" s="78">
        <v>1399789131.5</v>
      </c>
      <c r="K1465" s="78">
        <f t="shared" si="22"/>
        <v>1282882208.9000001</v>
      </c>
      <c r="L1465" s="78">
        <f t="shared" si="22"/>
        <v>1399789131.5</v>
      </c>
    </row>
    <row r="1466" spans="1:12" hidden="1">
      <c r="A1466" s="68">
        <v>1898</v>
      </c>
      <c r="B1466" s="68">
        <v>10</v>
      </c>
      <c r="F1466" s="78">
        <v>1026766960</v>
      </c>
      <c r="G1466" s="78">
        <v>1246870.26</v>
      </c>
      <c r="H1466" s="78">
        <v>383191367.63999999</v>
      </c>
      <c r="I1466" s="78">
        <v>1411205197.9000001</v>
      </c>
      <c r="J1466" s="78">
        <v>1538642899.5899999</v>
      </c>
      <c r="K1466" s="78">
        <f t="shared" si="22"/>
        <v>1411205197.9000001</v>
      </c>
      <c r="L1466" s="78">
        <f t="shared" si="22"/>
        <v>1538642899.5899999</v>
      </c>
    </row>
    <row r="1467" spans="1:12" hidden="1">
      <c r="A1467" s="68">
        <v>1898</v>
      </c>
      <c r="B1467" s="68">
        <v>11</v>
      </c>
      <c r="F1467" s="78">
        <v>1036396630</v>
      </c>
      <c r="G1467" s="78">
        <v>1241680.26</v>
      </c>
      <c r="H1467" s="78">
        <v>382212017.24000001</v>
      </c>
      <c r="I1467" s="78">
        <v>1419850327.5</v>
      </c>
      <c r="J1467" s="78">
        <v>1548971456.0899999</v>
      </c>
      <c r="K1467" s="78">
        <f t="shared" si="22"/>
        <v>1419850327.5</v>
      </c>
      <c r="L1467" s="78">
        <f t="shared" si="22"/>
        <v>1548971456.0899999</v>
      </c>
    </row>
    <row r="1468" spans="1:12" hidden="1">
      <c r="A1468" s="68">
        <v>1898</v>
      </c>
      <c r="B1468" s="68">
        <v>12</v>
      </c>
      <c r="F1468" s="78">
        <v>1040215980</v>
      </c>
      <c r="G1468" s="78">
        <v>1237200.26</v>
      </c>
      <c r="H1468" s="78">
        <v>382487801.63999999</v>
      </c>
      <c r="I1468" s="78">
        <v>1423940981.9000001</v>
      </c>
      <c r="J1468" s="78">
        <v>1566586382.4100001</v>
      </c>
      <c r="K1468" s="78">
        <f t="shared" si="22"/>
        <v>1423940981.9000001</v>
      </c>
      <c r="L1468" s="78">
        <f t="shared" si="22"/>
        <v>1566586382.4100001</v>
      </c>
    </row>
    <row r="1469" spans="1:12" hidden="1">
      <c r="A1469" s="68">
        <v>1899</v>
      </c>
      <c r="B1469" s="68">
        <v>1</v>
      </c>
      <c r="F1469" s="78">
        <v>1040562030</v>
      </c>
      <c r="G1469" s="78">
        <v>1237150.26</v>
      </c>
      <c r="H1469" s="78">
        <v>385410245.63999999</v>
      </c>
      <c r="I1469" s="78">
        <v>1427209425.9000001</v>
      </c>
      <c r="J1469" s="78">
        <v>1569296788.7</v>
      </c>
      <c r="K1469" s="78">
        <f t="shared" si="22"/>
        <v>1427209425.9000001</v>
      </c>
      <c r="L1469" s="78">
        <f t="shared" si="22"/>
        <v>1569296788.7</v>
      </c>
    </row>
    <row r="1470" spans="1:12" hidden="1">
      <c r="A1470" s="68">
        <v>1899</v>
      </c>
      <c r="B1470" s="68">
        <v>2</v>
      </c>
      <c r="F1470" s="78">
        <v>1040735270</v>
      </c>
      <c r="G1470" s="78">
        <v>1231670.26</v>
      </c>
      <c r="H1470" s="78">
        <v>385040964.63999999</v>
      </c>
      <c r="I1470" s="78">
        <v>1427007904.9000001</v>
      </c>
      <c r="J1470" s="78">
        <v>1568967943.1400001</v>
      </c>
      <c r="K1470" s="78">
        <f t="shared" si="22"/>
        <v>1427007904.9000001</v>
      </c>
      <c r="L1470" s="78">
        <f t="shared" si="22"/>
        <v>1568967943.1400001</v>
      </c>
    </row>
    <row r="1471" spans="1:12" hidden="1">
      <c r="A1471" s="68">
        <v>1899</v>
      </c>
      <c r="B1471" s="68">
        <v>3</v>
      </c>
      <c r="F1471" s="78">
        <v>1045775290</v>
      </c>
      <c r="G1471" s="78">
        <v>1219420.26</v>
      </c>
      <c r="H1471" s="78">
        <v>386554016.16000003</v>
      </c>
      <c r="I1471" s="78">
        <v>1433548726.4200001</v>
      </c>
      <c r="J1471" s="78">
        <v>1577733621.8199999</v>
      </c>
      <c r="K1471" s="78">
        <f t="shared" si="22"/>
        <v>1433548726.4200001</v>
      </c>
      <c r="L1471" s="78">
        <f t="shared" si="22"/>
        <v>1577733621.8199999</v>
      </c>
    </row>
    <row r="1472" spans="1:12" hidden="1">
      <c r="A1472" s="68">
        <v>1899</v>
      </c>
      <c r="B1472" s="68">
        <v>4</v>
      </c>
      <c r="F1472" s="78">
        <v>1046048680</v>
      </c>
      <c r="G1472" s="78">
        <v>1218390.26</v>
      </c>
      <c r="H1472" s="78">
        <v>388447727.16000003</v>
      </c>
      <c r="I1472" s="78">
        <v>1435714797.4200001</v>
      </c>
      <c r="J1472" s="78">
        <v>1580577776.3699999</v>
      </c>
      <c r="K1472" s="78">
        <f t="shared" si="22"/>
        <v>1435714797.4200001</v>
      </c>
      <c r="L1472" s="78">
        <f t="shared" si="22"/>
        <v>1580577776.3699999</v>
      </c>
    </row>
    <row r="1473" spans="1:12" hidden="1">
      <c r="A1473" s="68">
        <v>1899</v>
      </c>
      <c r="B1473" s="68">
        <v>5</v>
      </c>
      <c r="F1473" s="78">
        <v>1046048730</v>
      </c>
      <c r="G1473" s="78">
        <v>1218350.26</v>
      </c>
      <c r="H1473" s="78">
        <v>389208420.16000003</v>
      </c>
      <c r="I1473" s="78">
        <v>1436475500.4200001</v>
      </c>
      <c r="J1473" s="78">
        <v>1585211445.6199999</v>
      </c>
      <c r="K1473" s="78">
        <f t="shared" si="22"/>
        <v>1436475500.4200001</v>
      </c>
      <c r="L1473" s="78">
        <f t="shared" si="22"/>
        <v>1585211445.6199999</v>
      </c>
    </row>
    <row r="1474" spans="1:12" hidden="1">
      <c r="A1474" s="68">
        <v>1899</v>
      </c>
      <c r="B1474" s="68">
        <v>6</v>
      </c>
      <c r="F1474" s="78">
        <v>1046048750</v>
      </c>
      <c r="G1474" s="78">
        <v>1218300.26</v>
      </c>
      <c r="H1474" s="78">
        <v>389433653.66000003</v>
      </c>
      <c r="I1474" s="78">
        <v>1436700703.9200001</v>
      </c>
      <c r="J1474" s="78">
        <v>1583399209.0699999</v>
      </c>
      <c r="K1474" s="78">
        <f t="shared" si="22"/>
        <v>1436700703.9200001</v>
      </c>
      <c r="L1474" s="78">
        <f t="shared" si="22"/>
        <v>1583399209.0699999</v>
      </c>
    </row>
    <row r="1475" spans="1:12" hidden="1">
      <c r="A1475" s="68">
        <v>1899</v>
      </c>
      <c r="B1475" s="68">
        <v>7</v>
      </c>
      <c r="F1475" s="78">
        <v>1046048770</v>
      </c>
      <c r="G1475" s="78">
        <v>1215740.26</v>
      </c>
      <c r="H1475" s="78">
        <v>389167328.16000003</v>
      </c>
      <c r="I1475" s="78">
        <v>1436431838.4200001</v>
      </c>
      <c r="J1475" s="78">
        <v>1581768612.5699999</v>
      </c>
      <c r="K1475" s="78">
        <f t="shared" si="22"/>
        <v>1436431838.4200001</v>
      </c>
      <c r="L1475" s="78">
        <f t="shared" si="22"/>
        <v>1581768612.5699999</v>
      </c>
    </row>
    <row r="1476" spans="1:12" hidden="1">
      <c r="A1476" s="68">
        <v>1899</v>
      </c>
      <c r="B1476" s="68">
        <v>8</v>
      </c>
      <c r="F1476" s="78">
        <v>1046048850</v>
      </c>
      <c r="G1476" s="78">
        <v>1215150.26</v>
      </c>
      <c r="H1476" s="78">
        <v>389395427.16000003</v>
      </c>
      <c r="I1476" s="78">
        <v>1436659427.4200001</v>
      </c>
      <c r="J1476" s="78">
        <v>1578227422.8699999</v>
      </c>
      <c r="K1476" s="78">
        <f t="shared" ref="K1476:L1539" si="23">+I1476</f>
        <v>1436659427.4200001</v>
      </c>
      <c r="L1476" s="78">
        <f t="shared" si="23"/>
        <v>1578227422.8699999</v>
      </c>
    </row>
    <row r="1477" spans="1:12" hidden="1">
      <c r="A1477" s="68">
        <v>1899</v>
      </c>
      <c r="B1477" s="68">
        <v>9</v>
      </c>
      <c r="F1477" s="78">
        <v>1046048850</v>
      </c>
      <c r="G1477" s="78">
        <v>1215030.26</v>
      </c>
      <c r="H1477" s="78">
        <v>389337512.16000003</v>
      </c>
      <c r="I1477" s="78">
        <v>1436601392.4200001</v>
      </c>
      <c r="J1477" s="78">
        <v>1577546995.8800001</v>
      </c>
      <c r="K1477" s="78">
        <f t="shared" si="23"/>
        <v>1436601392.4200001</v>
      </c>
      <c r="L1477" s="78">
        <f t="shared" si="23"/>
        <v>1577546995.8800001</v>
      </c>
    </row>
    <row r="1478" spans="1:12" hidden="1">
      <c r="A1478" s="68">
        <v>1899</v>
      </c>
      <c r="B1478" s="68">
        <v>10</v>
      </c>
      <c r="F1478" s="78">
        <v>1046049020</v>
      </c>
      <c r="G1478" s="78">
        <v>1210030.26</v>
      </c>
      <c r="H1478" s="78">
        <v>388762071.16000003</v>
      </c>
      <c r="I1478" s="78">
        <v>1436021121.4200001</v>
      </c>
      <c r="J1478" s="78">
        <v>1575455639.5999999</v>
      </c>
      <c r="K1478" s="78">
        <f t="shared" si="23"/>
        <v>1436021121.4200001</v>
      </c>
      <c r="L1478" s="78">
        <f t="shared" si="23"/>
        <v>1575455639.5999999</v>
      </c>
    </row>
    <row r="1479" spans="1:12" hidden="1">
      <c r="A1479" s="68">
        <v>1899</v>
      </c>
      <c r="B1479" s="68">
        <v>11</v>
      </c>
      <c r="F1479" s="78">
        <v>1037049690</v>
      </c>
      <c r="G1479" s="78">
        <v>1209820.26</v>
      </c>
      <c r="H1479" s="78">
        <v>388048760.16000003</v>
      </c>
      <c r="I1479" s="78">
        <v>1426308270.4200001</v>
      </c>
      <c r="J1479" s="78">
        <v>1584281425.52</v>
      </c>
      <c r="K1479" s="78">
        <f t="shared" si="23"/>
        <v>1426308270.4200001</v>
      </c>
      <c r="L1479" s="78">
        <f t="shared" si="23"/>
        <v>1584281425.52</v>
      </c>
    </row>
    <row r="1480" spans="1:12" hidden="1">
      <c r="A1480" s="68">
        <v>1899</v>
      </c>
      <c r="B1480" s="68">
        <v>12</v>
      </c>
      <c r="F1480" s="78">
        <v>1026772320</v>
      </c>
      <c r="G1480" s="78">
        <v>1208500.26</v>
      </c>
      <c r="H1480" s="78">
        <v>389914640.16000003</v>
      </c>
      <c r="I1480" s="78">
        <v>1417895460.4200001</v>
      </c>
      <c r="J1480" s="78">
        <v>1583723602.6900001</v>
      </c>
      <c r="K1480" s="78">
        <f t="shared" si="23"/>
        <v>1417895460.4200001</v>
      </c>
      <c r="L1480" s="78">
        <f t="shared" si="23"/>
        <v>1583723602.6900001</v>
      </c>
    </row>
    <row r="1481" spans="1:12" hidden="1">
      <c r="A1481" s="68">
        <v>1900</v>
      </c>
      <c r="B1481" s="68">
        <v>1</v>
      </c>
      <c r="F1481" s="78">
        <v>1026864050</v>
      </c>
      <c r="G1481" s="78">
        <v>1208410.26</v>
      </c>
      <c r="H1481" s="78">
        <v>290055740.16000003</v>
      </c>
      <c r="I1481" s="78">
        <v>1318128200.4200001</v>
      </c>
      <c r="J1481" s="78">
        <v>1479864735.4300001</v>
      </c>
      <c r="K1481" s="78">
        <f t="shared" si="23"/>
        <v>1318128200.4200001</v>
      </c>
      <c r="L1481" s="78">
        <f t="shared" si="23"/>
        <v>1479864735.4300001</v>
      </c>
    </row>
    <row r="1482" spans="1:12" hidden="1">
      <c r="A1482" s="68">
        <v>1900</v>
      </c>
      <c r="B1482" s="68">
        <v>2</v>
      </c>
      <c r="F1482" s="78">
        <v>1026862120</v>
      </c>
      <c r="G1482" s="78">
        <v>1208000.26</v>
      </c>
      <c r="H1482" s="78">
        <v>289178761.91000003</v>
      </c>
      <c r="I1482" s="78">
        <v>1317248882.1700001</v>
      </c>
      <c r="J1482" s="78">
        <v>1479662642.9200001</v>
      </c>
      <c r="K1482" s="78">
        <f t="shared" si="23"/>
        <v>1317248882.1700001</v>
      </c>
      <c r="L1482" s="78">
        <f t="shared" si="23"/>
        <v>1479662642.9200001</v>
      </c>
    </row>
    <row r="1483" spans="1:12" hidden="1">
      <c r="A1483" s="68">
        <v>1900</v>
      </c>
      <c r="B1483" s="68">
        <v>3</v>
      </c>
      <c r="F1483" s="78">
        <v>1026862140</v>
      </c>
      <c r="G1483" s="78">
        <v>1207600.26</v>
      </c>
      <c r="H1483" s="78">
        <v>240979613.41</v>
      </c>
      <c r="I1483" s="78">
        <v>1269049353.6700001</v>
      </c>
      <c r="J1483" s="78">
        <v>1424622700.3699999</v>
      </c>
      <c r="K1483" s="78">
        <f t="shared" si="23"/>
        <v>1269049353.6700001</v>
      </c>
      <c r="L1483" s="78">
        <f t="shared" si="23"/>
        <v>1424622700.3699999</v>
      </c>
    </row>
    <row r="1484" spans="1:12" hidden="1">
      <c r="A1484" s="68">
        <v>1900</v>
      </c>
      <c r="B1484" s="68">
        <v>4</v>
      </c>
      <c r="F1484" s="78">
        <v>1026863490</v>
      </c>
      <c r="G1484" s="78">
        <v>1182170.26</v>
      </c>
      <c r="H1484" s="78">
        <v>242873972.91</v>
      </c>
      <c r="I1484" s="78">
        <v>1270919633.1700001</v>
      </c>
      <c r="J1484" s="78">
        <v>1396523468.1700001</v>
      </c>
      <c r="K1484" s="78">
        <f t="shared" si="23"/>
        <v>1270919633.1700001</v>
      </c>
      <c r="L1484" s="78">
        <f t="shared" si="23"/>
        <v>1396523468.1700001</v>
      </c>
    </row>
    <row r="1485" spans="1:12" hidden="1">
      <c r="A1485" s="68">
        <v>1900</v>
      </c>
      <c r="B1485" s="68">
        <v>5</v>
      </c>
      <c r="F1485" s="78">
        <v>1026482990</v>
      </c>
      <c r="G1485" s="78">
        <v>1181880.26</v>
      </c>
      <c r="H1485" s="78">
        <v>240727470.41</v>
      </c>
      <c r="I1485" s="78">
        <v>1268392340.6700001</v>
      </c>
      <c r="J1485" s="78">
        <v>1400726019.4200001</v>
      </c>
      <c r="K1485" s="78">
        <f t="shared" si="23"/>
        <v>1268392340.6700001</v>
      </c>
      <c r="L1485" s="78">
        <f t="shared" si="23"/>
        <v>1400726019.4200001</v>
      </c>
    </row>
    <row r="1486" spans="1:12" hidden="1">
      <c r="A1486" s="68">
        <v>1900</v>
      </c>
      <c r="B1486" s="68">
        <v>6</v>
      </c>
      <c r="F1486" s="78">
        <v>1023478860</v>
      </c>
      <c r="G1486" s="78">
        <v>1176320.26</v>
      </c>
      <c r="H1486" s="78">
        <v>238761732.41</v>
      </c>
      <c r="I1486" s="78">
        <v>1263416912.6700001</v>
      </c>
      <c r="J1486" s="78">
        <v>1376007777.71</v>
      </c>
      <c r="K1486" s="78">
        <f t="shared" si="23"/>
        <v>1263416912.6700001</v>
      </c>
      <c r="L1486" s="78">
        <f t="shared" si="23"/>
        <v>1376007777.71</v>
      </c>
    </row>
    <row r="1487" spans="1:12" hidden="1">
      <c r="A1487" s="68">
        <v>1900</v>
      </c>
      <c r="B1487" s="68">
        <v>7</v>
      </c>
      <c r="F1487" s="78">
        <v>1021125160</v>
      </c>
      <c r="G1487" s="78">
        <v>1176310.26</v>
      </c>
      <c r="H1487" s="78">
        <v>236904604.91</v>
      </c>
      <c r="I1487" s="78">
        <v>1259206075.1700001</v>
      </c>
      <c r="J1487" s="78">
        <v>1387228595.3699999</v>
      </c>
      <c r="K1487" s="78">
        <f t="shared" si="23"/>
        <v>1259206075.1700001</v>
      </c>
      <c r="L1487" s="78">
        <f t="shared" si="23"/>
        <v>1387228595.3699999</v>
      </c>
    </row>
    <row r="1488" spans="1:12" hidden="1">
      <c r="A1488" s="68">
        <v>1900</v>
      </c>
      <c r="B1488" s="68">
        <v>8</v>
      </c>
      <c r="F1488" s="78">
        <v>1001499260</v>
      </c>
      <c r="G1488" s="78">
        <v>9201960.2599999998</v>
      </c>
      <c r="H1488" s="78">
        <v>236987581.91</v>
      </c>
      <c r="I1488" s="78">
        <v>1247688802.1700001</v>
      </c>
      <c r="J1488" s="78">
        <v>1367879768.02</v>
      </c>
      <c r="K1488" s="78">
        <f t="shared" si="23"/>
        <v>1247688802.1700001</v>
      </c>
      <c r="L1488" s="78">
        <f t="shared" si="23"/>
        <v>1367879768.02</v>
      </c>
    </row>
    <row r="1489" spans="1:30" hidden="1">
      <c r="A1489" s="68">
        <v>1900</v>
      </c>
      <c r="B1489" s="68">
        <v>9</v>
      </c>
      <c r="F1489" s="78">
        <v>1001499260</v>
      </c>
      <c r="G1489" s="78">
        <v>5516220.2599999998</v>
      </c>
      <c r="H1489" s="78">
        <v>237346069.41</v>
      </c>
      <c r="I1489" s="78">
        <v>1244361549.6700001</v>
      </c>
      <c r="J1489" s="78">
        <v>1365265308.4400001</v>
      </c>
      <c r="K1489" s="78">
        <f t="shared" si="23"/>
        <v>1244361549.6700001</v>
      </c>
      <c r="L1489" s="78">
        <f t="shared" si="23"/>
        <v>1365265308.4400001</v>
      </c>
    </row>
    <row r="1490" spans="1:30" hidden="1">
      <c r="A1490" s="68">
        <v>1900</v>
      </c>
      <c r="B1490" s="68">
        <v>10</v>
      </c>
      <c r="F1490" s="78">
        <v>1001499750</v>
      </c>
      <c r="G1490" s="78">
        <v>3430030.26</v>
      </c>
      <c r="H1490" s="78">
        <v>236477571.91</v>
      </c>
      <c r="I1490" s="78">
        <v>1241407352.1700001</v>
      </c>
      <c r="J1490" s="78">
        <v>1322330768.71</v>
      </c>
      <c r="K1490" s="78">
        <f t="shared" si="23"/>
        <v>1241407352.1700001</v>
      </c>
      <c r="L1490" s="78">
        <f t="shared" si="23"/>
        <v>1322330768.71</v>
      </c>
    </row>
    <row r="1491" spans="1:30" hidden="1">
      <c r="A1491" s="68">
        <v>1900</v>
      </c>
      <c r="B1491" s="68">
        <v>11</v>
      </c>
      <c r="F1491" s="78">
        <v>1001499750</v>
      </c>
      <c r="G1491" s="78">
        <v>3081410.26</v>
      </c>
      <c r="H1491" s="78">
        <v>235770506.41</v>
      </c>
      <c r="I1491" s="78">
        <v>1240351666.6700001</v>
      </c>
      <c r="J1491" s="78">
        <v>1381238780.0699999</v>
      </c>
      <c r="K1491" s="78">
        <f t="shared" si="23"/>
        <v>1240351666.6700001</v>
      </c>
      <c r="L1491" s="78">
        <f t="shared" si="23"/>
        <v>1381238780.0699999</v>
      </c>
    </row>
    <row r="1492" spans="1:30" hidden="1">
      <c r="A1492" s="68">
        <v>1900</v>
      </c>
      <c r="B1492" s="68">
        <v>12</v>
      </c>
      <c r="F1492" s="78">
        <v>1001499760</v>
      </c>
      <c r="G1492" s="78">
        <v>2654070.2599999998</v>
      </c>
      <c r="H1492" s="78">
        <v>235144806.41</v>
      </c>
      <c r="I1492" s="78">
        <v>1239298636.6700001</v>
      </c>
      <c r="J1492" s="78">
        <v>1386423998.3800001</v>
      </c>
      <c r="K1492" s="78">
        <f t="shared" si="23"/>
        <v>1239298636.6700001</v>
      </c>
      <c r="L1492" s="78">
        <f t="shared" si="23"/>
        <v>1386423998.3800001</v>
      </c>
    </row>
    <row r="1493" spans="1:30" hidden="1">
      <c r="A1493" s="68">
        <v>1901</v>
      </c>
      <c r="B1493" s="68">
        <v>1</v>
      </c>
      <c r="F1493" s="78">
        <v>1001500260</v>
      </c>
      <c r="G1493" s="78">
        <v>2023190.26</v>
      </c>
      <c r="H1493" s="78">
        <v>234085400.91</v>
      </c>
      <c r="I1493" s="78">
        <v>1237608851.1700001</v>
      </c>
      <c r="J1493" s="78">
        <v>1375811649.21</v>
      </c>
      <c r="K1493" s="78">
        <f t="shared" si="23"/>
        <v>1237608851.1700001</v>
      </c>
      <c r="L1493" s="78">
        <f t="shared" si="23"/>
        <v>1375811649.21</v>
      </c>
      <c r="M1493" s="78"/>
      <c r="N1493" s="78"/>
      <c r="O1493" s="78"/>
      <c r="P1493" s="78"/>
      <c r="Q1493" s="78"/>
      <c r="R1493" s="78"/>
      <c r="S1493" s="78"/>
      <c r="T1493" s="78"/>
      <c r="U1493" s="78"/>
      <c r="V1493" s="78"/>
      <c r="W1493" s="78"/>
      <c r="X1493" s="78"/>
      <c r="Y1493" s="78"/>
      <c r="Z1493" s="78"/>
      <c r="AA1493" s="78"/>
      <c r="AB1493" s="78"/>
      <c r="AC1493" s="78"/>
      <c r="AD1493" s="78"/>
    </row>
    <row r="1494" spans="1:30" hidden="1">
      <c r="A1494" s="68">
        <v>1901</v>
      </c>
      <c r="B1494" s="68">
        <v>2</v>
      </c>
      <c r="F1494" s="78">
        <v>1001500410</v>
      </c>
      <c r="G1494" s="78">
        <v>1830690.26</v>
      </c>
      <c r="H1494" s="78">
        <v>232603552.91</v>
      </c>
      <c r="I1494" s="78">
        <v>1235934653.1700001</v>
      </c>
      <c r="J1494" s="78">
        <v>1375557583.29</v>
      </c>
      <c r="K1494" s="78">
        <f t="shared" si="23"/>
        <v>1235934653.1700001</v>
      </c>
      <c r="L1494" s="78">
        <f t="shared" si="23"/>
        <v>1375557583.29</v>
      </c>
      <c r="M1494" s="78"/>
      <c r="N1494" s="78"/>
      <c r="O1494" s="78"/>
      <c r="P1494" s="78"/>
      <c r="Q1494" s="78"/>
      <c r="R1494" s="78"/>
      <c r="S1494" s="78"/>
      <c r="T1494" s="78"/>
      <c r="U1494" s="78"/>
      <c r="V1494" s="78"/>
      <c r="W1494" s="78"/>
      <c r="X1494" s="78"/>
      <c r="Y1494" s="78"/>
      <c r="Z1494" s="78"/>
      <c r="AA1494" s="78"/>
      <c r="AB1494" s="78"/>
      <c r="AC1494" s="78"/>
      <c r="AD1494" s="78"/>
    </row>
    <row r="1495" spans="1:30" hidden="1">
      <c r="A1495" s="68">
        <v>1901</v>
      </c>
      <c r="B1495" s="68">
        <v>3</v>
      </c>
      <c r="F1495" s="78">
        <v>1001500410</v>
      </c>
      <c r="G1495" s="78">
        <v>1770146.26</v>
      </c>
      <c r="H1495" s="78">
        <v>232315880.41</v>
      </c>
      <c r="I1495" s="78">
        <v>1235586436.6700001</v>
      </c>
      <c r="J1495" s="78">
        <v>1377339467.6800001</v>
      </c>
      <c r="K1495" s="78">
        <f t="shared" si="23"/>
        <v>1235586436.6700001</v>
      </c>
      <c r="L1495" s="78">
        <f t="shared" si="23"/>
        <v>1377339467.6800001</v>
      </c>
      <c r="M1495" s="78"/>
      <c r="N1495" s="78"/>
      <c r="O1495" s="78"/>
      <c r="P1495" s="78"/>
      <c r="Q1495" s="78"/>
      <c r="R1495" s="78"/>
      <c r="S1495" s="78"/>
      <c r="T1495" s="78"/>
      <c r="U1495" s="78"/>
      <c r="V1495" s="78"/>
      <c r="W1495" s="78"/>
      <c r="X1495" s="78"/>
      <c r="Y1495" s="78"/>
      <c r="Z1495" s="78"/>
      <c r="AA1495" s="78"/>
      <c r="AB1495" s="78"/>
      <c r="AC1495" s="78"/>
      <c r="AD1495" s="78"/>
    </row>
    <row r="1496" spans="1:30" hidden="1">
      <c r="A1496" s="68">
        <v>1901</v>
      </c>
      <c r="B1496" s="68">
        <v>4</v>
      </c>
      <c r="F1496" s="78">
        <v>995350380</v>
      </c>
      <c r="G1496" s="78">
        <v>1557840.26</v>
      </c>
      <c r="H1496" s="78">
        <v>232331244.41</v>
      </c>
      <c r="I1496" s="78">
        <v>1229239464.6700001</v>
      </c>
      <c r="J1496" s="78">
        <v>1371803886.5899999</v>
      </c>
      <c r="K1496" s="78">
        <f t="shared" si="23"/>
        <v>1229239464.6700001</v>
      </c>
      <c r="L1496" s="78">
        <f t="shared" si="23"/>
        <v>1371803886.5899999</v>
      </c>
      <c r="M1496" s="78"/>
      <c r="N1496" s="78"/>
      <c r="O1496" s="78"/>
      <c r="P1496" s="78"/>
      <c r="Q1496" s="78"/>
      <c r="R1496" s="78"/>
      <c r="S1496" s="78"/>
      <c r="T1496" s="78"/>
      <c r="U1496" s="78"/>
      <c r="V1496" s="78"/>
      <c r="W1496" s="78"/>
      <c r="X1496" s="78"/>
      <c r="Y1496" s="78"/>
      <c r="Z1496" s="78"/>
      <c r="AA1496" s="78"/>
      <c r="AB1496" s="78"/>
      <c r="AC1496" s="78"/>
      <c r="AD1496" s="78"/>
    </row>
    <row r="1497" spans="1:30" hidden="1">
      <c r="A1497" s="68">
        <v>1901</v>
      </c>
      <c r="B1497" s="68">
        <v>5</v>
      </c>
      <c r="F1497" s="78">
        <v>992024480</v>
      </c>
      <c r="G1497" s="78">
        <v>1456120.26</v>
      </c>
      <c r="H1497" s="78">
        <v>231334363.13</v>
      </c>
      <c r="I1497" s="78">
        <v>1224814963.3900001</v>
      </c>
      <c r="J1497" s="78">
        <v>1364349902.0699999</v>
      </c>
      <c r="K1497" s="78">
        <f t="shared" si="23"/>
        <v>1224814963.3900001</v>
      </c>
      <c r="L1497" s="78">
        <f t="shared" si="23"/>
        <v>1364349902.0699999</v>
      </c>
      <c r="M1497" s="78"/>
      <c r="N1497" s="78"/>
      <c r="O1497" s="78"/>
      <c r="P1497" s="78"/>
      <c r="Q1497" s="78"/>
      <c r="R1497" s="78"/>
      <c r="S1497" s="78"/>
      <c r="T1497" s="78"/>
      <c r="U1497" s="78"/>
      <c r="V1497" s="78"/>
      <c r="W1497" s="78"/>
      <c r="X1497" s="78"/>
      <c r="Y1497" s="78"/>
      <c r="Z1497" s="78"/>
      <c r="AA1497" s="78"/>
      <c r="AB1497" s="78"/>
      <c r="AC1497" s="78"/>
      <c r="AD1497" s="78"/>
    </row>
    <row r="1498" spans="1:30" hidden="1">
      <c r="A1498" s="68">
        <v>1901</v>
      </c>
      <c r="B1498" s="68">
        <v>6</v>
      </c>
      <c r="F1498" s="78">
        <v>987141040</v>
      </c>
      <c r="G1498" s="78">
        <v>1415620.26</v>
      </c>
      <c r="H1498" s="78">
        <v>233015584.63</v>
      </c>
      <c r="I1498" s="78">
        <v>1221572244.8900001</v>
      </c>
      <c r="J1498" s="78">
        <v>1365053785.29</v>
      </c>
      <c r="K1498" s="78">
        <f t="shared" si="23"/>
        <v>1221572244.8900001</v>
      </c>
      <c r="L1498" s="78">
        <f t="shared" si="23"/>
        <v>1365053785.29</v>
      </c>
      <c r="M1498" s="78"/>
      <c r="N1498" s="78"/>
      <c r="O1498" s="78"/>
      <c r="P1498" s="78"/>
      <c r="Q1498" s="78"/>
      <c r="R1498" s="78"/>
      <c r="S1498" s="78"/>
      <c r="T1498" s="78"/>
      <c r="U1498" s="78"/>
      <c r="V1498" s="78"/>
      <c r="W1498" s="78"/>
      <c r="X1498" s="78"/>
      <c r="Y1498" s="78"/>
      <c r="Z1498" s="78"/>
      <c r="AA1498" s="78"/>
      <c r="AB1498" s="78"/>
      <c r="AC1498" s="78"/>
      <c r="AD1498" s="78"/>
    </row>
    <row r="1499" spans="1:30" hidden="1">
      <c r="A1499" s="68">
        <v>1901</v>
      </c>
      <c r="B1499" s="68">
        <v>7</v>
      </c>
      <c r="F1499" s="78">
        <v>985476060</v>
      </c>
      <c r="G1499" s="78">
        <v>1400820.26</v>
      </c>
      <c r="H1499" s="78">
        <v>232302459.63</v>
      </c>
      <c r="I1499" s="78">
        <v>1219179339.8900001</v>
      </c>
      <c r="J1499" s="78">
        <v>1359828433.6300001</v>
      </c>
      <c r="K1499" s="78">
        <f t="shared" si="23"/>
        <v>1219179339.8900001</v>
      </c>
      <c r="L1499" s="78">
        <f t="shared" si="23"/>
        <v>1359828433.6300001</v>
      </c>
      <c r="M1499" s="78"/>
      <c r="N1499" s="78"/>
      <c r="O1499" s="78"/>
      <c r="P1499" s="78"/>
      <c r="Q1499" s="78"/>
      <c r="R1499" s="78"/>
      <c r="S1499" s="78"/>
      <c r="T1499" s="78"/>
      <c r="U1499" s="78"/>
      <c r="V1499" s="78"/>
      <c r="W1499" s="78"/>
      <c r="X1499" s="78"/>
      <c r="Y1499" s="78"/>
      <c r="Z1499" s="78"/>
      <c r="AA1499" s="78"/>
      <c r="AB1499" s="78"/>
      <c r="AC1499" s="78"/>
      <c r="AD1499" s="78"/>
    </row>
    <row r="1500" spans="1:30" hidden="1">
      <c r="A1500" s="68">
        <v>1901</v>
      </c>
      <c r="B1500" s="68">
        <v>8</v>
      </c>
      <c r="F1500" s="78">
        <v>982640090</v>
      </c>
      <c r="G1500" s="78">
        <v>1393620.26</v>
      </c>
      <c r="H1500" s="78">
        <v>232287411.63</v>
      </c>
      <c r="I1500" s="78">
        <v>1216321121.8900001</v>
      </c>
      <c r="J1500" s="78">
        <v>1318891562.1800001</v>
      </c>
      <c r="K1500" s="78">
        <f t="shared" si="23"/>
        <v>1216321121.8900001</v>
      </c>
      <c r="L1500" s="78">
        <f t="shared" si="23"/>
        <v>1318891562.1800001</v>
      </c>
      <c r="M1500" s="78"/>
      <c r="N1500" s="78"/>
      <c r="O1500" s="78"/>
      <c r="P1500" s="78"/>
      <c r="Q1500" s="78"/>
      <c r="R1500" s="78"/>
      <c r="S1500" s="78"/>
      <c r="T1500" s="78"/>
      <c r="U1500" s="78"/>
      <c r="V1500" s="78"/>
      <c r="W1500" s="78"/>
      <c r="X1500" s="78"/>
      <c r="Y1500" s="78"/>
      <c r="Z1500" s="78"/>
      <c r="AA1500" s="78"/>
      <c r="AB1500" s="78"/>
      <c r="AC1500" s="78"/>
      <c r="AD1500" s="78"/>
    </row>
    <row r="1501" spans="1:30" hidden="1">
      <c r="A1501" s="68">
        <v>1901</v>
      </c>
      <c r="B1501" s="68">
        <v>9</v>
      </c>
      <c r="F1501" s="78">
        <v>966966120</v>
      </c>
      <c r="G1501" s="78">
        <v>1343560.26</v>
      </c>
      <c r="H1501" s="78">
        <v>233206564.13</v>
      </c>
      <c r="I1501" s="78">
        <v>1201516244.3900001</v>
      </c>
      <c r="J1501" s="78">
        <v>1339078595.8</v>
      </c>
      <c r="K1501" s="78">
        <f t="shared" si="23"/>
        <v>1201516244.3900001</v>
      </c>
      <c r="L1501" s="78">
        <f t="shared" si="23"/>
        <v>1339078595.8</v>
      </c>
      <c r="M1501" s="78"/>
      <c r="N1501" s="78"/>
      <c r="O1501" s="78"/>
      <c r="P1501" s="78"/>
      <c r="Q1501" s="78"/>
      <c r="R1501" s="78"/>
      <c r="S1501" s="78"/>
      <c r="T1501" s="78"/>
      <c r="U1501" s="78"/>
      <c r="V1501" s="78"/>
      <c r="W1501" s="78"/>
      <c r="X1501" s="78"/>
      <c r="Y1501" s="78"/>
      <c r="Z1501" s="78"/>
      <c r="AA1501" s="78"/>
      <c r="AB1501" s="78"/>
      <c r="AC1501" s="78"/>
      <c r="AD1501" s="78"/>
    </row>
    <row r="1502" spans="1:30" hidden="1">
      <c r="A1502" s="68">
        <v>1901</v>
      </c>
      <c r="B1502" s="68">
        <v>10</v>
      </c>
      <c r="F1502" s="78">
        <v>961023100</v>
      </c>
      <c r="G1502" s="78">
        <v>1341310.26</v>
      </c>
      <c r="H1502" s="78">
        <v>235324244.63</v>
      </c>
      <c r="I1502" s="78">
        <v>1197688654.8900001</v>
      </c>
      <c r="J1502" s="78">
        <v>1294472388.8900001</v>
      </c>
      <c r="K1502" s="78">
        <f t="shared" si="23"/>
        <v>1197688654.8900001</v>
      </c>
      <c r="L1502" s="78">
        <f t="shared" si="23"/>
        <v>1294472388.8900001</v>
      </c>
      <c r="M1502" s="78"/>
      <c r="N1502" s="78"/>
      <c r="O1502" s="78"/>
      <c r="P1502" s="78"/>
      <c r="Q1502" s="78"/>
      <c r="R1502" s="78"/>
      <c r="S1502" s="78"/>
      <c r="T1502" s="78"/>
      <c r="U1502" s="78"/>
      <c r="V1502" s="78"/>
      <c r="W1502" s="78"/>
      <c r="X1502" s="78"/>
      <c r="Y1502" s="78"/>
      <c r="Z1502" s="78"/>
      <c r="AA1502" s="78"/>
      <c r="AB1502" s="78"/>
      <c r="AC1502" s="78"/>
      <c r="AD1502" s="78"/>
    </row>
    <row r="1503" spans="1:30" hidden="1">
      <c r="A1503" s="68">
        <v>1901</v>
      </c>
      <c r="B1503" s="68">
        <v>11</v>
      </c>
      <c r="F1503" s="78">
        <v>949062330</v>
      </c>
      <c r="G1503" s="78">
        <v>1340940.6200000001</v>
      </c>
      <c r="H1503" s="78">
        <v>236878872.13</v>
      </c>
      <c r="I1503" s="78">
        <v>1187282142.75</v>
      </c>
      <c r="J1503" s="78">
        <v>1324571377.0999999</v>
      </c>
      <c r="K1503" s="78">
        <f t="shared" si="23"/>
        <v>1187282142.75</v>
      </c>
      <c r="L1503" s="78">
        <f t="shared" si="23"/>
        <v>1324571377.0999999</v>
      </c>
      <c r="M1503" s="78"/>
      <c r="N1503" s="78"/>
      <c r="O1503" s="78"/>
      <c r="P1503" s="78"/>
      <c r="Q1503" s="78"/>
      <c r="R1503" s="78"/>
      <c r="S1503" s="78"/>
      <c r="T1503" s="78"/>
      <c r="U1503" s="78"/>
      <c r="V1503" s="78"/>
      <c r="W1503" s="78"/>
      <c r="X1503" s="78"/>
      <c r="Y1503" s="78"/>
      <c r="Z1503" s="78"/>
      <c r="AA1503" s="78"/>
      <c r="AB1503" s="78"/>
      <c r="AC1503" s="78"/>
      <c r="AD1503" s="78"/>
    </row>
    <row r="1504" spans="1:30" hidden="1">
      <c r="A1504" s="68">
        <v>1901</v>
      </c>
      <c r="B1504" s="68">
        <v>12</v>
      </c>
      <c r="F1504" s="78">
        <v>943280210</v>
      </c>
      <c r="G1504" s="78">
        <v>1339790.26</v>
      </c>
      <c r="H1504" s="78">
        <v>238612563.88</v>
      </c>
      <c r="I1504" s="78">
        <v>1183232564.1400001</v>
      </c>
      <c r="J1504" s="78">
        <v>1319699348.8900001</v>
      </c>
      <c r="K1504" s="78">
        <f t="shared" si="23"/>
        <v>1183232564.1400001</v>
      </c>
      <c r="L1504" s="78">
        <f t="shared" si="23"/>
        <v>1319699348.8900001</v>
      </c>
      <c r="M1504" s="78"/>
      <c r="N1504" s="78"/>
      <c r="O1504" s="78"/>
      <c r="P1504" s="78"/>
      <c r="Q1504" s="78"/>
      <c r="R1504" s="78"/>
      <c r="S1504" s="78"/>
      <c r="T1504" s="78"/>
      <c r="U1504" s="78"/>
      <c r="V1504" s="78"/>
      <c r="W1504" s="78"/>
      <c r="X1504" s="78"/>
      <c r="Y1504" s="78"/>
      <c r="Z1504" s="78"/>
      <c r="AA1504" s="78"/>
      <c r="AB1504" s="78"/>
      <c r="AC1504" s="78"/>
      <c r="AD1504" s="78"/>
    </row>
    <row r="1505" spans="1:30" hidden="1">
      <c r="A1505" s="68">
        <v>1902</v>
      </c>
      <c r="B1505" s="68">
        <v>1</v>
      </c>
      <c r="F1505" s="78">
        <v>939094330</v>
      </c>
      <c r="G1505" s="78">
        <v>1328830.26</v>
      </c>
      <c r="H1505" s="78">
        <v>240300384.38</v>
      </c>
      <c r="I1505" s="78">
        <v>1180723544.6400001</v>
      </c>
      <c r="J1505" s="78">
        <v>1311507867.48</v>
      </c>
      <c r="K1505" s="78">
        <f t="shared" si="23"/>
        <v>1180723544.6400001</v>
      </c>
      <c r="L1505" s="78">
        <f t="shared" si="23"/>
        <v>1311507867.48</v>
      </c>
      <c r="M1505" s="78"/>
      <c r="N1505" s="78"/>
      <c r="O1505" s="78"/>
      <c r="P1505" s="78"/>
      <c r="Q1505" s="78"/>
      <c r="R1505" s="78"/>
      <c r="S1505" s="78"/>
      <c r="T1505" s="78"/>
      <c r="U1505" s="78"/>
      <c r="V1505" s="78"/>
      <c r="W1505" s="78"/>
      <c r="X1505" s="78"/>
      <c r="Y1505" s="78"/>
      <c r="Z1505" s="78"/>
      <c r="AA1505" s="78"/>
      <c r="AB1505" s="78"/>
      <c r="AC1505" s="78"/>
      <c r="AD1505" s="78"/>
    </row>
    <row r="1506" spans="1:30" hidden="1">
      <c r="A1506" s="68">
        <v>1902</v>
      </c>
      <c r="B1506" s="68">
        <v>2</v>
      </c>
      <c r="F1506" s="78">
        <v>937021160</v>
      </c>
      <c r="G1506" s="78">
        <v>1316270.26</v>
      </c>
      <c r="H1506" s="78">
        <v>241580488.38</v>
      </c>
      <c r="I1506" s="78">
        <v>1179917918.6400001</v>
      </c>
      <c r="J1506" s="78">
        <v>1272934952.53</v>
      </c>
      <c r="K1506" s="78">
        <f t="shared" si="23"/>
        <v>1179917918.6400001</v>
      </c>
      <c r="L1506" s="78">
        <f t="shared" si="23"/>
        <v>1272934952.53</v>
      </c>
      <c r="M1506" s="78"/>
      <c r="N1506" s="78"/>
      <c r="O1506" s="78"/>
      <c r="P1506" s="78"/>
      <c r="Q1506" s="78"/>
      <c r="R1506" s="78"/>
      <c r="S1506" s="78"/>
      <c r="T1506" s="78"/>
      <c r="U1506" s="78"/>
      <c r="V1506" s="78"/>
      <c r="W1506" s="78"/>
      <c r="X1506" s="78"/>
      <c r="Y1506" s="78"/>
      <c r="Z1506" s="78"/>
      <c r="AA1506" s="78"/>
      <c r="AB1506" s="78"/>
      <c r="AC1506" s="78"/>
      <c r="AD1506" s="78"/>
    </row>
    <row r="1507" spans="1:30" hidden="1">
      <c r="A1507" s="68">
        <v>1902</v>
      </c>
      <c r="B1507" s="68">
        <v>3</v>
      </c>
      <c r="F1507" s="78">
        <v>931070700</v>
      </c>
      <c r="G1507" s="78">
        <v>1314120.26</v>
      </c>
      <c r="H1507" s="78">
        <v>243203800.88</v>
      </c>
      <c r="I1507" s="78">
        <v>1175588621.1400001</v>
      </c>
      <c r="J1507" s="78">
        <v>1308995846.3900001</v>
      </c>
      <c r="K1507" s="78">
        <f t="shared" si="23"/>
        <v>1175588621.1400001</v>
      </c>
      <c r="L1507" s="78">
        <f t="shared" si="23"/>
        <v>1308995846.3900001</v>
      </c>
      <c r="M1507" s="78"/>
      <c r="N1507" s="78"/>
      <c r="O1507" s="78"/>
      <c r="P1507" s="78"/>
      <c r="Q1507" s="78"/>
      <c r="R1507" s="78"/>
      <c r="S1507" s="78"/>
      <c r="T1507" s="78"/>
      <c r="U1507" s="78"/>
      <c r="V1507" s="78"/>
      <c r="W1507" s="78"/>
      <c r="X1507" s="78"/>
      <c r="Y1507" s="78"/>
      <c r="Z1507" s="78"/>
      <c r="AA1507" s="78"/>
      <c r="AB1507" s="78"/>
      <c r="AC1507" s="78"/>
      <c r="AD1507" s="78"/>
    </row>
    <row r="1508" spans="1:30" hidden="1">
      <c r="A1508" s="68">
        <v>1902</v>
      </c>
      <c r="B1508" s="68">
        <v>4</v>
      </c>
      <c r="F1508" s="78">
        <v>931070750</v>
      </c>
      <c r="G1508" s="78">
        <v>1302080.26</v>
      </c>
      <c r="H1508" s="78">
        <v>245483129.63</v>
      </c>
      <c r="I1508" s="78">
        <v>1177855959.8900001</v>
      </c>
      <c r="J1508" s="78">
        <v>1308339768.29</v>
      </c>
      <c r="K1508" s="78">
        <f t="shared" si="23"/>
        <v>1177855959.8900001</v>
      </c>
      <c r="L1508" s="78">
        <f t="shared" si="23"/>
        <v>1308339768.29</v>
      </c>
      <c r="M1508" s="78"/>
      <c r="N1508" s="78"/>
      <c r="O1508" s="78"/>
      <c r="P1508" s="78"/>
      <c r="Q1508" s="78"/>
      <c r="R1508" s="78"/>
      <c r="S1508" s="78"/>
      <c r="T1508" s="78"/>
      <c r="U1508" s="78"/>
      <c r="V1508" s="78"/>
      <c r="W1508" s="78"/>
      <c r="X1508" s="78"/>
      <c r="Y1508" s="78"/>
      <c r="Z1508" s="78"/>
      <c r="AA1508" s="78"/>
      <c r="AB1508" s="78"/>
      <c r="AC1508" s="78"/>
      <c r="AD1508" s="78"/>
    </row>
    <row r="1509" spans="1:30" hidden="1">
      <c r="A1509" s="68">
        <v>1902</v>
      </c>
      <c r="B1509" s="68">
        <v>5</v>
      </c>
      <c r="F1509" s="78">
        <v>931070340</v>
      </c>
      <c r="G1509" s="78">
        <v>1301880.26</v>
      </c>
      <c r="H1509" s="78">
        <v>245447582.13</v>
      </c>
      <c r="I1509" s="78">
        <v>1177819802.3900001</v>
      </c>
      <c r="J1509" s="78">
        <v>1303558325.3299999</v>
      </c>
      <c r="K1509" s="78">
        <f t="shared" si="23"/>
        <v>1177819802.3900001</v>
      </c>
      <c r="L1509" s="78">
        <f t="shared" si="23"/>
        <v>1303558325.3299999</v>
      </c>
      <c r="M1509" s="78"/>
      <c r="N1509" s="78"/>
      <c r="O1509" s="78"/>
      <c r="P1509" s="78"/>
      <c r="Q1509" s="78"/>
      <c r="R1509" s="78"/>
      <c r="S1509" s="78"/>
      <c r="T1509" s="78"/>
      <c r="U1509" s="78"/>
      <c r="V1509" s="78"/>
      <c r="W1509" s="78"/>
      <c r="X1509" s="78"/>
      <c r="Y1509" s="78"/>
      <c r="Z1509" s="78"/>
      <c r="AA1509" s="78"/>
      <c r="AB1509" s="78"/>
      <c r="AC1509" s="78"/>
      <c r="AD1509" s="78"/>
    </row>
    <row r="1510" spans="1:30" hidden="1">
      <c r="A1510" s="68">
        <v>1902</v>
      </c>
      <c r="B1510" s="68">
        <v>6</v>
      </c>
      <c r="F1510" s="78">
        <v>931070340</v>
      </c>
      <c r="G1510" s="78">
        <v>1280860.26</v>
      </c>
      <c r="H1510" s="78">
        <v>245680156.63</v>
      </c>
      <c r="I1510" s="78">
        <v>1178031356.8900001</v>
      </c>
      <c r="J1510" s="78">
        <v>1257407157.5</v>
      </c>
      <c r="K1510" s="78">
        <f t="shared" si="23"/>
        <v>1178031356.8900001</v>
      </c>
      <c r="L1510" s="78">
        <f t="shared" si="23"/>
        <v>1257407157.5</v>
      </c>
      <c r="M1510" s="78"/>
      <c r="N1510" s="78"/>
      <c r="O1510" s="78"/>
      <c r="P1510" s="78"/>
      <c r="Q1510" s="78"/>
      <c r="R1510" s="78"/>
      <c r="S1510" s="78"/>
      <c r="T1510" s="78"/>
      <c r="U1510" s="78"/>
      <c r="V1510" s="78"/>
      <c r="W1510" s="78"/>
      <c r="X1510" s="78"/>
      <c r="Y1510" s="78"/>
      <c r="Z1510" s="78"/>
      <c r="AA1510" s="78"/>
      <c r="AB1510" s="78"/>
      <c r="AC1510" s="78"/>
      <c r="AD1510" s="78"/>
    </row>
    <row r="1511" spans="1:30" hidden="1">
      <c r="A1511" s="68">
        <v>1902</v>
      </c>
      <c r="B1511" s="68">
        <v>7</v>
      </c>
      <c r="F1511" s="78">
        <v>931070340</v>
      </c>
      <c r="G1511" s="78">
        <v>1276810.26</v>
      </c>
      <c r="H1511" s="78">
        <v>245537816.63</v>
      </c>
      <c r="I1511" s="78">
        <v>1177884966.8900001</v>
      </c>
      <c r="J1511" s="78">
        <v>1285023183.01</v>
      </c>
      <c r="K1511" s="78">
        <f t="shared" si="23"/>
        <v>1177884966.8900001</v>
      </c>
      <c r="L1511" s="78">
        <f t="shared" si="23"/>
        <v>1285023183.01</v>
      </c>
      <c r="M1511" s="78"/>
      <c r="N1511" s="78"/>
      <c r="O1511" s="78"/>
      <c r="P1511" s="78"/>
      <c r="Q1511" s="78"/>
      <c r="R1511" s="78"/>
      <c r="S1511" s="78"/>
      <c r="T1511" s="78"/>
      <c r="U1511" s="78"/>
      <c r="V1511" s="78"/>
      <c r="W1511" s="78"/>
      <c r="X1511" s="78"/>
      <c r="Y1511" s="78"/>
      <c r="Z1511" s="78"/>
      <c r="AA1511" s="78"/>
      <c r="AB1511" s="78"/>
      <c r="AC1511" s="78"/>
      <c r="AD1511" s="78"/>
    </row>
    <row r="1512" spans="1:30" hidden="1">
      <c r="A1512" s="68">
        <v>1902</v>
      </c>
      <c r="B1512" s="68">
        <v>8</v>
      </c>
      <c r="F1512" s="78">
        <v>931070340</v>
      </c>
      <c r="G1512" s="78">
        <v>1257490.26</v>
      </c>
      <c r="H1512" s="78">
        <v>245254991.63</v>
      </c>
      <c r="I1512" s="78">
        <v>1177582821.8900001</v>
      </c>
      <c r="J1512" s="78">
        <v>1253721909.9300001</v>
      </c>
      <c r="K1512" s="78">
        <f t="shared" si="23"/>
        <v>1177582821.8900001</v>
      </c>
      <c r="L1512" s="78">
        <f t="shared" si="23"/>
        <v>1253721909.9300001</v>
      </c>
      <c r="M1512" s="78"/>
      <c r="N1512" s="78"/>
      <c r="O1512" s="78"/>
      <c r="P1512" s="78"/>
      <c r="Q1512" s="78"/>
      <c r="R1512" s="78"/>
      <c r="S1512" s="78"/>
      <c r="T1512" s="78"/>
      <c r="U1512" s="78"/>
      <c r="V1512" s="78"/>
      <c r="W1512" s="78"/>
      <c r="X1512" s="78"/>
      <c r="Y1512" s="78"/>
      <c r="Z1512" s="78"/>
      <c r="AA1512" s="78"/>
      <c r="AB1512" s="78"/>
      <c r="AC1512" s="78"/>
      <c r="AD1512" s="78"/>
    </row>
    <row r="1513" spans="1:30" hidden="1">
      <c r="A1513" s="68">
        <v>1902</v>
      </c>
      <c r="B1513" s="68">
        <v>9</v>
      </c>
      <c r="F1513" s="78">
        <v>931070340</v>
      </c>
      <c r="G1513" s="78">
        <v>1256860.26</v>
      </c>
      <c r="H1513" s="78">
        <v>246392081.63</v>
      </c>
      <c r="I1513" s="78">
        <v>1178719281.8900001</v>
      </c>
      <c r="J1513" s="78">
        <v>1257588542.1400001</v>
      </c>
      <c r="K1513" s="78">
        <f t="shared" si="23"/>
        <v>1178719281.8900001</v>
      </c>
      <c r="L1513" s="78">
        <f t="shared" si="23"/>
        <v>1257588542.1400001</v>
      </c>
      <c r="M1513" s="78"/>
      <c r="N1513" s="78"/>
      <c r="O1513" s="78"/>
      <c r="P1513" s="78"/>
      <c r="Q1513" s="78"/>
      <c r="R1513" s="78"/>
      <c r="S1513" s="78"/>
      <c r="T1513" s="78"/>
      <c r="U1513" s="78"/>
      <c r="V1513" s="78"/>
      <c r="W1513" s="78"/>
      <c r="X1513" s="78"/>
      <c r="Y1513" s="78"/>
      <c r="Z1513" s="78"/>
      <c r="AA1513" s="78"/>
      <c r="AB1513" s="78"/>
      <c r="AC1513" s="78"/>
      <c r="AD1513" s="78"/>
    </row>
    <row r="1514" spans="1:30" hidden="1">
      <c r="A1514" s="68">
        <v>1902</v>
      </c>
      <c r="B1514" s="68">
        <v>10</v>
      </c>
      <c r="F1514" s="78">
        <v>915370230</v>
      </c>
      <c r="G1514" s="78">
        <v>1256820.26</v>
      </c>
      <c r="H1514" s="78">
        <v>248302549.63</v>
      </c>
      <c r="I1514" s="78">
        <v>1164929599.8900001</v>
      </c>
      <c r="J1514" s="78">
        <v>1244221069.45</v>
      </c>
      <c r="K1514" s="78">
        <f t="shared" si="23"/>
        <v>1164929599.8900001</v>
      </c>
      <c r="L1514" s="78">
        <f t="shared" si="23"/>
        <v>1244221069.45</v>
      </c>
      <c r="M1514" s="78"/>
      <c r="N1514" s="78"/>
      <c r="O1514" s="78"/>
      <c r="P1514" s="78"/>
      <c r="Q1514" s="78"/>
      <c r="R1514" s="78"/>
      <c r="S1514" s="78"/>
      <c r="T1514" s="78"/>
      <c r="U1514" s="78"/>
      <c r="V1514" s="78"/>
      <c r="W1514" s="78"/>
      <c r="X1514" s="78"/>
      <c r="Y1514" s="78"/>
      <c r="Z1514" s="78"/>
      <c r="AA1514" s="78"/>
      <c r="AB1514" s="78"/>
      <c r="AC1514" s="78"/>
      <c r="AD1514" s="78"/>
    </row>
    <row r="1515" spans="1:30" hidden="1">
      <c r="A1515" s="68">
        <v>1902</v>
      </c>
      <c r="B1515" s="68">
        <v>11</v>
      </c>
      <c r="F1515" s="78">
        <v>914541240</v>
      </c>
      <c r="G1515" s="78">
        <v>1255810.26</v>
      </c>
      <c r="H1515" s="78">
        <v>246875819.13</v>
      </c>
      <c r="I1515" s="78">
        <v>1162672869.3900001</v>
      </c>
      <c r="J1515" s="78">
        <v>1276245824.8199999</v>
      </c>
      <c r="K1515" s="78">
        <f t="shared" si="23"/>
        <v>1162672869.3900001</v>
      </c>
      <c r="L1515" s="78">
        <f t="shared" si="23"/>
        <v>1276245824.8199999</v>
      </c>
      <c r="M1515" s="78"/>
      <c r="N1515" s="78"/>
      <c r="O1515" s="78"/>
      <c r="P1515" s="78"/>
      <c r="Q1515" s="78"/>
      <c r="R1515" s="78"/>
      <c r="S1515" s="78"/>
      <c r="T1515" s="78"/>
      <c r="U1515" s="78"/>
      <c r="V1515" s="78"/>
      <c r="W1515" s="78"/>
      <c r="X1515" s="78"/>
      <c r="Y1515" s="78"/>
      <c r="Z1515" s="78"/>
      <c r="AA1515" s="78"/>
      <c r="AB1515" s="78"/>
      <c r="AC1515" s="78"/>
      <c r="AD1515" s="78"/>
    </row>
    <row r="1516" spans="1:30" hidden="1">
      <c r="A1516" s="68">
        <v>1902</v>
      </c>
      <c r="B1516" s="68">
        <v>12</v>
      </c>
      <c r="F1516" s="78">
        <v>914541240</v>
      </c>
      <c r="G1516" s="78">
        <v>1255710.26</v>
      </c>
      <c r="H1516" s="78">
        <v>245777109.63</v>
      </c>
      <c r="I1516" s="78">
        <v>1161574059.8900001</v>
      </c>
      <c r="J1516" s="78">
        <v>1234855381.04</v>
      </c>
      <c r="K1516" s="78">
        <f t="shared" si="23"/>
        <v>1161574059.8900001</v>
      </c>
      <c r="L1516" s="78">
        <f t="shared" si="23"/>
        <v>1234855381.04</v>
      </c>
      <c r="M1516" s="78"/>
      <c r="N1516" s="78"/>
      <c r="O1516" s="78"/>
      <c r="P1516" s="78"/>
      <c r="Q1516" s="78"/>
      <c r="R1516" s="78"/>
      <c r="S1516" s="78"/>
      <c r="T1516" s="78"/>
      <c r="U1516" s="78"/>
      <c r="V1516" s="78"/>
      <c r="W1516" s="78"/>
      <c r="X1516" s="78"/>
      <c r="Y1516" s="78"/>
      <c r="Z1516" s="78"/>
      <c r="AA1516" s="78"/>
      <c r="AB1516" s="78"/>
      <c r="AC1516" s="78"/>
      <c r="AD1516" s="78"/>
    </row>
    <row r="1517" spans="1:30" hidden="1">
      <c r="A1517" s="68">
        <v>1903</v>
      </c>
      <c r="B1517" s="68">
        <v>1</v>
      </c>
      <c r="F1517" s="78">
        <v>914541330</v>
      </c>
      <c r="G1517" s="78">
        <v>1230910.26</v>
      </c>
      <c r="H1517" s="78">
        <v>246516286.13</v>
      </c>
      <c r="I1517" s="78">
        <v>1162288526.3900001</v>
      </c>
      <c r="J1517" s="78">
        <v>1236929901.8499999</v>
      </c>
      <c r="K1517" s="78">
        <f t="shared" si="23"/>
        <v>1162288526.3900001</v>
      </c>
      <c r="L1517" s="78">
        <f t="shared" si="23"/>
        <v>1236929901.8499999</v>
      </c>
      <c r="M1517" s="78"/>
      <c r="N1517" s="78"/>
      <c r="O1517" s="78"/>
      <c r="P1517" s="78"/>
      <c r="Q1517" s="78"/>
      <c r="R1517" s="78"/>
      <c r="S1517" s="78"/>
      <c r="T1517" s="78"/>
      <c r="U1517" s="78"/>
      <c r="V1517" s="78"/>
      <c r="W1517" s="78"/>
      <c r="X1517" s="78"/>
      <c r="Y1517" s="78"/>
      <c r="Z1517" s="78"/>
      <c r="AA1517" s="78"/>
      <c r="AB1517" s="78"/>
      <c r="AC1517" s="78"/>
      <c r="AD1517" s="78"/>
    </row>
    <row r="1518" spans="1:30" hidden="1">
      <c r="A1518" s="68">
        <v>1903</v>
      </c>
      <c r="B1518" s="68">
        <v>2</v>
      </c>
      <c r="F1518" s="78">
        <v>914541420</v>
      </c>
      <c r="G1518" s="78">
        <v>1230510.26</v>
      </c>
      <c r="H1518" s="78">
        <v>246744438.63</v>
      </c>
      <c r="I1518" s="78">
        <v>1162516368.8900001</v>
      </c>
      <c r="J1518" s="78">
        <v>1268516675.03</v>
      </c>
      <c r="K1518" s="78">
        <f t="shared" si="23"/>
        <v>1162516368.8900001</v>
      </c>
      <c r="L1518" s="78">
        <f t="shared" si="23"/>
        <v>1268516675.03</v>
      </c>
      <c r="M1518" s="78"/>
      <c r="N1518" s="78"/>
      <c r="O1518" s="78"/>
      <c r="P1518" s="78"/>
      <c r="Q1518" s="78"/>
      <c r="R1518" s="78"/>
      <c r="S1518" s="78"/>
      <c r="T1518" s="78"/>
      <c r="U1518" s="78"/>
      <c r="V1518" s="78"/>
      <c r="W1518" s="78"/>
      <c r="X1518" s="78"/>
      <c r="Y1518" s="78"/>
      <c r="Z1518" s="78"/>
      <c r="AA1518" s="78"/>
      <c r="AB1518" s="78"/>
      <c r="AC1518" s="78"/>
      <c r="AD1518" s="78"/>
    </row>
    <row r="1519" spans="1:30" hidden="1">
      <c r="A1519" s="68">
        <v>1903</v>
      </c>
      <c r="B1519" s="68">
        <v>3</v>
      </c>
      <c r="F1519" s="78">
        <v>914541370</v>
      </c>
      <c r="G1519" s="78">
        <v>1230100.26</v>
      </c>
      <c r="H1519" s="78">
        <v>246754417.63</v>
      </c>
      <c r="I1519" s="78">
        <v>1162525887.8900001</v>
      </c>
      <c r="J1519" s="78">
        <v>1238985497.01</v>
      </c>
      <c r="K1519" s="78">
        <f t="shared" si="23"/>
        <v>1162525887.8900001</v>
      </c>
      <c r="L1519" s="78">
        <f t="shared" si="23"/>
        <v>1238985497.01</v>
      </c>
      <c r="M1519" s="78"/>
      <c r="N1519" s="78"/>
      <c r="O1519" s="78"/>
      <c r="P1519" s="78"/>
      <c r="Q1519" s="78"/>
      <c r="R1519" s="78"/>
      <c r="S1519" s="78"/>
      <c r="T1519" s="78"/>
      <c r="U1519" s="78"/>
      <c r="V1519" s="78"/>
      <c r="W1519" s="78"/>
      <c r="X1519" s="78"/>
      <c r="Y1519" s="78"/>
      <c r="Z1519" s="78"/>
      <c r="AA1519" s="78"/>
      <c r="AB1519" s="78"/>
      <c r="AC1519" s="78"/>
      <c r="AD1519" s="78"/>
    </row>
    <row r="1520" spans="1:30" hidden="1">
      <c r="A1520" s="68">
        <v>1903</v>
      </c>
      <c r="B1520" s="68">
        <v>4</v>
      </c>
      <c r="F1520" s="78">
        <v>914541390</v>
      </c>
      <c r="G1520" s="78">
        <v>1230050.26</v>
      </c>
      <c r="H1520" s="78">
        <v>246470165.13</v>
      </c>
      <c r="I1520" s="78">
        <v>1162241605.3900001</v>
      </c>
      <c r="J1520" s="78">
        <v>1232026974.8399999</v>
      </c>
      <c r="K1520" s="78">
        <f t="shared" si="23"/>
        <v>1162241605.3900001</v>
      </c>
      <c r="L1520" s="78">
        <f t="shared" si="23"/>
        <v>1232026974.8399999</v>
      </c>
      <c r="M1520" s="78"/>
      <c r="N1520" s="78"/>
      <c r="O1520" s="78"/>
      <c r="P1520" s="78"/>
      <c r="Q1520" s="78"/>
      <c r="R1520" s="78"/>
      <c r="S1520" s="78"/>
      <c r="T1520" s="78"/>
      <c r="U1520" s="78"/>
      <c r="V1520" s="78"/>
      <c r="W1520" s="78"/>
      <c r="X1520" s="78"/>
      <c r="Y1520" s="78"/>
      <c r="Z1520" s="78"/>
      <c r="AA1520" s="78"/>
      <c r="AB1520" s="78"/>
      <c r="AC1520" s="78"/>
      <c r="AD1520" s="78"/>
    </row>
    <row r="1521" spans="1:30" hidden="1">
      <c r="A1521" s="68">
        <v>1903</v>
      </c>
      <c r="B1521" s="68">
        <v>5</v>
      </c>
      <c r="F1521" s="78">
        <v>914541360</v>
      </c>
      <c r="G1521" s="78">
        <v>1214900.26</v>
      </c>
      <c r="H1521" s="78">
        <v>245100670.13</v>
      </c>
      <c r="I1521" s="78">
        <v>1160856930.3900001</v>
      </c>
      <c r="J1521" s="78">
        <v>1261803109.3800001</v>
      </c>
      <c r="K1521" s="78">
        <f t="shared" si="23"/>
        <v>1160856930.3900001</v>
      </c>
      <c r="L1521" s="78">
        <f t="shared" si="23"/>
        <v>1261803109.3800001</v>
      </c>
      <c r="M1521" s="78"/>
      <c r="N1521" s="78"/>
      <c r="O1521" s="78"/>
      <c r="P1521" s="78"/>
      <c r="Q1521" s="78"/>
      <c r="R1521" s="78"/>
      <c r="S1521" s="78"/>
      <c r="T1521" s="78"/>
      <c r="U1521" s="78"/>
      <c r="V1521" s="78"/>
      <c r="W1521" s="78"/>
      <c r="X1521" s="78"/>
      <c r="Y1521" s="78"/>
      <c r="Z1521" s="78"/>
      <c r="AA1521" s="78"/>
      <c r="AB1521" s="78"/>
      <c r="AC1521" s="78"/>
      <c r="AD1521" s="78"/>
    </row>
    <row r="1522" spans="1:30" hidden="1">
      <c r="A1522" s="68">
        <v>1903</v>
      </c>
      <c r="B1522" s="68">
        <v>6</v>
      </c>
      <c r="F1522" s="78">
        <v>914541410</v>
      </c>
      <c r="G1522" s="78">
        <v>1205090.26</v>
      </c>
      <c r="H1522" s="78">
        <v>243659412.63</v>
      </c>
      <c r="I1522" s="78">
        <v>1159405912.8900001</v>
      </c>
      <c r="J1522" s="78">
        <v>1257615502.5</v>
      </c>
      <c r="K1522" s="78">
        <f t="shared" si="23"/>
        <v>1159405912.8900001</v>
      </c>
      <c r="L1522" s="78">
        <f t="shared" si="23"/>
        <v>1257615502.5</v>
      </c>
      <c r="M1522" s="78"/>
      <c r="N1522" s="78"/>
      <c r="O1522" s="78"/>
      <c r="P1522" s="78"/>
      <c r="Q1522" s="78"/>
      <c r="R1522" s="78"/>
      <c r="S1522" s="78"/>
      <c r="T1522" s="78"/>
      <c r="U1522" s="78"/>
      <c r="V1522" s="78"/>
      <c r="W1522" s="78"/>
      <c r="X1522" s="78"/>
      <c r="Y1522" s="78"/>
      <c r="Z1522" s="78"/>
      <c r="AA1522" s="78"/>
      <c r="AB1522" s="78"/>
      <c r="AC1522" s="78"/>
      <c r="AD1522" s="78"/>
    </row>
    <row r="1523" spans="1:30" hidden="1">
      <c r="A1523" s="68">
        <v>1903</v>
      </c>
      <c r="B1523" s="68">
        <v>7</v>
      </c>
      <c r="F1523" s="78">
        <v>914542400</v>
      </c>
      <c r="G1523" s="78">
        <v>1205070</v>
      </c>
      <c r="H1523" s="78">
        <v>242568282.63</v>
      </c>
      <c r="I1523" s="78">
        <v>1158315752.6300001</v>
      </c>
      <c r="J1523" s="78">
        <v>1260055056.46</v>
      </c>
      <c r="K1523" s="78">
        <f t="shared" si="23"/>
        <v>1158315752.6300001</v>
      </c>
      <c r="L1523" s="78">
        <f t="shared" si="23"/>
        <v>1260055056.46</v>
      </c>
      <c r="M1523" s="78"/>
      <c r="N1523" s="78"/>
      <c r="O1523" s="78"/>
      <c r="P1523" s="78"/>
      <c r="Q1523" s="78"/>
      <c r="R1523" s="78"/>
      <c r="S1523" s="78"/>
      <c r="T1523" s="78"/>
      <c r="U1523" s="78"/>
      <c r="V1523" s="78"/>
      <c r="W1523" s="78"/>
      <c r="X1523" s="78"/>
      <c r="Y1523" s="78"/>
      <c r="Z1523" s="78"/>
      <c r="AA1523" s="78"/>
      <c r="AB1523" s="78"/>
      <c r="AC1523" s="78"/>
      <c r="AD1523" s="78"/>
    </row>
    <row r="1524" spans="1:30" hidden="1">
      <c r="A1524" s="68">
        <v>1903</v>
      </c>
      <c r="B1524" s="68">
        <v>8</v>
      </c>
      <c r="F1524" s="78">
        <v>914541400</v>
      </c>
      <c r="G1524" s="78">
        <v>1204070.26</v>
      </c>
      <c r="H1524" s="78">
        <v>241629597.63</v>
      </c>
      <c r="I1524" s="78">
        <v>1157375067.8900001</v>
      </c>
      <c r="J1524" s="78">
        <v>1221807727.03</v>
      </c>
      <c r="K1524" s="78">
        <f t="shared" si="23"/>
        <v>1157375067.8900001</v>
      </c>
      <c r="L1524" s="78">
        <f t="shared" si="23"/>
        <v>1221807727.03</v>
      </c>
      <c r="M1524" s="78"/>
      <c r="N1524" s="78"/>
      <c r="O1524" s="78"/>
      <c r="P1524" s="78"/>
      <c r="Q1524" s="78"/>
      <c r="R1524" s="78"/>
      <c r="S1524" s="78"/>
      <c r="T1524" s="78"/>
      <c r="U1524" s="78"/>
      <c r="V1524" s="78"/>
      <c r="W1524" s="78"/>
      <c r="X1524" s="78"/>
      <c r="Y1524" s="78"/>
      <c r="Z1524" s="78"/>
      <c r="AA1524" s="78"/>
      <c r="AB1524" s="78"/>
      <c r="AC1524" s="78"/>
      <c r="AD1524" s="78"/>
    </row>
    <row r="1525" spans="1:30" hidden="1">
      <c r="A1525" s="68">
        <v>1903</v>
      </c>
      <c r="B1525" s="68">
        <v>9</v>
      </c>
      <c r="F1525" s="78">
        <v>912539440</v>
      </c>
      <c r="G1525" s="78">
        <v>1197050.26</v>
      </c>
      <c r="H1525" s="78">
        <v>243433239.63</v>
      </c>
      <c r="I1525" s="78">
        <v>1157169729.8900001</v>
      </c>
      <c r="J1525" s="78">
        <v>1270283658.0599999</v>
      </c>
      <c r="K1525" s="78">
        <f t="shared" si="23"/>
        <v>1157169729.8900001</v>
      </c>
      <c r="L1525" s="78">
        <f t="shared" si="23"/>
        <v>1270283658.0599999</v>
      </c>
      <c r="M1525" s="78"/>
      <c r="N1525" s="78"/>
      <c r="O1525" s="78"/>
      <c r="P1525" s="78"/>
      <c r="Q1525" s="78"/>
      <c r="R1525" s="78"/>
      <c r="S1525" s="78"/>
      <c r="T1525" s="78"/>
      <c r="U1525" s="78"/>
      <c r="V1525" s="78"/>
      <c r="W1525" s="78"/>
      <c r="X1525" s="78"/>
      <c r="Y1525" s="78"/>
      <c r="Z1525" s="78"/>
      <c r="AA1525" s="78"/>
      <c r="AB1525" s="78"/>
      <c r="AC1525" s="78"/>
      <c r="AD1525" s="78"/>
    </row>
    <row r="1526" spans="1:30" hidden="1">
      <c r="A1526" s="68">
        <v>1903</v>
      </c>
      <c r="B1526" s="68">
        <v>10</v>
      </c>
      <c r="F1526" s="78">
        <v>905497060</v>
      </c>
      <c r="G1526" s="78">
        <v>1196930.26</v>
      </c>
      <c r="H1526" s="78">
        <v>242565913.63</v>
      </c>
      <c r="I1526" s="78">
        <v>1149259903.8900001</v>
      </c>
      <c r="J1526" s="78">
        <v>1259459876.3099999</v>
      </c>
      <c r="K1526" s="78">
        <f t="shared" si="23"/>
        <v>1149259903.8900001</v>
      </c>
      <c r="L1526" s="78">
        <f t="shared" si="23"/>
        <v>1259459876.3099999</v>
      </c>
      <c r="M1526" s="78"/>
      <c r="N1526" s="78"/>
      <c r="O1526" s="78"/>
      <c r="P1526" s="78"/>
      <c r="Q1526" s="78"/>
      <c r="R1526" s="78"/>
      <c r="S1526" s="78"/>
      <c r="T1526" s="78"/>
      <c r="U1526" s="78"/>
      <c r="V1526" s="78"/>
      <c r="W1526" s="78"/>
      <c r="X1526" s="78"/>
      <c r="Y1526" s="78"/>
      <c r="Z1526" s="78"/>
      <c r="AA1526" s="78"/>
      <c r="AB1526" s="78"/>
      <c r="AC1526" s="78"/>
      <c r="AD1526" s="78"/>
    </row>
    <row r="1527" spans="1:30" hidden="1">
      <c r="A1527" s="68">
        <v>1903</v>
      </c>
      <c r="B1527" s="68">
        <v>11</v>
      </c>
      <c r="F1527" s="78">
        <v>902911240</v>
      </c>
      <c r="G1527" s="78">
        <v>1196720.26</v>
      </c>
      <c r="H1527" s="78">
        <v>240898879.13</v>
      </c>
      <c r="I1527" s="78">
        <v>1145006839.3900001</v>
      </c>
      <c r="J1527" s="78">
        <v>1244746743.5599999</v>
      </c>
      <c r="K1527" s="78">
        <f t="shared" si="23"/>
        <v>1145006839.3900001</v>
      </c>
      <c r="L1527" s="78">
        <f t="shared" si="23"/>
        <v>1244746743.5599999</v>
      </c>
      <c r="M1527" s="78"/>
      <c r="N1527" s="78"/>
      <c r="O1527" s="78"/>
      <c r="P1527" s="78"/>
      <c r="Q1527" s="78"/>
      <c r="R1527" s="78"/>
      <c r="S1527" s="78"/>
      <c r="T1527" s="78"/>
      <c r="U1527" s="78"/>
      <c r="V1527" s="78"/>
      <c r="W1527" s="78"/>
      <c r="X1527" s="78"/>
      <c r="Y1527" s="78"/>
      <c r="Z1527" s="78"/>
      <c r="AA1527" s="78"/>
      <c r="AB1527" s="78"/>
      <c r="AC1527" s="78"/>
      <c r="AD1527" s="78"/>
    </row>
    <row r="1528" spans="1:30" hidden="1">
      <c r="A1528" s="68">
        <v>1903</v>
      </c>
      <c r="B1528" s="68">
        <v>12</v>
      </c>
      <c r="F1528" s="78">
        <v>901747220</v>
      </c>
      <c r="G1528" s="78">
        <v>1196530.26</v>
      </c>
      <c r="H1528" s="78">
        <v>240582025.13</v>
      </c>
      <c r="I1528" s="78">
        <v>1143525775.3900001</v>
      </c>
      <c r="J1528" s="78">
        <v>1238238298.8299999</v>
      </c>
      <c r="K1528" s="78">
        <f t="shared" si="23"/>
        <v>1143525775.3900001</v>
      </c>
      <c r="L1528" s="78">
        <f t="shared" si="23"/>
        <v>1238238298.8299999</v>
      </c>
      <c r="M1528" s="78"/>
      <c r="N1528" s="78"/>
      <c r="O1528" s="78"/>
      <c r="P1528" s="78"/>
      <c r="Q1528" s="78"/>
      <c r="R1528" s="78"/>
      <c r="S1528" s="78"/>
      <c r="T1528" s="78"/>
      <c r="U1528" s="78"/>
      <c r="V1528" s="78"/>
      <c r="W1528" s="78"/>
      <c r="X1528" s="78"/>
      <c r="Y1528" s="78"/>
      <c r="Z1528" s="78"/>
      <c r="AA1528" s="78"/>
      <c r="AB1528" s="78"/>
      <c r="AC1528" s="78"/>
      <c r="AD1528" s="78"/>
    </row>
    <row r="1529" spans="1:30" hidden="1">
      <c r="A1529" s="68">
        <v>1904</v>
      </c>
      <c r="B1529" s="68">
        <v>1</v>
      </c>
      <c r="F1529" s="78">
        <v>900470950</v>
      </c>
      <c r="G1529" s="78">
        <v>1196530.26</v>
      </c>
      <c r="H1529" s="78">
        <v>242140147.63</v>
      </c>
      <c r="I1529" s="78">
        <v>1143807627.8900001</v>
      </c>
      <c r="J1529" s="78">
        <v>1230699421.8399999</v>
      </c>
      <c r="K1529" s="78">
        <f t="shared" si="23"/>
        <v>1143807627.8900001</v>
      </c>
      <c r="L1529" s="78">
        <f t="shared" si="23"/>
        <v>1230699421.8399999</v>
      </c>
      <c r="M1529" s="78"/>
      <c r="N1529" s="78"/>
      <c r="O1529" s="78"/>
      <c r="P1529" s="78"/>
      <c r="Q1529" s="78"/>
      <c r="R1529" s="78"/>
      <c r="S1529" s="78"/>
      <c r="T1529" s="78"/>
      <c r="U1529" s="78"/>
      <c r="V1529" s="78"/>
      <c r="W1529" s="78"/>
      <c r="X1529" s="78"/>
      <c r="Y1529" s="78"/>
      <c r="Z1529" s="78"/>
      <c r="AA1529" s="78"/>
      <c r="AB1529" s="78"/>
      <c r="AC1529" s="78"/>
      <c r="AD1529" s="78"/>
    </row>
    <row r="1530" spans="1:30" hidden="1">
      <c r="A1530" s="68">
        <v>1904</v>
      </c>
      <c r="B1530" s="68">
        <v>2</v>
      </c>
      <c r="F1530" s="78">
        <v>895156700</v>
      </c>
      <c r="G1530" s="78">
        <v>3161680.26</v>
      </c>
      <c r="H1530" s="78">
        <v>242784759.13</v>
      </c>
      <c r="I1530" s="78">
        <v>1141103139.3900001</v>
      </c>
      <c r="J1530" s="78">
        <v>1197333251.7</v>
      </c>
      <c r="K1530" s="78">
        <f t="shared" si="23"/>
        <v>1141103139.3900001</v>
      </c>
      <c r="L1530" s="78">
        <f t="shared" si="23"/>
        <v>1197333251.7</v>
      </c>
      <c r="M1530" s="78"/>
      <c r="N1530" s="78"/>
      <c r="O1530" s="78"/>
      <c r="P1530" s="78"/>
      <c r="Q1530" s="78"/>
      <c r="R1530" s="78"/>
      <c r="S1530" s="78"/>
      <c r="T1530" s="78"/>
      <c r="U1530" s="78"/>
      <c r="V1530" s="78"/>
      <c r="W1530" s="78"/>
      <c r="X1530" s="78"/>
      <c r="Y1530" s="78"/>
      <c r="Z1530" s="78"/>
      <c r="AA1530" s="78"/>
      <c r="AB1530" s="78"/>
      <c r="AC1530" s="78"/>
      <c r="AD1530" s="78"/>
    </row>
    <row r="1531" spans="1:30" hidden="1">
      <c r="A1531" s="68">
        <v>1904</v>
      </c>
      <c r="B1531" s="68">
        <v>3</v>
      </c>
      <c r="F1531" s="78">
        <v>895156740</v>
      </c>
      <c r="G1531" s="78">
        <v>2670510.2599999998</v>
      </c>
      <c r="H1531" s="78">
        <v>242294846.13</v>
      </c>
      <c r="I1531" s="78">
        <v>1140122096.3900001</v>
      </c>
      <c r="J1531" s="78">
        <v>1225155757.8800001</v>
      </c>
      <c r="K1531" s="78">
        <f t="shared" si="23"/>
        <v>1140122096.3900001</v>
      </c>
      <c r="L1531" s="78">
        <f t="shared" si="23"/>
        <v>1225155757.8800001</v>
      </c>
      <c r="M1531" s="78"/>
      <c r="N1531" s="78"/>
      <c r="O1531" s="78"/>
      <c r="P1531" s="78"/>
      <c r="Q1531" s="78"/>
      <c r="R1531" s="78"/>
      <c r="S1531" s="78"/>
      <c r="T1531" s="78"/>
      <c r="U1531" s="78"/>
      <c r="V1531" s="78"/>
      <c r="W1531" s="78"/>
      <c r="X1531" s="78"/>
      <c r="Y1531" s="78"/>
      <c r="Z1531" s="78"/>
      <c r="AA1531" s="78"/>
      <c r="AB1531" s="78"/>
      <c r="AC1531" s="78"/>
      <c r="AD1531" s="78"/>
    </row>
    <row r="1532" spans="1:30" hidden="1">
      <c r="A1532" s="68">
        <v>1904</v>
      </c>
      <c r="B1532" s="68">
        <v>4</v>
      </c>
      <c r="F1532" s="78">
        <v>895157440</v>
      </c>
      <c r="G1532" s="78">
        <v>2347480.2599999998</v>
      </c>
      <c r="H1532" s="78">
        <v>242268326.63</v>
      </c>
      <c r="I1532" s="78">
        <v>1139773246.8900001</v>
      </c>
      <c r="J1532" s="78">
        <v>1197168745.6800001</v>
      </c>
      <c r="K1532" s="78">
        <f t="shared" si="23"/>
        <v>1139773246.8900001</v>
      </c>
      <c r="L1532" s="78">
        <f t="shared" si="23"/>
        <v>1197168745.6800001</v>
      </c>
      <c r="M1532" s="78"/>
      <c r="N1532" s="78"/>
      <c r="O1532" s="78"/>
      <c r="P1532" s="78"/>
      <c r="Q1532" s="78"/>
      <c r="R1532" s="78"/>
      <c r="S1532" s="78"/>
      <c r="T1532" s="78"/>
      <c r="U1532" s="78"/>
      <c r="V1532" s="78"/>
      <c r="W1532" s="78"/>
      <c r="X1532" s="78"/>
      <c r="Y1532" s="78"/>
      <c r="Z1532" s="78"/>
      <c r="AA1532" s="78"/>
      <c r="AB1532" s="78"/>
      <c r="AC1532" s="78"/>
      <c r="AD1532" s="78"/>
    </row>
    <row r="1533" spans="1:30" hidden="1">
      <c r="A1533" s="68">
        <v>1904</v>
      </c>
      <c r="B1533" s="68">
        <v>5</v>
      </c>
      <c r="F1533" s="78">
        <v>895157430</v>
      </c>
      <c r="G1533" s="78">
        <v>2109950.2599999998</v>
      </c>
      <c r="H1533" s="78">
        <v>241321769.38</v>
      </c>
      <c r="I1533" s="78">
        <v>1138589149.6400001</v>
      </c>
      <c r="J1533" s="78">
        <v>1192663347.02</v>
      </c>
      <c r="K1533" s="78">
        <f t="shared" si="23"/>
        <v>1138589149.6400001</v>
      </c>
      <c r="L1533" s="78">
        <f t="shared" si="23"/>
        <v>1192663347.02</v>
      </c>
      <c r="M1533" s="78"/>
      <c r="N1533" s="78"/>
      <c r="O1533" s="78"/>
      <c r="P1533" s="78"/>
      <c r="Q1533" s="78"/>
      <c r="R1533" s="78"/>
      <c r="S1533" s="78"/>
      <c r="T1533" s="78"/>
      <c r="U1533" s="78"/>
      <c r="V1533" s="78"/>
      <c r="W1533" s="78"/>
      <c r="X1533" s="78"/>
      <c r="Y1533" s="78"/>
      <c r="Z1533" s="78"/>
      <c r="AA1533" s="78"/>
      <c r="AB1533" s="78"/>
      <c r="AC1533" s="78"/>
      <c r="AD1533" s="78"/>
    </row>
    <row r="1534" spans="1:30" hidden="1">
      <c r="A1534" s="68">
        <v>1904</v>
      </c>
      <c r="B1534" s="68">
        <v>6</v>
      </c>
      <c r="F1534" s="78">
        <v>895157440</v>
      </c>
      <c r="G1534" s="78">
        <v>1970920.26</v>
      </c>
      <c r="H1534" s="78">
        <v>239130655.88</v>
      </c>
      <c r="I1534" s="78">
        <v>1136259016.1400001</v>
      </c>
      <c r="J1534" s="78">
        <v>1189742944.49</v>
      </c>
      <c r="K1534" s="78">
        <f t="shared" si="23"/>
        <v>1136259016.1400001</v>
      </c>
      <c r="L1534" s="78">
        <f t="shared" si="23"/>
        <v>1189742944.49</v>
      </c>
      <c r="M1534" s="78"/>
      <c r="N1534" s="78"/>
      <c r="O1534" s="78"/>
      <c r="P1534" s="78"/>
      <c r="Q1534" s="78"/>
      <c r="R1534" s="78"/>
      <c r="S1534" s="78"/>
      <c r="T1534" s="78"/>
      <c r="U1534" s="78"/>
      <c r="V1534" s="78"/>
      <c r="W1534" s="78"/>
      <c r="X1534" s="78"/>
      <c r="Y1534" s="78"/>
      <c r="Z1534" s="78"/>
      <c r="AA1534" s="78"/>
      <c r="AB1534" s="78"/>
      <c r="AC1534" s="78"/>
      <c r="AD1534" s="78"/>
    </row>
    <row r="1535" spans="1:30" hidden="1">
      <c r="A1535" s="68">
        <v>1904</v>
      </c>
      <c r="B1535" s="68">
        <v>7</v>
      </c>
      <c r="F1535" s="78">
        <v>895157540</v>
      </c>
      <c r="G1535" s="78">
        <v>1881130.26</v>
      </c>
      <c r="H1535" s="78">
        <v>237824321.88</v>
      </c>
      <c r="I1535" s="78">
        <v>1134862992.1400001</v>
      </c>
      <c r="J1535" s="78">
        <v>1187766255.3199999</v>
      </c>
      <c r="K1535" s="78">
        <f t="shared" si="23"/>
        <v>1134862992.1400001</v>
      </c>
      <c r="L1535" s="78">
        <f t="shared" si="23"/>
        <v>1187766255.3199999</v>
      </c>
      <c r="M1535" s="78"/>
      <c r="N1535" s="78"/>
      <c r="O1535" s="78"/>
      <c r="P1535" s="78"/>
      <c r="Q1535" s="78"/>
      <c r="R1535" s="78"/>
      <c r="S1535" s="78"/>
      <c r="T1535" s="78"/>
      <c r="U1535" s="78"/>
      <c r="V1535" s="78"/>
      <c r="W1535" s="78"/>
      <c r="X1535" s="78"/>
      <c r="Y1535" s="78"/>
      <c r="Z1535" s="78"/>
      <c r="AA1535" s="78"/>
      <c r="AB1535" s="78"/>
      <c r="AC1535" s="78"/>
      <c r="AD1535" s="78"/>
    </row>
    <row r="1536" spans="1:30" hidden="1">
      <c r="A1536" s="68">
        <v>1904</v>
      </c>
      <c r="B1536" s="68">
        <v>8</v>
      </c>
      <c r="F1536" s="78">
        <v>895157630</v>
      </c>
      <c r="G1536" s="78">
        <v>1841270.26</v>
      </c>
      <c r="H1536" s="78">
        <v>238369845.88</v>
      </c>
      <c r="I1536" s="78">
        <v>1135368746.1400001</v>
      </c>
      <c r="J1536" s="78">
        <v>1187050988.72</v>
      </c>
      <c r="K1536" s="78">
        <f t="shared" si="23"/>
        <v>1135368746.1400001</v>
      </c>
      <c r="L1536" s="78">
        <f t="shared" si="23"/>
        <v>1187050988.72</v>
      </c>
      <c r="M1536" s="78"/>
      <c r="N1536" s="78"/>
      <c r="O1536" s="78"/>
      <c r="P1536" s="78"/>
      <c r="Q1536" s="78"/>
      <c r="R1536" s="78"/>
      <c r="S1536" s="78"/>
      <c r="T1536" s="78"/>
      <c r="U1536" s="78"/>
      <c r="V1536" s="78"/>
      <c r="W1536" s="78"/>
      <c r="X1536" s="78"/>
      <c r="Y1536" s="78"/>
      <c r="Z1536" s="78"/>
      <c r="AA1536" s="78"/>
      <c r="AB1536" s="78"/>
      <c r="AC1536" s="78"/>
      <c r="AD1536" s="78"/>
    </row>
    <row r="1537" spans="1:30" hidden="1">
      <c r="A1537" s="68">
        <v>1904</v>
      </c>
      <c r="B1537" s="68">
        <v>9</v>
      </c>
      <c r="F1537" s="78">
        <v>895167630</v>
      </c>
      <c r="G1537" s="78">
        <v>1662220.26</v>
      </c>
      <c r="H1537" s="78">
        <v>236977248.88</v>
      </c>
      <c r="I1537" s="78">
        <v>1133807099.1400001</v>
      </c>
      <c r="J1537" s="78">
        <v>1185479487.52</v>
      </c>
      <c r="K1537" s="78">
        <f t="shared" si="23"/>
        <v>1133807099.1400001</v>
      </c>
      <c r="L1537" s="78">
        <f t="shared" si="23"/>
        <v>1185479487.52</v>
      </c>
      <c r="M1537" s="78"/>
      <c r="N1537" s="78"/>
      <c r="O1537" s="78"/>
      <c r="P1537" s="78"/>
      <c r="Q1537" s="78"/>
      <c r="R1537" s="78"/>
      <c r="S1537" s="78"/>
      <c r="T1537" s="78"/>
      <c r="U1537" s="78"/>
      <c r="V1537" s="78"/>
      <c r="W1537" s="78"/>
      <c r="X1537" s="78"/>
      <c r="Y1537" s="78"/>
      <c r="Z1537" s="78"/>
      <c r="AA1537" s="78"/>
      <c r="AB1537" s="78"/>
      <c r="AC1537" s="78"/>
      <c r="AD1537" s="78"/>
    </row>
    <row r="1538" spans="1:30" hidden="1">
      <c r="A1538" s="68">
        <v>1904</v>
      </c>
      <c r="B1538" s="68">
        <v>10</v>
      </c>
      <c r="F1538" s="78">
        <v>895157770</v>
      </c>
      <c r="G1538" s="78">
        <v>1627700.26</v>
      </c>
      <c r="H1538" s="78">
        <v>236354979.38</v>
      </c>
      <c r="I1538" s="78">
        <v>1133140449.6400001</v>
      </c>
      <c r="J1538" s="78">
        <v>1184813734.8800001</v>
      </c>
      <c r="K1538" s="78">
        <f t="shared" si="23"/>
        <v>1133140449.6400001</v>
      </c>
      <c r="L1538" s="78">
        <f t="shared" si="23"/>
        <v>1184813734.8800001</v>
      </c>
      <c r="M1538" s="78"/>
      <c r="N1538" s="78"/>
      <c r="O1538" s="78"/>
      <c r="P1538" s="78"/>
      <c r="Q1538" s="78"/>
      <c r="R1538" s="78"/>
      <c r="S1538" s="78"/>
      <c r="T1538" s="78"/>
      <c r="U1538" s="78"/>
      <c r="V1538" s="78"/>
      <c r="W1538" s="78"/>
      <c r="X1538" s="78"/>
      <c r="Y1538" s="78"/>
      <c r="Z1538" s="78"/>
      <c r="AA1538" s="78"/>
      <c r="AB1538" s="78"/>
      <c r="AC1538" s="78"/>
      <c r="AD1538" s="78"/>
    </row>
    <row r="1539" spans="1:30" hidden="1">
      <c r="A1539" s="68">
        <v>1904</v>
      </c>
      <c r="B1539" s="68">
        <v>11</v>
      </c>
      <c r="F1539" s="78">
        <v>895157470</v>
      </c>
      <c r="G1539" s="78">
        <v>1495400.26</v>
      </c>
      <c r="H1539" s="78">
        <v>235932705.38</v>
      </c>
      <c r="I1539" s="78">
        <v>1132585575.6400001</v>
      </c>
      <c r="J1539" s="78">
        <v>1206932102.45</v>
      </c>
      <c r="K1539" s="78">
        <f t="shared" si="23"/>
        <v>1132585575.6400001</v>
      </c>
      <c r="L1539" s="78">
        <f t="shared" si="23"/>
        <v>1206932102.45</v>
      </c>
      <c r="M1539" s="78"/>
      <c r="N1539" s="78"/>
      <c r="O1539" s="78"/>
      <c r="P1539" s="78"/>
      <c r="Q1539" s="78"/>
      <c r="R1539" s="78"/>
      <c r="S1539" s="78"/>
      <c r="T1539" s="78"/>
      <c r="U1539" s="78"/>
      <c r="V1539" s="78"/>
      <c r="W1539" s="78"/>
      <c r="X1539" s="78"/>
      <c r="Y1539" s="78"/>
      <c r="Z1539" s="78"/>
      <c r="AA1539" s="78"/>
      <c r="AB1539" s="78"/>
      <c r="AC1539" s="78"/>
      <c r="AD1539" s="78"/>
    </row>
    <row r="1540" spans="1:30" hidden="1">
      <c r="A1540" s="68">
        <v>1904</v>
      </c>
      <c r="B1540" s="68">
        <v>12</v>
      </c>
      <c r="F1540" s="78">
        <v>895157470</v>
      </c>
      <c r="G1540" s="78">
        <v>1447260.26</v>
      </c>
      <c r="H1540" s="78">
        <v>235537279.88</v>
      </c>
      <c r="I1540" s="78">
        <v>1132142010.1400001</v>
      </c>
      <c r="J1540" s="78">
        <v>1210132990.24</v>
      </c>
      <c r="K1540" s="78">
        <f t="shared" ref="K1540:L1603" si="24">+I1540</f>
        <v>1132142010.1400001</v>
      </c>
      <c r="L1540" s="78">
        <f t="shared" si="24"/>
        <v>1210132990.24</v>
      </c>
      <c r="M1540" s="78"/>
      <c r="N1540" s="78"/>
      <c r="O1540" s="78"/>
      <c r="P1540" s="78"/>
      <c r="Q1540" s="78"/>
      <c r="R1540" s="78"/>
      <c r="S1540" s="78"/>
      <c r="T1540" s="78"/>
      <c r="U1540" s="78"/>
      <c r="V1540" s="78"/>
      <c r="W1540" s="78"/>
      <c r="X1540" s="78"/>
      <c r="Y1540" s="78"/>
      <c r="Z1540" s="78"/>
      <c r="AA1540" s="78"/>
      <c r="AB1540" s="78"/>
      <c r="AC1540" s="78"/>
      <c r="AD1540" s="78"/>
    </row>
    <row r="1541" spans="1:30" hidden="1">
      <c r="A1541" s="68">
        <v>1905</v>
      </c>
      <c r="B1541" s="68">
        <v>1</v>
      </c>
      <c r="F1541" s="78">
        <v>895157510</v>
      </c>
      <c r="G1541" s="78">
        <v>1431470.26</v>
      </c>
      <c r="H1541" s="78">
        <v>233966434.88</v>
      </c>
      <c r="I1541" s="78">
        <v>1130555415.1400001</v>
      </c>
      <c r="J1541" s="78">
        <v>1181500532.0799999</v>
      </c>
      <c r="K1541" s="78">
        <f t="shared" si="24"/>
        <v>1130555415.1400001</v>
      </c>
      <c r="L1541" s="78">
        <f t="shared" si="24"/>
        <v>1181500532.0799999</v>
      </c>
      <c r="M1541" s="78"/>
      <c r="N1541" s="78"/>
      <c r="O1541" s="78"/>
      <c r="P1541" s="78"/>
      <c r="Q1541" s="78"/>
      <c r="R1541" s="78"/>
      <c r="S1541" s="78"/>
      <c r="T1541" s="78"/>
      <c r="U1541" s="78"/>
      <c r="V1541" s="78"/>
      <c r="W1541" s="78"/>
      <c r="X1541" s="78"/>
      <c r="Y1541" s="78"/>
      <c r="Z1541" s="78"/>
      <c r="AA1541" s="78"/>
      <c r="AB1541" s="78"/>
      <c r="AC1541" s="78"/>
      <c r="AD1541" s="78"/>
    </row>
    <row r="1542" spans="1:30" hidden="1">
      <c r="A1542" s="68">
        <v>1905</v>
      </c>
      <c r="B1542" s="68">
        <v>2</v>
      </c>
      <c r="F1542" s="78">
        <v>895157530</v>
      </c>
      <c r="G1542" s="78">
        <v>1417320.26</v>
      </c>
      <c r="H1542" s="78">
        <v>233681146.88</v>
      </c>
      <c r="I1542" s="78">
        <v>1130255997.1400001</v>
      </c>
      <c r="J1542" s="78">
        <v>1179537444.98</v>
      </c>
      <c r="K1542" s="78">
        <f t="shared" si="24"/>
        <v>1130255997.1400001</v>
      </c>
      <c r="L1542" s="78">
        <f t="shared" si="24"/>
        <v>1179537444.98</v>
      </c>
      <c r="M1542" s="78"/>
      <c r="N1542" s="78"/>
      <c r="O1542" s="78"/>
      <c r="P1542" s="78"/>
      <c r="Q1542" s="78"/>
      <c r="R1542" s="78"/>
      <c r="S1542" s="78"/>
      <c r="T1542" s="78"/>
      <c r="U1542" s="78"/>
      <c r="V1542" s="78"/>
      <c r="W1542" s="78"/>
      <c r="X1542" s="78"/>
      <c r="Y1542" s="78"/>
      <c r="Z1542" s="78"/>
      <c r="AA1542" s="78"/>
      <c r="AB1542" s="78"/>
      <c r="AC1542" s="78"/>
      <c r="AD1542" s="78"/>
    </row>
    <row r="1543" spans="1:30" hidden="1">
      <c r="A1543" s="68">
        <v>1905</v>
      </c>
      <c r="B1543" s="68">
        <v>3</v>
      </c>
      <c r="F1543" s="78">
        <v>895157530</v>
      </c>
      <c r="G1543" s="78">
        <v>1406450.26</v>
      </c>
      <c r="H1543" s="78">
        <v>233882200.58000001</v>
      </c>
      <c r="I1543" s="78">
        <v>1130446180.8399999</v>
      </c>
      <c r="J1543" s="78">
        <v>1210068086.5699999</v>
      </c>
      <c r="K1543" s="78">
        <f t="shared" si="24"/>
        <v>1130446180.8399999</v>
      </c>
      <c r="L1543" s="78">
        <f t="shared" si="24"/>
        <v>1210068086.5699999</v>
      </c>
      <c r="M1543" s="78"/>
      <c r="N1543" s="78"/>
      <c r="O1543" s="78"/>
      <c r="P1543" s="78"/>
      <c r="Q1543" s="78"/>
      <c r="R1543" s="78"/>
      <c r="S1543" s="78"/>
      <c r="T1543" s="78"/>
      <c r="U1543" s="78"/>
      <c r="V1543" s="78"/>
      <c r="W1543" s="78"/>
      <c r="X1543" s="78"/>
      <c r="Y1543" s="78"/>
      <c r="Z1543" s="78"/>
      <c r="AA1543" s="78"/>
      <c r="AB1543" s="78"/>
      <c r="AC1543" s="78"/>
      <c r="AD1543" s="78"/>
    </row>
    <row r="1544" spans="1:30" hidden="1">
      <c r="A1544" s="68">
        <v>1905</v>
      </c>
      <c r="B1544" s="68">
        <v>4</v>
      </c>
      <c r="F1544" s="78">
        <v>895158070</v>
      </c>
      <c r="G1544" s="78">
        <v>1401045.26</v>
      </c>
      <c r="H1544" s="78">
        <v>234977507.58000001</v>
      </c>
      <c r="I1544" s="78">
        <v>1131536622.8399999</v>
      </c>
      <c r="J1544" s="78">
        <v>1207760219.55</v>
      </c>
      <c r="K1544" s="78">
        <f t="shared" si="24"/>
        <v>1131536622.8399999</v>
      </c>
      <c r="L1544" s="78">
        <f t="shared" si="24"/>
        <v>1207760219.55</v>
      </c>
      <c r="M1544" s="78"/>
      <c r="N1544" s="78"/>
      <c r="O1544" s="78"/>
      <c r="P1544" s="78"/>
      <c r="Q1544" s="78"/>
      <c r="R1544" s="78"/>
      <c r="S1544" s="78"/>
      <c r="T1544" s="78"/>
      <c r="U1544" s="78"/>
      <c r="V1544" s="78"/>
      <c r="W1544" s="78"/>
      <c r="X1544" s="78"/>
      <c r="Y1544" s="78"/>
      <c r="Z1544" s="78"/>
      <c r="AA1544" s="78"/>
      <c r="AB1544" s="78"/>
      <c r="AC1544" s="78"/>
      <c r="AD1544" s="78"/>
    </row>
    <row r="1545" spans="1:30" hidden="1">
      <c r="A1545" s="68">
        <v>1905</v>
      </c>
      <c r="B1545" s="68">
        <v>5</v>
      </c>
      <c r="F1545" s="78">
        <v>895158240</v>
      </c>
      <c r="G1545" s="78">
        <v>1377165.26</v>
      </c>
      <c r="H1545" s="78">
        <v>234952100.08000001</v>
      </c>
      <c r="I1545" s="78">
        <v>1131487505.3399999</v>
      </c>
      <c r="J1545" s="78">
        <v>1180597278.25</v>
      </c>
      <c r="K1545" s="78">
        <f t="shared" si="24"/>
        <v>1131487505.3399999</v>
      </c>
      <c r="L1545" s="78">
        <f t="shared" si="24"/>
        <v>1180597278.25</v>
      </c>
      <c r="M1545" s="78"/>
      <c r="N1545" s="78"/>
      <c r="O1545" s="78"/>
      <c r="P1545" s="78"/>
      <c r="Q1545" s="78"/>
      <c r="R1545" s="78"/>
      <c r="S1545" s="78"/>
      <c r="T1545" s="78"/>
      <c r="U1545" s="78"/>
      <c r="V1545" s="78"/>
      <c r="W1545" s="78"/>
      <c r="X1545" s="78"/>
      <c r="Y1545" s="78"/>
      <c r="Z1545" s="78"/>
      <c r="AA1545" s="78"/>
      <c r="AB1545" s="78"/>
      <c r="AC1545" s="78"/>
      <c r="AD1545" s="78"/>
    </row>
    <row r="1546" spans="1:30" hidden="1">
      <c r="A1546" s="68">
        <v>1905</v>
      </c>
      <c r="B1546" s="68">
        <v>6</v>
      </c>
      <c r="F1546" s="78">
        <v>895158340</v>
      </c>
      <c r="G1546" s="78">
        <v>1370245.26</v>
      </c>
      <c r="H1546" s="78">
        <v>235828509.58000001</v>
      </c>
      <c r="I1546" s="78">
        <v>1132357094.8399999</v>
      </c>
      <c r="J1546" s="78">
        <v>1205452275.9300001</v>
      </c>
      <c r="K1546" s="78">
        <f t="shared" si="24"/>
        <v>1132357094.8399999</v>
      </c>
      <c r="L1546" s="78">
        <f t="shared" si="24"/>
        <v>1205452275.9300001</v>
      </c>
      <c r="M1546" s="78"/>
      <c r="N1546" s="78"/>
      <c r="O1546" s="78"/>
      <c r="P1546" s="78"/>
      <c r="Q1546" s="78"/>
      <c r="R1546" s="78"/>
      <c r="S1546" s="78"/>
      <c r="T1546" s="78"/>
      <c r="U1546" s="78"/>
      <c r="V1546" s="78"/>
      <c r="W1546" s="78"/>
      <c r="X1546" s="78"/>
      <c r="Y1546" s="78"/>
      <c r="Z1546" s="78"/>
      <c r="AA1546" s="78"/>
      <c r="AB1546" s="78"/>
      <c r="AC1546" s="78"/>
      <c r="AD1546" s="78"/>
    </row>
    <row r="1547" spans="1:30" hidden="1">
      <c r="A1547" s="68">
        <v>1905</v>
      </c>
      <c r="B1547" s="68">
        <v>7</v>
      </c>
      <c r="F1547" s="78">
        <v>895158720</v>
      </c>
      <c r="G1547" s="78">
        <v>1264735.26</v>
      </c>
      <c r="H1547" s="78">
        <v>235491276.58000001</v>
      </c>
      <c r="I1547" s="78">
        <v>1131914731.8399999</v>
      </c>
      <c r="J1547" s="78">
        <v>1180596652.5599999</v>
      </c>
      <c r="K1547" s="78">
        <f t="shared" si="24"/>
        <v>1131914731.8399999</v>
      </c>
      <c r="L1547" s="78">
        <f t="shared" si="24"/>
        <v>1180596652.5599999</v>
      </c>
      <c r="M1547" s="78"/>
      <c r="N1547" s="78"/>
      <c r="O1547" s="78"/>
      <c r="P1547" s="78"/>
      <c r="Q1547" s="78"/>
      <c r="R1547" s="78"/>
      <c r="S1547" s="78"/>
      <c r="T1547" s="78"/>
      <c r="U1547" s="78"/>
      <c r="V1547" s="78"/>
      <c r="W1547" s="78"/>
      <c r="X1547" s="78"/>
      <c r="Y1547" s="78"/>
      <c r="Z1547" s="78"/>
      <c r="AA1547" s="78"/>
      <c r="AB1547" s="78"/>
      <c r="AC1547" s="78"/>
      <c r="AD1547" s="78"/>
    </row>
    <row r="1548" spans="1:30" hidden="1">
      <c r="A1548" s="68">
        <v>1905</v>
      </c>
      <c r="B1548" s="68">
        <v>8</v>
      </c>
      <c r="F1548" s="78">
        <v>895158700</v>
      </c>
      <c r="G1548" s="78">
        <v>1256535.26</v>
      </c>
      <c r="H1548" s="78">
        <v>236706704.08000001</v>
      </c>
      <c r="I1548" s="78">
        <v>1133121939.3399999</v>
      </c>
      <c r="J1548" s="78">
        <v>1179015385.96</v>
      </c>
      <c r="K1548" s="78">
        <f t="shared" si="24"/>
        <v>1133121939.3399999</v>
      </c>
      <c r="L1548" s="78">
        <f t="shared" si="24"/>
        <v>1179015385.96</v>
      </c>
      <c r="M1548" s="78"/>
      <c r="N1548" s="78"/>
      <c r="O1548" s="78"/>
      <c r="P1548" s="78"/>
      <c r="Q1548" s="78"/>
      <c r="R1548" s="78"/>
      <c r="S1548" s="78"/>
      <c r="T1548" s="78"/>
      <c r="U1548" s="78"/>
      <c r="V1548" s="78"/>
      <c r="W1548" s="78"/>
      <c r="X1548" s="78"/>
      <c r="Y1548" s="78"/>
      <c r="Z1548" s="78"/>
      <c r="AA1548" s="78"/>
      <c r="AB1548" s="78"/>
      <c r="AC1548" s="78"/>
      <c r="AD1548" s="78"/>
    </row>
    <row r="1549" spans="1:30" hidden="1">
      <c r="A1549" s="68">
        <v>1905</v>
      </c>
      <c r="B1549" s="68">
        <v>9</v>
      </c>
      <c r="F1549" s="78">
        <v>895158680</v>
      </c>
      <c r="G1549" s="78">
        <v>1256405.26</v>
      </c>
      <c r="H1549" s="78">
        <v>236986616.58000001</v>
      </c>
      <c r="I1549" s="78">
        <v>1133401701.8399999</v>
      </c>
      <c r="J1549" s="78">
        <v>1183395615.9400001</v>
      </c>
      <c r="K1549" s="78">
        <f t="shared" si="24"/>
        <v>1133401701.8399999</v>
      </c>
      <c r="L1549" s="78">
        <f t="shared" si="24"/>
        <v>1183395615.9400001</v>
      </c>
      <c r="M1549" s="78"/>
      <c r="N1549" s="78"/>
      <c r="O1549" s="78"/>
      <c r="P1549" s="78"/>
      <c r="Q1549" s="78"/>
      <c r="R1549" s="78"/>
      <c r="S1549" s="78"/>
      <c r="T1549" s="78"/>
      <c r="U1549" s="78"/>
      <c r="V1549" s="78"/>
      <c r="W1549" s="78"/>
      <c r="X1549" s="78"/>
      <c r="Y1549" s="78"/>
      <c r="Z1549" s="78"/>
      <c r="AA1549" s="78"/>
      <c r="AB1549" s="78"/>
      <c r="AC1549" s="78"/>
      <c r="AD1549" s="78"/>
    </row>
    <row r="1550" spans="1:30" hidden="1">
      <c r="A1550" s="68">
        <v>1905</v>
      </c>
      <c r="B1550" s="68">
        <v>10</v>
      </c>
      <c r="F1550" s="78">
        <v>895158940</v>
      </c>
      <c r="G1550" s="78">
        <v>1231075.26</v>
      </c>
      <c r="H1550" s="78">
        <v>238071398.08000001</v>
      </c>
      <c r="I1550" s="78">
        <v>1134461413.3399999</v>
      </c>
      <c r="J1550" s="78">
        <v>1182879521.3299999</v>
      </c>
      <c r="K1550" s="78">
        <f t="shared" si="24"/>
        <v>1134461413.3399999</v>
      </c>
      <c r="L1550" s="78">
        <f t="shared" si="24"/>
        <v>1182879521.3299999</v>
      </c>
      <c r="M1550" s="78"/>
      <c r="N1550" s="78"/>
      <c r="O1550" s="78"/>
      <c r="P1550" s="78"/>
      <c r="Q1550" s="78"/>
      <c r="R1550" s="78"/>
      <c r="S1550" s="78"/>
      <c r="T1550" s="78"/>
      <c r="U1550" s="78"/>
      <c r="V1550" s="78"/>
      <c r="W1550" s="78"/>
      <c r="X1550" s="78"/>
      <c r="Y1550" s="78"/>
      <c r="Z1550" s="78"/>
      <c r="AA1550" s="78"/>
      <c r="AB1550" s="78"/>
      <c r="AC1550" s="78"/>
      <c r="AD1550" s="78"/>
    </row>
    <row r="1551" spans="1:30" hidden="1">
      <c r="A1551" s="68">
        <v>1905</v>
      </c>
      <c r="B1551" s="68">
        <v>11</v>
      </c>
      <c r="F1551" s="78">
        <v>895159120</v>
      </c>
      <c r="G1551" s="78">
        <v>1208095.26</v>
      </c>
      <c r="H1551" s="78">
        <v>238696456.58000001</v>
      </c>
      <c r="I1551" s="78">
        <v>1135063671.8399999</v>
      </c>
      <c r="J1551" s="78">
        <v>1179978014.6800001</v>
      </c>
      <c r="K1551" s="78">
        <f t="shared" si="24"/>
        <v>1135063671.8399999</v>
      </c>
      <c r="L1551" s="78">
        <f t="shared" si="24"/>
        <v>1179978014.6800001</v>
      </c>
      <c r="M1551" s="78"/>
      <c r="N1551" s="78"/>
      <c r="O1551" s="78"/>
      <c r="P1551" s="78"/>
      <c r="Q1551" s="78"/>
      <c r="R1551" s="78"/>
      <c r="S1551" s="78"/>
      <c r="T1551" s="78"/>
      <c r="U1551" s="78"/>
      <c r="V1551" s="78"/>
      <c r="W1551" s="78"/>
      <c r="X1551" s="78"/>
      <c r="Y1551" s="78"/>
      <c r="Z1551" s="78"/>
      <c r="AA1551" s="78"/>
      <c r="AB1551" s="78"/>
      <c r="AC1551" s="78"/>
      <c r="AD1551" s="78"/>
    </row>
    <row r="1552" spans="1:30" hidden="1">
      <c r="A1552" s="68">
        <v>1905</v>
      </c>
      <c r="B1552" s="68">
        <v>12</v>
      </c>
      <c r="F1552" s="78">
        <v>895159140</v>
      </c>
      <c r="G1552" s="78">
        <v>1199635.26</v>
      </c>
      <c r="H1552" s="78">
        <v>238291316.58000001</v>
      </c>
      <c r="I1552" s="78">
        <v>1134650091.8399999</v>
      </c>
      <c r="J1552" s="78">
        <v>1196436854.78</v>
      </c>
      <c r="K1552" s="78">
        <f t="shared" si="24"/>
        <v>1134650091.8399999</v>
      </c>
      <c r="L1552" s="78">
        <f t="shared" si="24"/>
        <v>1196436854.78</v>
      </c>
      <c r="M1552" s="78"/>
      <c r="N1552" s="78"/>
      <c r="O1552" s="78"/>
      <c r="P1552" s="78"/>
      <c r="Q1552" s="78"/>
      <c r="R1552" s="78"/>
      <c r="S1552" s="78"/>
      <c r="T1552" s="78"/>
      <c r="U1552" s="78"/>
      <c r="V1552" s="78"/>
      <c r="W1552" s="78"/>
      <c r="X1552" s="78"/>
      <c r="Y1552" s="78"/>
      <c r="Z1552" s="78"/>
      <c r="AA1552" s="78"/>
      <c r="AB1552" s="78"/>
      <c r="AC1552" s="78"/>
      <c r="AD1552" s="78"/>
    </row>
    <row r="1553" spans="1:30" hidden="1">
      <c r="A1553" s="68">
        <v>1906</v>
      </c>
      <c r="B1553" s="68">
        <v>1</v>
      </c>
      <c r="F1553" s="78">
        <v>895159180</v>
      </c>
      <c r="G1553" s="78">
        <v>1170825.26</v>
      </c>
      <c r="H1553" s="78">
        <v>239079673.58000001</v>
      </c>
      <c r="I1553" s="78">
        <v>1135409678.8399999</v>
      </c>
      <c r="J1553" s="78">
        <v>1196347077.1099999</v>
      </c>
      <c r="K1553" s="78">
        <f t="shared" si="24"/>
        <v>1135409678.8399999</v>
      </c>
      <c r="L1553" s="78">
        <f t="shared" si="24"/>
        <v>1196347077.1099999</v>
      </c>
      <c r="M1553" s="78"/>
      <c r="N1553" s="78"/>
      <c r="O1553" s="78"/>
      <c r="P1553" s="78"/>
      <c r="Q1553" s="78"/>
      <c r="R1553" s="78"/>
      <c r="S1553" s="78"/>
      <c r="T1553" s="78"/>
      <c r="U1553" s="78"/>
      <c r="V1553" s="78"/>
      <c r="W1553" s="78"/>
      <c r="X1553" s="78"/>
      <c r="Y1553" s="78"/>
      <c r="Z1553" s="78"/>
      <c r="AA1553" s="78"/>
      <c r="AB1553" s="78"/>
      <c r="AC1553" s="78"/>
      <c r="AD1553" s="78"/>
    </row>
    <row r="1554" spans="1:30" hidden="1">
      <c r="A1554" s="68">
        <v>1906</v>
      </c>
      <c r="B1554" s="68">
        <v>2</v>
      </c>
      <c r="F1554" s="78">
        <v>895159170</v>
      </c>
      <c r="G1554" s="78">
        <v>1156705.26</v>
      </c>
      <c r="H1554" s="78">
        <v>243923766.08000001</v>
      </c>
      <c r="I1554" s="78">
        <v>1140239641.3399999</v>
      </c>
      <c r="J1554" s="78">
        <v>1203354859.1700001</v>
      </c>
      <c r="K1554" s="78">
        <f t="shared" si="24"/>
        <v>1140239641.3399999</v>
      </c>
      <c r="L1554" s="78">
        <f t="shared" si="24"/>
        <v>1203354859.1700001</v>
      </c>
      <c r="M1554" s="78"/>
      <c r="N1554" s="78"/>
      <c r="O1554" s="78"/>
      <c r="P1554" s="78"/>
      <c r="Q1554" s="78"/>
      <c r="R1554" s="78"/>
      <c r="S1554" s="78"/>
      <c r="T1554" s="78"/>
      <c r="U1554" s="78"/>
      <c r="V1554" s="78"/>
      <c r="W1554" s="78"/>
      <c r="X1554" s="78"/>
      <c r="Y1554" s="78"/>
      <c r="Z1554" s="78"/>
      <c r="AA1554" s="78"/>
      <c r="AB1554" s="78"/>
      <c r="AC1554" s="78"/>
      <c r="AD1554" s="78"/>
    </row>
    <row r="1555" spans="1:30" hidden="1">
      <c r="A1555" s="68">
        <v>1906</v>
      </c>
      <c r="B1555" s="68">
        <v>3</v>
      </c>
      <c r="F1555" s="78">
        <v>895159170</v>
      </c>
      <c r="G1555" s="78">
        <v>1139425.26</v>
      </c>
      <c r="H1555" s="78">
        <v>245184165.58000001</v>
      </c>
      <c r="I1555" s="78">
        <v>1141482760.8399999</v>
      </c>
      <c r="J1555" s="78">
        <v>1211396686.3</v>
      </c>
      <c r="K1555" s="78">
        <f t="shared" si="24"/>
        <v>1141482760.8399999</v>
      </c>
      <c r="L1555" s="78">
        <f t="shared" si="24"/>
        <v>1211396686.3</v>
      </c>
      <c r="M1555" s="78"/>
      <c r="N1555" s="78"/>
      <c r="O1555" s="78"/>
      <c r="P1555" s="78"/>
      <c r="Q1555" s="78"/>
      <c r="R1555" s="78"/>
      <c r="S1555" s="78"/>
      <c r="T1555" s="78"/>
      <c r="U1555" s="78"/>
      <c r="V1555" s="78"/>
      <c r="W1555" s="78"/>
      <c r="X1555" s="78"/>
      <c r="Y1555" s="78"/>
      <c r="Z1555" s="78"/>
      <c r="AA1555" s="78"/>
      <c r="AB1555" s="78"/>
      <c r="AC1555" s="78"/>
      <c r="AD1555" s="78"/>
    </row>
    <row r="1556" spans="1:30" hidden="1">
      <c r="A1556" s="68">
        <v>1906</v>
      </c>
      <c r="B1556" s="68">
        <v>4</v>
      </c>
      <c r="F1556" s="78">
        <v>895159160</v>
      </c>
      <c r="G1556" s="78">
        <v>1139145.26</v>
      </c>
      <c r="H1556" s="78">
        <v>245241166.58000001</v>
      </c>
      <c r="I1556" s="78">
        <v>1141539471.8399999</v>
      </c>
      <c r="J1556" s="78">
        <v>1206847396.77</v>
      </c>
      <c r="K1556" s="78">
        <f t="shared" si="24"/>
        <v>1141539471.8399999</v>
      </c>
      <c r="L1556" s="78">
        <f t="shared" si="24"/>
        <v>1206847396.77</v>
      </c>
      <c r="M1556" s="78"/>
      <c r="N1556" s="78"/>
      <c r="O1556" s="78"/>
      <c r="P1556" s="78"/>
      <c r="Q1556" s="78"/>
      <c r="R1556" s="78"/>
      <c r="S1556" s="78"/>
      <c r="T1556" s="78"/>
      <c r="U1556" s="78"/>
      <c r="V1556" s="78"/>
      <c r="W1556" s="78"/>
      <c r="X1556" s="78"/>
      <c r="Y1556" s="78"/>
      <c r="Z1556" s="78"/>
      <c r="AA1556" s="78"/>
      <c r="AB1556" s="78"/>
      <c r="AC1556" s="78"/>
      <c r="AD1556" s="78"/>
    </row>
    <row r="1557" spans="1:30" hidden="1">
      <c r="A1557" s="68">
        <v>1906</v>
      </c>
      <c r="B1557" s="68">
        <v>5</v>
      </c>
      <c r="F1557" s="78">
        <v>895159150</v>
      </c>
      <c r="G1557" s="78">
        <v>1135045.26</v>
      </c>
      <c r="H1557" s="78">
        <v>246045873.58000001</v>
      </c>
      <c r="I1557" s="78">
        <v>1142340068.8399999</v>
      </c>
      <c r="J1557" s="78">
        <v>1182590893.74</v>
      </c>
      <c r="K1557" s="78">
        <f t="shared" si="24"/>
        <v>1142340068.8399999</v>
      </c>
      <c r="L1557" s="78">
        <f t="shared" si="24"/>
        <v>1182590893.74</v>
      </c>
      <c r="M1557" s="78"/>
      <c r="N1557" s="78"/>
      <c r="O1557" s="78"/>
      <c r="P1557" s="78"/>
      <c r="Q1557" s="78"/>
      <c r="R1557" s="78"/>
      <c r="S1557" s="78"/>
      <c r="T1557" s="78"/>
      <c r="U1557" s="78"/>
      <c r="V1557" s="78"/>
      <c r="W1557" s="78"/>
      <c r="X1557" s="78"/>
      <c r="Y1557" s="78"/>
      <c r="Z1557" s="78"/>
      <c r="AA1557" s="78"/>
      <c r="AB1557" s="78"/>
      <c r="AC1557" s="78"/>
      <c r="AD1557" s="78"/>
    </row>
    <row r="1558" spans="1:30" hidden="1">
      <c r="A1558" s="68">
        <v>1906</v>
      </c>
      <c r="B1558" s="68">
        <v>6</v>
      </c>
      <c r="F1558" s="78">
        <v>895159140</v>
      </c>
      <c r="G1558" s="78">
        <v>1128135.26</v>
      </c>
      <c r="H1558" s="78">
        <v>246235694.78</v>
      </c>
      <c r="I1558" s="78">
        <v>1142522970.04</v>
      </c>
      <c r="J1558" s="78">
        <v>1204970285.9100001</v>
      </c>
      <c r="K1558" s="78">
        <f t="shared" si="24"/>
        <v>1142522970.04</v>
      </c>
      <c r="L1558" s="78">
        <f t="shared" si="24"/>
        <v>1204970285.9100001</v>
      </c>
      <c r="M1558" s="78"/>
      <c r="N1558" s="78"/>
      <c r="O1558" s="78"/>
      <c r="P1558" s="78"/>
      <c r="Q1558" s="78"/>
      <c r="R1558" s="78"/>
      <c r="S1558" s="78"/>
      <c r="T1558" s="78"/>
      <c r="U1558" s="78"/>
      <c r="V1558" s="78"/>
      <c r="W1558" s="78"/>
      <c r="X1558" s="78"/>
      <c r="Y1558" s="78"/>
      <c r="Z1558" s="78"/>
      <c r="AA1558" s="78"/>
      <c r="AB1558" s="78"/>
      <c r="AC1558" s="78"/>
      <c r="AD1558" s="78"/>
    </row>
    <row r="1559" spans="1:30" hidden="1">
      <c r="A1559" s="68">
        <v>1906</v>
      </c>
      <c r="B1559" s="68">
        <v>7</v>
      </c>
      <c r="F1559" s="78">
        <v>895159090</v>
      </c>
      <c r="G1559" s="78">
        <v>1126585.26</v>
      </c>
      <c r="H1559" s="78">
        <v>247535067.28</v>
      </c>
      <c r="I1559" s="78">
        <v>1143820742.54</v>
      </c>
      <c r="J1559" s="78">
        <v>1185375727.24</v>
      </c>
      <c r="K1559" s="78">
        <f t="shared" si="24"/>
        <v>1143820742.54</v>
      </c>
      <c r="L1559" s="78">
        <f t="shared" si="24"/>
        <v>1185375727.24</v>
      </c>
      <c r="M1559" s="78"/>
      <c r="N1559" s="78"/>
      <c r="O1559" s="78"/>
      <c r="P1559" s="78"/>
      <c r="Q1559" s="78"/>
      <c r="R1559" s="78"/>
      <c r="S1559" s="78"/>
      <c r="T1559" s="78"/>
      <c r="U1559" s="78"/>
      <c r="V1559" s="78"/>
      <c r="W1559" s="78"/>
      <c r="X1559" s="78"/>
      <c r="Y1559" s="78"/>
      <c r="Z1559" s="78"/>
      <c r="AA1559" s="78"/>
      <c r="AB1559" s="78"/>
      <c r="AC1559" s="78"/>
      <c r="AD1559" s="78"/>
    </row>
    <row r="1560" spans="1:30" hidden="1">
      <c r="A1560" s="68">
        <v>1906</v>
      </c>
      <c r="B1560" s="68">
        <v>8</v>
      </c>
      <c r="F1560" s="78">
        <v>922133380</v>
      </c>
      <c r="G1560" s="78">
        <v>1126375.26</v>
      </c>
      <c r="H1560" s="78">
        <v>247795502.97999999</v>
      </c>
      <c r="I1560" s="78">
        <v>1171055258.24</v>
      </c>
      <c r="J1560" s="78">
        <v>1243850620.21</v>
      </c>
      <c r="K1560" s="78">
        <f t="shared" si="24"/>
        <v>1171055258.24</v>
      </c>
      <c r="L1560" s="78">
        <f t="shared" si="24"/>
        <v>1243850620.21</v>
      </c>
      <c r="M1560" s="78"/>
      <c r="N1560" s="78"/>
      <c r="O1560" s="78"/>
      <c r="P1560" s="78"/>
      <c r="Q1560" s="78"/>
      <c r="R1560" s="78"/>
      <c r="S1560" s="78"/>
      <c r="T1560" s="78"/>
      <c r="U1560" s="78"/>
      <c r="V1560" s="78"/>
      <c r="W1560" s="78"/>
      <c r="X1560" s="78"/>
      <c r="Y1560" s="78"/>
      <c r="Z1560" s="78"/>
      <c r="AA1560" s="78"/>
      <c r="AB1560" s="78"/>
      <c r="AC1560" s="78"/>
      <c r="AD1560" s="78"/>
    </row>
    <row r="1561" spans="1:30" hidden="1">
      <c r="A1561" s="68">
        <v>1906</v>
      </c>
      <c r="B1561" s="68">
        <v>9</v>
      </c>
      <c r="F1561" s="78">
        <v>925159200</v>
      </c>
      <c r="G1561" s="78">
        <v>1126375.26</v>
      </c>
      <c r="H1561" s="78">
        <v>249173713.78</v>
      </c>
      <c r="I1561" s="78">
        <v>1175459289.04</v>
      </c>
      <c r="J1561" s="78">
        <v>1218398648.9000001</v>
      </c>
      <c r="K1561" s="78">
        <f t="shared" si="24"/>
        <v>1175459289.04</v>
      </c>
      <c r="L1561" s="78">
        <f t="shared" si="24"/>
        <v>1218398648.9000001</v>
      </c>
      <c r="M1561" s="78"/>
      <c r="N1561" s="78"/>
      <c r="O1561" s="78"/>
      <c r="P1561" s="78"/>
      <c r="Q1561" s="78"/>
      <c r="R1561" s="78"/>
      <c r="S1561" s="78"/>
      <c r="T1561" s="78"/>
      <c r="U1561" s="78"/>
      <c r="V1561" s="78"/>
      <c r="W1561" s="78"/>
      <c r="X1561" s="78"/>
      <c r="Y1561" s="78"/>
      <c r="Z1561" s="78"/>
      <c r="AA1561" s="78"/>
      <c r="AB1561" s="78"/>
      <c r="AC1561" s="78"/>
      <c r="AD1561" s="78"/>
    </row>
    <row r="1562" spans="1:30" hidden="1">
      <c r="A1562" s="68">
        <v>1906</v>
      </c>
      <c r="B1562" s="68">
        <v>10</v>
      </c>
      <c r="F1562" s="78">
        <v>925159250</v>
      </c>
      <c r="G1562" s="78">
        <v>1123205.26</v>
      </c>
      <c r="H1562" s="78">
        <v>249189719.28</v>
      </c>
      <c r="I1562" s="78">
        <v>1175472174.54</v>
      </c>
      <c r="J1562" s="78">
        <v>1245545307.8900001</v>
      </c>
      <c r="K1562" s="78">
        <f t="shared" si="24"/>
        <v>1175472174.54</v>
      </c>
      <c r="L1562" s="78">
        <f t="shared" si="24"/>
        <v>1245545307.8900001</v>
      </c>
      <c r="M1562" s="78"/>
      <c r="N1562" s="78"/>
      <c r="O1562" s="78"/>
      <c r="P1562" s="78"/>
      <c r="Q1562" s="78"/>
      <c r="R1562" s="78"/>
      <c r="S1562" s="78"/>
      <c r="T1562" s="78"/>
      <c r="U1562" s="78"/>
      <c r="V1562" s="78"/>
      <c r="W1562" s="78"/>
      <c r="X1562" s="78"/>
      <c r="Y1562" s="78"/>
      <c r="Z1562" s="78"/>
      <c r="AA1562" s="78"/>
      <c r="AB1562" s="78"/>
      <c r="AC1562" s="78"/>
      <c r="AD1562" s="78"/>
    </row>
    <row r="1563" spans="1:30" hidden="1">
      <c r="A1563" s="68">
        <v>1906</v>
      </c>
      <c r="B1563" s="68">
        <v>11</v>
      </c>
      <c r="F1563" s="78">
        <v>925159190</v>
      </c>
      <c r="G1563" s="78">
        <v>1118975.26</v>
      </c>
      <c r="H1563" s="78">
        <v>249521550.78</v>
      </c>
      <c r="I1563" s="78">
        <v>1175799716.04</v>
      </c>
      <c r="J1563" s="78">
        <v>1242573837.05</v>
      </c>
      <c r="K1563" s="78">
        <f t="shared" si="24"/>
        <v>1175799716.04</v>
      </c>
      <c r="L1563" s="78">
        <f t="shared" si="24"/>
        <v>1242573837.05</v>
      </c>
      <c r="M1563" s="78"/>
      <c r="N1563" s="78"/>
      <c r="O1563" s="78"/>
      <c r="P1563" s="78"/>
      <c r="Q1563" s="78"/>
      <c r="R1563" s="78"/>
      <c r="S1563" s="78"/>
      <c r="T1563" s="78"/>
      <c r="U1563" s="78"/>
      <c r="V1563" s="78"/>
      <c r="W1563" s="78"/>
      <c r="X1563" s="78"/>
      <c r="Y1563" s="78"/>
      <c r="Z1563" s="78"/>
      <c r="AA1563" s="78"/>
      <c r="AB1563" s="78"/>
      <c r="AC1563" s="78"/>
      <c r="AD1563" s="78"/>
    </row>
    <row r="1564" spans="1:30" hidden="1">
      <c r="A1564" s="68">
        <v>1906</v>
      </c>
      <c r="B1564" s="68">
        <v>12</v>
      </c>
      <c r="F1564" s="78">
        <v>922717880</v>
      </c>
      <c r="G1564" s="78">
        <v>1118765.26</v>
      </c>
      <c r="H1564" s="78">
        <v>250232208.28</v>
      </c>
      <c r="I1564" s="78">
        <v>1174068853.54</v>
      </c>
      <c r="J1564" s="78">
        <v>1245822124.6500001</v>
      </c>
      <c r="K1564" s="78">
        <f t="shared" si="24"/>
        <v>1174068853.54</v>
      </c>
      <c r="L1564" s="78">
        <f t="shared" si="24"/>
        <v>1245822124.6500001</v>
      </c>
      <c r="M1564" s="78"/>
      <c r="N1564" s="78"/>
      <c r="O1564" s="78"/>
      <c r="P1564" s="78"/>
      <c r="Q1564" s="78"/>
      <c r="R1564" s="78"/>
      <c r="S1564" s="78"/>
      <c r="T1564" s="78"/>
      <c r="U1564" s="78"/>
      <c r="V1564" s="78"/>
      <c r="W1564" s="78"/>
      <c r="X1564" s="78"/>
      <c r="Y1564" s="78"/>
      <c r="Z1564" s="78"/>
      <c r="AA1564" s="78"/>
      <c r="AB1564" s="78"/>
      <c r="AC1564" s="78"/>
      <c r="AD1564" s="78"/>
    </row>
    <row r="1565" spans="1:30" hidden="1">
      <c r="A1565" s="68">
        <v>1907</v>
      </c>
      <c r="B1565" s="68">
        <v>1</v>
      </c>
      <c r="F1565" s="78">
        <v>922020560</v>
      </c>
      <c r="G1565" s="78">
        <v>1095745.26</v>
      </c>
      <c r="H1565" s="78">
        <v>249034106.78</v>
      </c>
      <c r="I1565" s="78">
        <v>1172150412.04</v>
      </c>
      <c r="J1565" s="78">
        <v>1210958255.1700001</v>
      </c>
      <c r="K1565" s="78">
        <f t="shared" si="24"/>
        <v>1172150412.04</v>
      </c>
      <c r="L1565" s="78">
        <f t="shared" si="24"/>
        <v>1210958255.1700001</v>
      </c>
      <c r="M1565" s="78"/>
      <c r="N1565" s="78"/>
      <c r="O1565" s="78"/>
      <c r="P1565" s="78"/>
      <c r="Q1565" s="78"/>
      <c r="R1565" s="78"/>
      <c r="S1565" s="78"/>
      <c r="T1565" s="78"/>
      <c r="U1565" s="78"/>
      <c r="V1565" s="78"/>
      <c r="W1565" s="78"/>
      <c r="X1565" s="78"/>
      <c r="Y1565" s="78"/>
      <c r="Z1565" s="78"/>
      <c r="AA1565" s="78"/>
      <c r="AB1565" s="78"/>
      <c r="AC1565" s="78"/>
      <c r="AD1565" s="78"/>
    </row>
    <row r="1566" spans="1:30" hidden="1">
      <c r="A1566" s="68">
        <v>1907</v>
      </c>
      <c r="B1566" s="68">
        <v>2</v>
      </c>
      <c r="F1566" s="78">
        <v>920099510</v>
      </c>
      <c r="G1566" s="78">
        <v>1095695.26</v>
      </c>
      <c r="H1566" s="78">
        <v>249604302.78</v>
      </c>
      <c r="I1566" s="78">
        <v>1170799508.04</v>
      </c>
      <c r="J1566" s="78">
        <v>1240254106.22</v>
      </c>
      <c r="K1566" s="78">
        <f t="shared" si="24"/>
        <v>1170799508.04</v>
      </c>
      <c r="L1566" s="78">
        <f t="shared" si="24"/>
        <v>1240254106.22</v>
      </c>
      <c r="M1566" s="78"/>
      <c r="N1566" s="78"/>
      <c r="O1566" s="78"/>
      <c r="P1566" s="78"/>
      <c r="Q1566" s="78"/>
      <c r="R1566" s="78"/>
      <c r="S1566" s="78"/>
      <c r="T1566" s="78"/>
      <c r="U1566" s="78"/>
      <c r="V1566" s="78"/>
      <c r="W1566" s="78"/>
      <c r="X1566" s="78"/>
      <c r="Y1566" s="78"/>
      <c r="Z1566" s="78"/>
      <c r="AA1566" s="78"/>
      <c r="AB1566" s="78"/>
      <c r="AC1566" s="78"/>
      <c r="AD1566" s="78"/>
    </row>
    <row r="1567" spans="1:30" hidden="1">
      <c r="A1567" s="68">
        <v>1907</v>
      </c>
      <c r="B1567" s="68">
        <v>3</v>
      </c>
      <c r="F1567" s="78">
        <v>908233660</v>
      </c>
      <c r="G1567" s="78">
        <v>1095335.26</v>
      </c>
      <c r="H1567" s="78">
        <v>252645542.78</v>
      </c>
      <c r="I1567" s="78">
        <v>1161974538.04</v>
      </c>
      <c r="J1567" s="78">
        <v>1240271616.3099999</v>
      </c>
      <c r="K1567" s="78">
        <f t="shared" si="24"/>
        <v>1161974538.04</v>
      </c>
      <c r="L1567" s="78">
        <f t="shared" si="24"/>
        <v>1240271616.3099999</v>
      </c>
      <c r="M1567" s="78"/>
      <c r="N1567" s="78"/>
      <c r="O1567" s="78"/>
      <c r="P1567" s="78"/>
      <c r="Q1567" s="78"/>
      <c r="R1567" s="78"/>
      <c r="S1567" s="78"/>
      <c r="T1567" s="78"/>
      <c r="U1567" s="78"/>
      <c r="V1567" s="78"/>
      <c r="W1567" s="78"/>
      <c r="X1567" s="78"/>
      <c r="Y1567" s="78"/>
      <c r="Z1567" s="78"/>
      <c r="AA1567" s="78"/>
      <c r="AB1567" s="78"/>
      <c r="AC1567" s="78"/>
      <c r="AD1567" s="78"/>
    </row>
    <row r="1568" spans="1:30" hidden="1">
      <c r="A1568" s="68">
        <v>1907</v>
      </c>
      <c r="B1568" s="68">
        <v>4</v>
      </c>
      <c r="F1568" s="78">
        <v>901568630</v>
      </c>
      <c r="G1568" s="78">
        <v>1095135.26</v>
      </c>
      <c r="H1568" s="78">
        <v>252062193.78</v>
      </c>
      <c r="I1568" s="78">
        <v>1154725959.04</v>
      </c>
      <c r="J1568" s="78">
        <v>1223767923.5799999</v>
      </c>
      <c r="K1568" s="78">
        <f t="shared" si="24"/>
        <v>1154725959.04</v>
      </c>
      <c r="L1568" s="78">
        <f t="shared" si="24"/>
        <v>1223767923.5799999</v>
      </c>
      <c r="M1568" s="78"/>
      <c r="N1568" s="78"/>
      <c r="O1568" s="78"/>
      <c r="P1568" s="78"/>
      <c r="Q1568" s="78"/>
      <c r="R1568" s="78"/>
      <c r="S1568" s="78"/>
      <c r="T1568" s="78"/>
      <c r="U1568" s="78"/>
      <c r="V1568" s="78"/>
      <c r="W1568" s="78"/>
      <c r="X1568" s="78"/>
      <c r="Y1568" s="78"/>
      <c r="Z1568" s="78"/>
      <c r="AA1568" s="78"/>
      <c r="AB1568" s="78"/>
      <c r="AC1568" s="78"/>
      <c r="AD1568" s="78"/>
    </row>
    <row r="1569" spans="1:30" hidden="1">
      <c r="A1569" s="68">
        <v>1907</v>
      </c>
      <c r="B1569" s="68">
        <v>5</v>
      </c>
      <c r="F1569" s="78">
        <v>899972780</v>
      </c>
      <c r="G1569" s="78">
        <v>1086925.26</v>
      </c>
      <c r="H1569" s="78">
        <v>251352483.78</v>
      </c>
      <c r="I1569" s="78">
        <v>1152412189.04</v>
      </c>
      <c r="J1569" s="78">
        <v>1222047571.5</v>
      </c>
      <c r="K1569" s="78">
        <f t="shared" si="24"/>
        <v>1152412189.04</v>
      </c>
      <c r="L1569" s="78">
        <f t="shared" si="24"/>
        <v>1222047571.5</v>
      </c>
      <c r="M1569" s="78"/>
      <c r="N1569" s="78"/>
      <c r="O1569" s="78"/>
      <c r="P1569" s="78"/>
      <c r="Q1569" s="78"/>
      <c r="R1569" s="78"/>
      <c r="S1569" s="78"/>
      <c r="T1569" s="78"/>
      <c r="U1569" s="78"/>
      <c r="V1569" s="78"/>
      <c r="W1569" s="78"/>
      <c r="X1569" s="78"/>
      <c r="Y1569" s="78"/>
      <c r="Z1569" s="78"/>
      <c r="AA1569" s="78"/>
      <c r="AB1569" s="78"/>
      <c r="AC1569" s="78"/>
      <c r="AD1569" s="78"/>
    </row>
    <row r="1570" spans="1:30" hidden="1">
      <c r="A1570" s="68">
        <v>1907</v>
      </c>
      <c r="B1570" s="68">
        <v>6</v>
      </c>
      <c r="F1570" s="78">
        <v>894834280</v>
      </c>
      <c r="G1570" s="78">
        <v>1086815.26</v>
      </c>
      <c r="H1570" s="78">
        <v>251257097.28</v>
      </c>
      <c r="I1570" s="78">
        <v>1147178192.54</v>
      </c>
      <c r="J1570" s="78">
        <v>1218029633.25</v>
      </c>
      <c r="K1570" s="78">
        <f t="shared" si="24"/>
        <v>1147178192.54</v>
      </c>
      <c r="L1570" s="78">
        <f t="shared" si="24"/>
        <v>1218029633.25</v>
      </c>
      <c r="M1570" s="78"/>
      <c r="N1570" s="78"/>
      <c r="O1570" s="78"/>
      <c r="P1570" s="78"/>
      <c r="Q1570" s="78"/>
      <c r="R1570" s="78"/>
      <c r="S1570" s="78"/>
      <c r="T1570" s="78"/>
      <c r="U1570" s="78"/>
      <c r="V1570" s="78"/>
      <c r="W1570" s="78"/>
      <c r="X1570" s="78"/>
      <c r="Y1570" s="78"/>
      <c r="Z1570" s="78"/>
      <c r="AA1570" s="78"/>
      <c r="AB1570" s="78"/>
      <c r="AC1570" s="78"/>
      <c r="AD1570" s="78"/>
    </row>
    <row r="1571" spans="1:30" hidden="1">
      <c r="A1571" s="68">
        <v>1907</v>
      </c>
      <c r="B1571" s="68">
        <v>7</v>
      </c>
      <c r="F1571" s="78">
        <v>858685510</v>
      </c>
      <c r="G1571" s="78">
        <v>13563135.26</v>
      </c>
      <c r="H1571" s="78">
        <v>251026696.78</v>
      </c>
      <c r="I1571" s="78">
        <v>1123275342.04</v>
      </c>
      <c r="J1571" s="78">
        <v>1196506773.27</v>
      </c>
      <c r="K1571" s="78">
        <f t="shared" si="24"/>
        <v>1123275342.04</v>
      </c>
      <c r="L1571" s="78">
        <f t="shared" si="24"/>
        <v>1196506773.27</v>
      </c>
      <c r="M1571" s="78"/>
      <c r="N1571" s="78"/>
      <c r="O1571" s="78"/>
      <c r="P1571" s="78"/>
      <c r="Q1571" s="78"/>
      <c r="R1571" s="78"/>
      <c r="S1571" s="78"/>
      <c r="T1571" s="78"/>
      <c r="U1571" s="78"/>
      <c r="V1571" s="78"/>
      <c r="W1571" s="78"/>
      <c r="X1571" s="78"/>
      <c r="Y1571" s="78"/>
      <c r="Z1571" s="78"/>
      <c r="AA1571" s="78"/>
      <c r="AB1571" s="78"/>
      <c r="AC1571" s="78"/>
      <c r="AD1571" s="78"/>
    </row>
    <row r="1572" spans="1:30" hidden="1">
      <c r="A1572" s="68">
        <v>1907</v>
      </c>
      <c r="B1572" s="68">
        <v>8</v>
      </c>
      <c r="F1572" s="78">
        <v>858685510</v>
      </c>
      <c r="G1572" s="78">
        <v>9623105.2599999998</v>
      </c>
      <c r="H1572" s="78">
        <v>250044174.78</v>
      </c>
      <c r="I1572" s="78">
        <v>1118352790.04</v>
      </c>
      <c r="J1572" s="78">
        <v>1171119548.6099999</v>
      </c>
      <c r="K1572" s="78">
        <f t="shared" si="24"/>
        <v>1118352790.04</v>
      </c>
      <c r="L1572" s="78">
        <f t="shared" si="24"/>
        <v>1171119548.6099999</v>
      </c>
      <c r="M1572" s="78"/>
      <c r="N1572" s="78"/>
      <c r="O1572" s="78"/>
      <c r="P1572" s="78"/>
      <c r="Q1572" s="78"/>
      <c r="R1572" s="78"/>
      <c r="S1572" s="78"/>
      <c r="T1572" s="78"/>
      <c r="U1572" s="78"/>
      <c r="V1572" s="78"/>
      <c r="W1572" s="78"/>
      <c r="X1572" s="78"/>
      <c r="Y1572" s="78"/>
      <c r="Z1572" s="78"/>
      <c r="AA1572" s="78"/>
      <c r="AB1572" s="78"/>
      <c r="AC1572" s="78"/>
      <c r="AD1572" s="78"/>
    </row>
    <row r="1573" spans="1:30" hidden="1">
      <c r="A1573" s="68">
        <v>1907</v>
      </c>
      <c r="B1573" s="68">
        <v>9</v>
      </c>
      <c r="F1573" s="78">
        <v>858685510</v>
      </c>
      <c r="G1573" s="78">
        <v>8272545.2599999998</v>
      </c>
      <c r="H1573" s="78">
        <v>250592066.78</v>
      </c>
      <c r="I1573" s="78">
        <v>1117550122.04</v>
      </c>
      <c r="J1573" s="78">
        <v>1150685006.22</v>
      </c>
      <c r="K1573" s="78">
        <f t="shared" si="24"/>
        <v>1117550122.04</v>
      </c>
      <c r="L1573" s="78">
        <f t="shared" si="24"/>
        <v>1150685006.22</v>
      </c>
      <c r="M1573" s="78"/>
      <c r="N1573" s="78"/>
      <c r="O1573" s="78"/>
      <c r="P1573" s="78"/>
      <c r="Q1573" s="78"/>
      <c r="R1573" s="78"/>
      <c r="S1573" s="78"/>
      <c r="T1573" s="78"/>
      <c r="U1573" s="78"/>
      <c r="V1573" s="78"/>
      <c r="W1573" s="78"/>
      <c r="X1573" s="78"/>
      <c r="Y1573" s="78"/>
      <c r="Z1573" s="78"/>
      <c r="AA1573" s="78"/>
      <c r="AB1573" s="78"/>
      <c r="AC1573" s="78"/>
      <c r="AD1573" s="78"/>
    </row>
    <row r="1574" spans="1:30" hidden="1">
      <c r="A1574" s="68">
        <v>1907</v>
      </c>
      <c r="B1574" s="68">
        <v>10</v>
      </c>
      <c r="F1574" s="78">
        <v>858685510</v>
      </c>
      <c r="G1574" s="78">
        <v>6930955.2599999998</v>
      </c>
      <c r="H1574" s="78">
        <v>250837184.28</v>
      </c>
      <c r="I1574" s="78">
        <v>1116453649.54</v>
      </c>
      <c r="J1574" s="78">
        <v>1170933975.4000001</v>
      </c>
      <c r="K1574" s="78">
        <f t="shared" si="24"/>
        <v>1116453649.54</v>
      </c>
      <c r="L1574" s="78">
        <f t="shared" si="24"/>
        <v>1170933975.4000001</v>
      </c>
      <c r="M1574" s="78"/>
      <c r="N1574" s="78"/>
      <c r="O1574" s="78"/>
      <c r="P1574" s="78"/>
      <c r="Q1574" s="78"/>
      <c r="R1574" s="78"/>
      <c r="S1574" s="78"/>
      <c r="T1574" s="78"/>
      <c r="U1574" s="78"/>
      <c r="V1574" s="78"/>
      <c r="W1574" s="78"/>
      <c r="X1574" s="78"/>
      <c r="Y1574" s="78"/>
      <c r="Z1574" s="78"/>
      <c r="AA1574" s="78"/>
      <c r="AB1574" s="78"/>
      <c r="AC1574" s="78"/>
      <c r="AD1574" s="78"/>
    </row>
    <row r="1575" spans="1:30" hidden="1">
      <c r="A1575" s="68">
        <v>1907</v>
      </c>
      <c r="B1575" s="68">
        <v>11</v>
      </c>
      <c r="F1575" s="78">
        <v>869603010</v>
      </c>
      <c r="G1575" s="78">
        <v>6228015.2599999998</v>
      </c>
      <c r="H1575" s="78">
        <v>249199827.47999999</v>
      </c>
      <c r="I1575" s="78">
        <v>1125030852.74</v>
      </c>
      <c r="J1575" s="78">
        <v>1150765638.4000001</v>
      </c>
      <c r="K1575" s="78">
        <f t="shared" si="24"/>
        <v>1125030852.74</v>
      </c>
      <c r="L1575" s="78">
        <f t="shared" si="24"/>
        <v>1150765638.4000001</v>
      </c>
      <c r="M1575" s="78"/>
      <c r="N1575" s="78"/>
      <c r="O1575" s="78"/>
      <c r="P1575" s="78"/>
      <c r="Q1575" s="78"/>
      <c r="R1575" s="78"/>
      <c r="S1575" s="78"/>
      <c r="T1575" s="78"/>
      <c r="U1575" s="78"/>
      <c r="V1575" s="78"/>
      <c r="W1575" s="78"/>
      <c r="X1575" s="78"/>
      <c r="Y1575" s="78"/>
      <c r="Z1575" s="78"/>
      <c r="AA1575" s="78"/>
      <c r="AB1575" s="78"/>
      <c r="AC1575" s="78"/>
      <c r="AD1575" s="78"/>
    </row>
    <row r="1576" spans="1:30" hidden="1">
      <c r="A1576" s="68">
        <v>1907</v>
      </c>
      <c r="B1576" s="68">
        <v>12</v>
      </c>
      <c r="F1576" s="78">
        <v>898210050</v>
      </c>
      <c r="G1576" s="78">
        <v>5580385.2599999998</v>
      </c>
      <c r="H1576" s="78">
        <v>249760386.38</v>
      </c>
      <c r="I1576" s="78">
        <v>1153550821.6400001</v>
      </c>
      <c r="J1576" s="78">
        <v>1179120770.49</v>
      </c>
      <c r="K1576" s="78">
        <f t="shared" si="24"/>
        <v>1153550821.6400001</v>
      </c>
      <c r="L1576" s="78">
        <f t="shared" si="24"/>
        <v>1179120770.49</v>
      </c>
      <c r="M1576" s="78"/>
      <c r="N1576" s="78"/>
      <c r="O1576" s="78"/>
      <c r="P1576" s="78"/>
      <c r="Q1576" s="78"/>
      <c r="R1576" s="78"/>
      <c r="S1576" s="78"/>
      <c r="T1576" s="78"/>
      <c r="U1576" s="78"/>
      <c r="V1576" s="78"/>
      <c r="W1576" s="78"/>
      <c r="X1576" s="78"/>
      <c r="Y1576" s="78"/>
      <c r="Z1576" s="78"/>
      <c r="AA1576" s="78"/>
      <c r="AB1576" s="78"/>
      <c r="AC1576" s="78"/>
      <c r="AD1576" s="78"/>
    </row>
    <row r="1577" spans="1:30" hidden="1">
      <c r="A1577" s="68">
        <v>1908</v>
      </c>
      <c r="B1577" s="68">
        <v>1</v>
      </c>
      <c r="F1577" s="78">
        <v>898753990</v>
      </c>
      <c r="G1577" s="78">
        <v>5107205.28</v>
      </c>
      <c r="H1577" s="78">
        <v>255194742.97999999</v>
      </c>
      <c r="I1577" s="78">
        <v>1159055938.26</v>
      </c>
      <c r="J1577" s="78">
        <v>1212357311.0599999</v>
      </c>
      <c r="K1577" s="78">
        <f t="shared" si="24"/>
        <v>1159055938.26</v>
      </c>
      <c r="L1577" s="78">
        <f t="shared" si="24"/>
        <v>1212357311.0599999</v>
      </c>
      <c r="M1577" s="78"/>
      <c r="N1577" s="78"/>
      <c r="O1577" s="78"/>
      <c r="P1577" s="78"/>
      <c r="Q1577" s="78"/>
      <c r="R1577" s="78"/>
      <c r="S1577" s="78"/>
      <c r="T1577" s="78"/>
      <c r="U1577" s="78"/>
      <c r="V1577" s="78"/>
      <c r="W1577" s="78"/>
      <c r="X1577" s="78"/>
      <c r="Y1577" s="78"/>
      <c r="Z1577" s="78"/>
      <c r="AA1577" s="78"/>
      <c r="AB1577" s="78"/>
      <c r="AC1577" s="78"/>
      <c r="AD1577" s="78"/>
    </row>
    <row r="1578" spans="1:30" hidden="1">
      <c r="A1578" s="68">
        <v>1908</v>
      </c>
      <c r="B1578" s="68">
        <v>2</v>
      </c>
      <c r="F1578" s="78">
        <v>898753990</v>
      </c>
      <c r="G1578" s="78">
        <v>4887095.26</v>
      </c>
      <c r="H1578" s="78">
        <v>265626465.18000001</v>
      </c>
      <c r="I1578" s="78">
        <v>1169267550.4400001</v>
      </c>
      <c r="J1578" s="78">
        <v>1195243481.3499999</v>
      </c>
      <c r="K1578" s="78">
        <f t="shared" si="24"/>
        <v>1169267550.4400001</v>
      </c>
      <c r="L1578" s="78">
        <f t="shared" si="24"/>
        <v>1195243481.3499999</v>
      </c>
      <c r="M1578" s="78"/>
      <c r="N1578" s="78"/>
      <c r="O1578" s="78"/>
      <c r="P1578" s="78"/>
      <c r="Q1578" s="78"/>
      <c r="R1578" s="78"/>
      <c r="S1578" s="78"/>
      <c r="T1578" s="78"/>
      <c r="U1578" s="78"/>
      <c r="V1578" s="78"/>
      <c r="W1578" s="78"/>
      <c r="X1578" s="78"/>
      <c r="Y1578" s="78"/>
      <c r="Z1578" s="78"/>
      <c r="AA1578" s="78"/>
      <c r="AB1578" s="78"/>
      <c r="AC1578" s="78"/>
      <c r="AD1578" s="78"/>
    </row>
    <row r="1579" spans="1:30" hidden="1">
      <c r="A1579" s="68">
        <v>1908</v>
      </c>
      <c r="B1579" s="68">
        <v>3</v>
      </c>
      <c r="F1579" s="78">
        <v>897503990</v>
      </c>
      <c r="G1579" s="78">
        <v>4675215.26</v>
      </c>
      <c r="H1579" s="78">
        <v>270150321.77999997</v>
      </c>
      <c r="I1579" s="78">
        <v>1172329527.04</v>
      </c>
      <c r="J1579" s="78">
        <v>1199203837.1600001</v>
      </c>
      <c r="K1579" s="78">
        <f t="shared" si="24"/>
        <v>1172329527.04</v>
      </c>
      <c r="L1579" s="78">
        <f t="shared" si="24"/>
        <v>1199203837.1600001</v>
      </c>
      <c r="M1579" s="78"/>
      <c r="N1579" s="78"/>
      <c r="O1579" s="78"/>
      <c r="P1579" s="78"/>
      <c r="Q1579" s="78"/>
      <c r="R1579" s="78"/>
      <c r="S1579" s="78"/>
      <c r="T1579" s="78"/>
      <c r="U1579" s="78"/>
      <c r="V1579" s="78"/>
      <c r="W1579" s="78"/>
      <c r="X1579" s="78"/>
      <c r="Y1579" s="78"/>
      <c r="Z1579" s="78"/>
      <c r="AA1579" s="78"/>
      <c r="AB1579" s="78"/>
      <c r="AC1579" s="78"/>
      <c r="AD1579" s="78"/>
    </row>
    <row r="1580" spans="1:30" hidden="1">
      <c r="A1580" s="68">
        <v>1908</v>
      </c>
      <c r="B1580" s="68">
        <v>4</v>
      </c>
      <c r="F1580" s="78">
        <v>897505990</v>
      </c>
      <c r="G1580" s="78">
        <v>4500695.26</v>
      </c>
      <c r="H1580" s="78">
        <v>274759537.77999997</v>
      </c>
      <c r="I1580" s="78">
        <v>1176766223.04</v>
      </c>
      <c r="J1580" s="78">
        <v>1204669752.98</v>
      </c>
      <c r="K1580" s="78">
        <f t="shared" si="24"/>
        <v>1176766223.04</v>
      </c>
      <c r="L1580" s="78">
        <f t="shared" si="24"/>
        <v>1204669752.98</v>
      </c>
      <c r="M1580" s="78"/>
      <c r="N1580" s="78"/>
      <c r="O1580" s="78"/>
      <c r="P1580" s="78"/>
      <c r="Q1580" s="78"/>
      <c r="R1580" s="78"/>
      <c r="S1580" s="78"/>
      <c r="T1580" s="78"/>
      <c r="U1580" s="78"/>
      <c r="V1580" s="78"/>
      <c r="W1580" s="78"/>
      <c r="X1580" s="78"/>
      <c r="Y1580" s="78"/>
      <c r="Z1580" s="78"/>
      <c r="AA1580" s="78"/>
      <c r="AB1580" s="78"/>
      <c r="AC1580" s="78"/>
      <c r="AD1580" s="78"/>
    </row>
    <row r="1581" spans="1:30" hidden="1">
      <c r="A1581" s="68">
        <v>1908</v>
      </c>
      <c r="B1581" s="68">
        <v>5</v>
      </c>
      <c r="F1581" s="78">
        <v>897503990</v>
      </c>
      <c r="G1581" s="78">
        <v>4291305.26</v>
      </c>
      <c r="H1581" s="78">
        <v>275476575.27999997</v>
      </c>
      <c r="I1581" s="78">
        <v>1177271870.54</v>
      </c>
      <c r="J1581" s="78">
        <v>1205212007.1400001</v>
      </c>
      <c r="K1581" s="78">
        <f t="shared" si="24"/>
        <v>1177271870.54</v>
      </c>
      <c r="L1581" s="78">
        <f t="shared" si="24"/>
        <v>1205212007.1400001</v>
      </c>
      <c r="M1581" s="78"/>
      <c r="N1581" s="78"/>
      <c r="O1581" s="78"/>
      <c r="P1581" s="78"/>
      <c r="Q1581" s="78"/>
      <c r="R1581" s="78"/>
      <c r="S1581" s="78"/>
      <c r="T1581" s="78"/>
      <c r="U1581" s="78"/>
      <c r="V1581" s="78"/>
      <c r="W1581" s="78"/>
      <c r="X1581" s="78"/>
      <c r="Y1581" s="78"/>
      <c r="Z1581" s="78"/>
      <c r="AA1581" s="78"/>
      <c r="AB1581" s="78"/>
      <c r="AC1581" s="78"/>
      <c r="AD1581" s="78"/>
    </row>
    <row r="1582" spans="1:30" hidden="1">
      <c r="A1582" s="68">
        <v>1908</v>
      </c>
      <c r="B1582" s="68">
        <v>6</v>
      </c>
      <c r="F1582" s="78">
        <v>897503990</v>
      </c>
      <c r="G1582" s="78">
        <v>4130015.26</v>
      </c>
      <c r="H1582" s="78">
        <v>276056397.27999997</v>
      </c>
      <c r="I1582" s="78">
        <v>1177690402.54</v>
      </c>
      <c r="J1582" s="78">
        <v>1204702643.3800001</v>
      </c>
      <c r="K1582" s="78">
        <f t="shared" si="24"/>
        <v>1177690402.54</v>
      </c>
      <c r="L1582" s="78">
        <f t="shared" si="24"/>
        <v>1204702643.3800001</v>
      </c>
      <c r="M1582" s="78"/>
      <c r="N1582" s="78"/>
      <c r="O1582" s="78"/>
      <c r="P1582" s="78"/>
      <c r="Q1582" s="78"/>
      <c r="R1582" s="78"/>
      <c r="S1582" s="78"/>
      <c r="T1582" s="78"/>
      <c r="U1582" s="78"/>
      <c r="V1582" s="78"/>
      <c r="W1582" s="78"/>
      <c r="X1582" s="78"/>
      <c r="Y1582" s="78"/>
      <c r="Z1582" s="78"/>
      <c r="AA1582" s="78"/>
      <c r="AB1582" s="78"/>
      <c r="AC1582" s="78"/>
      <c r="AD1582" s="78"/>
    </row>
    <row r="1583" spans="1:30" hidden="1">
      <c r="A1583" s="68">
        <v>1908</v>
      </c>
      <c r="B1583" s="68">
        <v>7</v>
      </c>
      <c r="F1583" s="78">
        <v>897503990</v>
      </c>
      <c r="G1583" s="78">
        <v>3943745.26</v>
      </c>
      <c r="H1583" s="78">
        <v>260990260.78</v>
      </c>
      <c r="I1583" s="78">
        <v>1162437996.04</v>
      </c>
      <c r="J1583" s="78">
        <v>1216099774.5799999</v>
      </c>
      <c r="K1583" s="78">
        <f t="shared" si="24"/>
        <v>1162437996.04</v>
      </c>
      <c r="L1583" s="78">
        <f t="shared" si="24"/>
        <v>1216099774.5799999</v>
      </c>
      <c r="M1583" s="78"/>
      <c r="N1583" s="78"/>
      <c r="O1583" s="78"/>
      <c r="P1583" s="78"/>
      <c r="Q1583" s="78"/>
      <c r="R1583" s="78"/>
      <c r="S1583" s="78"/>
      <c r="T1583" s="78"/>
      <c r="U1583" s="78"/>
      <c r="V1583" s="78"/>
      <c r="W1583" s="78"/>
      <c r="X1583" s="78"/>
      <c r="Y1583" s="78"/>
      <c r="Z1583" s="78"/>
      <c r="AA1583" s="78"/>
      <c r="AB1583" s="78"/>
      <c r="AC1583" s="78"/>
      <c r="AD1583" s="78"/>
    </row>
    <row r="1584" spans="1:30" hidden="1">
      <c r="A1584" s="68">
        <v>1908</v>
      </c>
      <c r="B1584" s="68">
        <v>8</v>
      </c>
      <c r="F1584" s="78">
        <v>897503990</v>
      </c>
      <c r="G1584" s="78">
        <v>3867625.26</v>
      </c>
      <c r="H1584" s="78">
        <v>252405110.78</v>
      </c>
      <c r="I1584" s="78">
        <v>1153776726.04</v>
      </c>
      <c r="J1584" s="78">
        <v>1181051831.4300001</v>
      </c>
      <c r="K1584" s="78">
        <f t="shared" si="24"/>
        <v>1153776726.04</v>
      </c>
      <c r="L1584" s="78">
        <f t="shared" si="24"/>
        <v>1181051831.4300001</v>
      </c>
      <c r="M1584" s="78"/>
      <c r="N1584" s="78"/>
      <c r="O1584" s="78"/>
      <c r="P1584" s="78"/>
      <c r="Q1584" s="78"/>
      <c r="R1584" s="78"/>
      <c r="S1584" s="78"/>
      <c r="T1584" s="78"/>
      <c r="U1584" s="78"/>
      <c r="V1584" s="78"/>
      <c r="W1584" s="78"/>
      <c r="X1584" s="78"/>
      <c r="Y1584" s="78"/>
      <c r="Z1584" s="78"/>
      <c r="AA1584" s="78"/>
      <c r="AB1584" s="78"/>
      <c r="AC1584" s="78"/>
      <c r="AD1584" s="78"/>
    </row>
    <row r="1585" spans="1:30" hidden="1">
      <c r="A1585" s="68">
        <v>1908</v>
      </c>
      <c r="B1585" s="68">
        <v>9</v>
      </c>
      <c r="F1585" s="78">
        <v>897253990</v>
      </c>
      <c r="G1585" s="78">
        <v>3823195.26</v>
      </c>
      <c r="H1585" s="78">
        <v>246239028.78</v>
      </c>
      <c r="I1585" s="78">
        <v>1147316214.04</v>
      </c>
      <c r="J1585" s="78">
        <v>1173577060.5699999</v>
      </c>
      <c r="K1585" s="78">
        <f t="shared" si="24"/>
        <v>1147316214.04</v>
      </c>
      <c r="L1585" s="78">
        <f t="shared" si="24"/>
        <v>1173577060.5699999</v>
      </c>
      <c r="M1585" s="78"/>
      <c r="N1585" s="78"/>
      <c r="O1585" s="78"/>
      <c r="P1585" s="78"/>
      <c r="Q1585" s="78"/>
      <c r="R1585" s="78"/>
      <c r="S1585" s="78"/>
      <c r="T1585" s="78"/>
      <c r="U1585" s="78"/>
      <c r="V1585" s="78"/>
      <c r="W1585" s="78"/>
      <c r="X1585" s="78"/>
      <c r="Y1585" s="78"/>
      <c r="Z1585" s="78"/>
      <c r="AA1585" s="78"/>
      <c r="AB1585" s="78"/>
      <c r="AC1585" s="78"/>
      <c r="AD1585" s="78"/>
    </row>
    <row r="1586" spans="1:30" hidden="1">
      <c r="A1586" s="68">
        <v>1908</v>
      </c>
      <c r="B1586" s="68">
        <v>10</v>
      </c>
      <c r="F1586" s="78">
        <v>897253990</v>
      </c>
      <c r="G1586" s="78">
        <v>3738235.26</v>
      </c>
      <c r="H1586" s="78">
        <v>242665652.78</v>
      </c>
      <c r="I1586" s="78">
        <v>1143657878.04</v>
      </c>
      <c r="J1586" s="78">
        <v>1169423020.05</v>
      </c>
      <c r="K1586" s="78">
        <f t="shared" si="24"/>
        <v>1143657878.04</v>
      </c>
      <c r="L1586" s="78">
        <f t="shared" si="24"/>
        <v>1169423020.05</v>
      </c>
      <c r="M1586" s="78"/>
      <c r="N1586" s="78"/>
      <c r="O1586" s="78"/>
      <c r="P1586" s="78"/>
      <c r="Q1586" s="78"/>
      <c r="R1586" s="78"/>
      <c r="S1586" s="78"/>
      <c r="T1586" s="78"/>
      <c r="U1586" s="78"/>
      <c r="V1586" s="78"/>
      <c r="W1586" s="78"/>
      <c r="X1586" s="78"/>
      <c r="Y1586" s="78"/>
      <c r="Z1586" s="78"/>
      <c r="AA1586" s="78"/>
      <c r="AB1586" s="78"/>
      <c r="AC1586" s="78"/>
      <c r="AD1586" s="78"/>
    </row>
    <row r="1587" spans="1:30" hidden="1">
      <c r="A1587" s="68">
        <v>1908</v>
      </c>
      <c r="B1587" s="68">
        <v>11</v>
      </c>
      <c r="F1587" s="78">
        <v>883317490</v>
      </c>
      <c r="G1587" s="78">
        <v>3647315.26</v>
      </c>
      <c r="H1587" s="78">
        <v>253856167.78</v>
      </c>
      <c r="I1587" s="78">
        <v>1140820973.04</v>
      </c>
      <c r="J1587" s="78">
        <v>1166459187.97</v>
      </c>
      <c r="K1587" s="78">
        <f t="shared" si="24"/>
        <v>1140820973.04</v>
      </c>
      <c r="L1587" s="78">
        <f t="shared" si="24"/>
        <v>1166459187.97</v>
      </c>
      <c r="M1587" s="78"/>
      <c r="N1587" s="78"/>
      <c r="O1587" s="78"/>
      <c r="P1587" s="78"/>
      <c r="Q1587" s="78"/>
      <c r="R1587" s="78"/>
      <c r="S1587" s="78"/>
      <c r="T1587" s="78"/>
      <c r="U1587" s="78"/>
      <c r="V1587" s="78"/>
      <c r="W1587" s="78"/>
      <c r="X1587" s="78"/>
      <c r="Y1587" s="78"/>
      <c r="Z1587" s="78"/>
      <c r="AA1587" s="78"/>
      <c r="AB1587" s="78"/>
      <c r="AC1587" s="78"/>
      <c r="AD1587" s="78"/>
    </row>
    <row r="1588" spans="1:30" hidden="1">
      <c r="A1588" s="68">
        <v>1908</v>
      </c>
      <c r="B1588" s="68">
        <v>12</v>
      </c>
      <c r="F1588" s="78">
        <v>912900850</v>
      </c>
      <c r="G1588" s="78">
        <v>3358935.26</v>
      </c>
      <c r="H1588" s="78">
        <v>250501382.78</v>
      </c>
      <c r="I1588" s="78">
        <v>1166761168.04</v>
      </c>
      <c r="J1588" s="78">
        <v>1192537160.9000001</v>
      </c>
      <c r="K1588" s="78">
        <f t="shared" si="24"/>
        <v>1166761168.04</v>
      </c>
      <c r="L1588" s="78">
        <f t="shared" si="24"/>
        <v>1192537160.9000001</v>
      </c>
      <c r="M1588" s="78"/>
      <c r="N1588" s="78"/>
      <c r="O1588" s="78"/>
      <c r="P1588" s="78"/>
      <c r="Q1588" s="78"/>
      <c r="R1588" s="78"/>
      <c r="S1588" s="78"/>
      <c r="T1588" s="78"/>
      <c r="U1588" s="78"/>
      <c r="V1588" s="78"/>
      <c r="W1588" s="78"/>
      <c r="X1588" s="78"/>
      <c r="Y1588" s="78"/>
      <c r="Z1588" s="78"/>
      <c r="AA1588" s="78"/>
      <c r="AB1588" s="78"/>
      <c r="AC1588" s="78"/>
      <c r="AD1588" s="78"/>
    </row>
    <row r="1589" spans="1:30" hidden="1">
      <c r="A1589" s="68">
        <v>1909</v>
      </c>
      <c r="B1589" s="68">
        <v>1</v>
      </c>
      <c r="F1589" s="78">
        <v>913307490</v>
      </c>
      <c r="G1589" s="78">
        <v>3373705.26</v>
      </c>
      <c r="H1589" s="78">
        <v>247146623.28</v>
      </c>
      <c r="I1589" s="78">
        <v>1163827818.54</v>
      </c>
      <c r="J1589" s="78">
        <v>1209289720.53</v>
      </c>
      <c r="K1589" s="78">
        <f t="shared" si="24"/>
        <v>1163827818.54</v>
      </c>
      <c r="L1589" s="78">
        <f t="shared" si="24"/>
        <v>1209289720.53</v>
      </c>
      <c r="M1589" s="78"/>
      <c r="N1589" s="78"/>
      <c r="O1589" s="78"/>
      <c r="P1589" s="78"/>
      <c r="Q1589" s="78"/>
      <c r="R1589" s="78"/>
      <c r="S1589" s="78"/>
      <c r="T1589" s="78"/>
      <c r="U1589" s="78"/>
      <c r="V1589" s="78"/>
      <c r="W1589" s="78"/>
      <c r="X1589" s="78"/>
      <c r="Y1589" s="78"/>
      <c r="Z1589" s="78"/>
      <c r="AA1589" s="78"/>
      <c r="AB1589" s="78"/>
      <c r="AC1589" s="78"/>
      <c r="AD1589" s="78"/>
    </row>
    <row r="1590" spans="1:30" hidden="1">
      <c r="A1590" s="68">
        <v>1909</v>
      </c>
      <c r="B1590" s="68">
        <v>2</v>
      </c>
      <c r="F1590" s="78">
        <v>913317490</v>
      </c>
      <c r="G1590" s="78">
        <v>3338485.26</v>
      </c>
      <c r="H1590" s="78">
        <v>244295783.28</v>
      </c>
      <c r="I1590" s="78">
        <v>1160951758.54</v>
      </c>
      <c r="J1590" s="78">
        <v>1186696967.9000001</v>
      </c>
      <c r="K1590" s="78">
        <f t="shared" si="24"/>
        <v>1160951758.54</v>
      </c>
      <c r="L1590" s="78">
        <f t="shared" si="24"/>
        <v>1186696967.9000001</v>
      </c>
      <c r="M1590" s="78"/>
      <c r="N1590" s="78"/>
      <c r="O1590" s="78"/>
      <c r="P1590" s="78"/>
      <c r="Q1590" s="78"/>
      <c r="R1590" s="78"/>
      <c r="S1590" s="78"/>
      <c r="T1590" s="78"/>
      <c r="U1590" s="78"/>
      <c r="V1590" s="78"/>
      <c r="W1590" s="78"/>
      <c r="X1590" s="78"/>
      <c r="Y1590" s="78"/>
      <c r="Z1590" s="78"/>
      <c r="AA1590" s="78"/>
      <c r="AB1590" s="78"/>
      <c r="AC1590" s="78"/>
      <c r="AD1590" s="78"/>
    </row>
    <row r="1591" spans="1:30" hidden="1">
      <c r="A1591" s="68">
        <v>1909</v>
      </c>
      <c r="B1591" s="68">
        <v>3</v>
      </c>
      <c r="F1591" s="78">
        <v>913317490</v>
      </c>
      <c r="G1591" s="78">
        <v>3292355.26</v>
      </c>
      <c r="H1591" s="78">
        <v>240100745.28</v>
      </c>
      <c r="I1591" s="78">
        <v>1156710590.54</v>
      </c>
      <c r="J1591" s="78">
        <v>1182377033.25</v>
      </c>
      <c r="K1591" s="78">
        <f t="shared" si="24"/>
        <v>1156710590.54</v>
      </c>
      <c r="L1591" s="78">
        <f t="shared" si="24"/>
        <v>1182377033.25</v>
      </c>
      <c r="M1591" s="78"/>
      <c r="N1591" s="78"/>
      <c r="O1591" s="78"/>
      <c r="P1591" s="78"/>
      <c r="Q1591" s="78"/>
      <c r="R1591" s="78"/>
      <c r="S1591" s="78"/>
      <c r="T1591" s="78"/>
      <c r="U1591" s="78"/>
      <c r="V1591" s="78"/>
      <c r="W1591" s="78"/>
      <c r="X1591" s="78"/>
      <c r="Y1591" s="78"/>
      <c r="Z1591" s="78"/>
      <c r="AA1591" s="78"/>
      <c r="AB1591" s="78"/>
      <c r="AC1591" s="78"/>
      <c r="AD1591" s="78"/>
    </row>
    <row r="1592" spans="1:30" hidden="1">
      <c r="A1592" s="68">
        <v>1909</v>
      </c>
      <c r="B1592" s="68">
        <v>4</v>
      </c>
      <c r="F1592" s="78">
        <v>913317490</v>
      </c>
      <c r="G1592" s="78">
        <v>3131115.26</v>
      </c>
      <c r="H1592" s="78">
        <v>236969052.78</v>
      </c>
      <c r="I1592" s="78">
        <v>1153417658.04</v>
      </c>
      <c r="J1592" s="78">
        <v>1193534499.1400001</v>
      </c>
      <c r="K1592" s="78">
        <f t="shared" si="24"/>
        <v>1153417658.04</v>
      </c>
      <c r="L1592" s="78">
        <f t="shared" si="24"/>
        <v>1193534499.1400001</v>
      </c>
      <c r="M1592" s="78"/>
      <c r="N1592" s="78"/>
      <c r="O1592" s="78"/>
      <c r="P1592" s="78"/>
      <c r="Q1592" s="78"/>
      <c r="R1592" s="78"/>
      <c r="S1592" s="78"/>
      <c r="T1592" s="78"/>
      <c r="U1592" s="78"/>
      <c r="V1592" s="78"/>
      <c r="W1592" s="78"/>
      <c r="X1592" s="78"/>
      <c r="Y1592" s="78"/>
      <c r="Z1592" s="78"/>
      <c r="AA1592" s="78"/>
      <c r="AB1592" s="78"/>
      <c r="AC1592" s="78"/>
      <c r="AD1592" s="78"/>
    </row>
    <row r="1593" spans="1:30" hidden="1">
      <c r="A1593" s="68">
        <v>1909</v>
      </c>
      <c r="B1593" s="68">
        <v>5</v>
      </c>
      <c r="F1593" s="78">
        <v>913317490</v>
      </c>
      <c r="G1593" s="78">
        <v>2987115.26</v>
      </c>
      <c r="H1593" s="78">
        <v>233726312.78</v>
      </c>
      <c r="I1593" s="78">
        <v>1150030918.04</v>
      </c>
      <c r="J1593" s="78">
        <v>1188447899.8499999</v>
      </c>
      <c r="K1593" s="78">
        <f t="shared" si="24"/>
        <v>1150030918.04</v>
      </c>
      <c r="L1593" s="78">
        <f t="shared" si="24"/>
        <v>1188447899.8499999</v>
      </c>
      <c r="M1593" s="78"/>
      <c r="N1593" s="78"/>
      <c r="O1593" s="78"/>
      <c r="P1593" s="78"/>
      <c r="Q1593" s="78"/>
      <c r="R1593" s="78"/>
      <c r="S1593" s="78"/>
      <c r="T1593" s="78"/>
      <c r="U1593" s="78"/>
      <c r="V1593" s="78"/>
      <c r="W1593" s="78"/>
      <c r="X1593" s="78"/>
      <c r="Y1593" s="78"/>
      <c r="Z1593" s="78"/>
      <c r="AA1593" s="78"/>
      <c r="AB1593" s="78"/>
      <c r="AC1593" s="78"/>
      <c r="AD1593" s="78"/>
    </row>
    <row r="1594" spans="1:30" hidden="1">
      <c r="A1594" s="68">
        <v>1909</v>
      </c>
      <c r="B1594" s="68">
        <v>6</v>
      </c>
      <c r="F1594" s="78">
        <v>913317490</v>
      </c>
      <c r="G1594" s="78">
        <v>2883855.26</v>
      </c>
      <c r="H1594" s="78">
        <v>232114026.78</v>
      </c>
      <c r="I1594" s="78">
        <v>1148315372.04</v>
      </c>
      <c r="J1594" s="78">
        <v>1172841747.6500001</v>
      </c>
      <c r="K1594" s="78">
        <f t="shared" si="24"/>
        <v>1148315372.04</v>
      </c>
      <c r="L1594" s="78">
        <f t="shared" si="24"/>
        <v>1172841747.6500001</v>
      </c>
      <c r="M1594" s="78"/>
      <c r="N1594" s="78"/>
      <c r="O1594" s="78"/>
      <c r="P1594" s="78"/>
      <c r="Q1594" s="78"/>
      <c r="R1594" s="78"/>
      <c r="S1594" s="78"/>
      <c r="T1594" s="78"/>
      <c r="U1594" s="78"/>
      <c r="V1594" s="78"/>
      <c r="W1594" s="78"/>
      <c r="X1594" s="78"/>
      <c r="Y1594" s="78"/>
      <c r="Z1594" s="78"/>
      <c r="AA1594" s="78"/>
      <c r="AB1594" s="78"/>
      <c r="AC1594" s="78"/>
      <c r="AD1594" s="78"/>
    </row>
    <row r="1595" spans="1:30" hidden="1">
      <c r="A1595" s="68">
        <v>1909</v>
      </c>
      <c r="B1595" s="68">
        <v>7</v>
      </c>
      <c r="F1595" s="78">
        <v>913317490</v>
      </c>
      <c r="G1595" s="78">
        <v>2814475.26</v>
      </c>
      <c r="H1595" s="78">
        <v>230417144.28</v>
      </c>
      <c r="I1595" s="78">
        <v>1146549109.54</v>
      </c>
      <c r="J1595" s="78">
        <v>1168496613.8399999</v>
      </c>
      <c r="K1595" s="78">
        <f t="shared" si="24"/>
        <v>1146549109.54</v>
      </c>
      <c r="L1595" s="78">
        <f t="shared" si="24"/>
        <v>1168496613.8399999</v>
      </c>
      <c r="M1595" s="78"/>
      <c r="N1595" s="78"/>
      <c r="O1595" s="78"/>
      <c r="P1595" s="78"/>
      <c r="Q1595" s="78"/>
      <c r="R1595" s="78"/>
      <c r="S1595" s="78"/>
      <c r="T1595" s="78"/>
      <c r="U1595" s="78"/>
      <c r="V1595" s="78"/>
      <c r="W1595" s="78"/>
      <c r="X1595" s="78"/>
      <c r="Y1595" s="78"/>
      <c r="Z1595" s="78"/>
      <c r="AA1595" s="78"/>
      <c r="AB1595" s="78"/>
      <c r="AC1595" s="78"/>
      <c r="AD1595" s="78"/>
    </row>
    <row r="1596" spans="1:30" hidden="1">
      <c r="A1596" s="68">
        <v>1909</v>
      </c>
      <c r="B1596" s="68">
        <v>8</v>
      </c>
      <c r="F1596" s="78">
        <v>913317490</v>
      </c>
      <c r="G1596" s="78">
        <v>2793625.26</v>
      </c>
      <c r="H1596" s="78">
        <v>229366966.28</v>
      </c>
      <c r="I1596" s="78">
        <v>1145478081.54</v>
      </c>
      <c r="J1596" s="78">
        <v>1172753131.4000001</v>
      </c>
      <c r="K1596" s="78">
        <f t="shared" si="24"/>
        <v>1145478081.54</v>
      </c>
      <c r="L1596" s="78">
        <f t="shared" si="24"/>
        <v>1172753131.4000001</v>
      </c>
      <c r="M1596" s="78"/>
      <c r="N1596" s="78"/>
      <c r="O1596" s="78"/>
      <c r="P1596" s="78"/>
      <c r="Q1596" s="78"/>
      <c r="R1596" s="78"/>
      <c r="S1596" s="78"/>
      <c r="T1596" s="78"/>
      <c r="U1596" s="78"/>
      <c r="V1596" s="78"/>
      <c r="W1596" s="78"/>
      <c r="X1596" s="78"/>
      <c r="Y1596" s="78"/>
      <c r="Z1596" s="78"/>
      <c r="AA1596" s="78"/>
      <c r="AB1596" s="78"/>
      <c r="AC1596" s="78"/>
      <c r="AD1596" s="78"/>
    </row>
    <row r="1597" spans="1:30" hidden="1">
      <c r="A1597" s="68">
        <v>1909</v>
      </c>
      <c r="B1597" s="68">
        <v>9</v>
      </c>
      <c r="F1597" s="78">
        <v>913317490</v>
      </c>
      <c r="G1597" s="78">
        <v>2761285.26</v>
      </c>
      <c r="H1597" s="78">
        <v>229464201.28</v>
      </c>
      <c r="I1597" s="78">
        <v>1145542976.54</v>
      </c>
      <c r="J1597" s="78">
        <v>1166122243.8900001</v>
      </c>
      <c r="K1597" s="78">
        <f t="shared" si="24"/>
        <v>1145542976.54</v>
      </c>
      <c r="L1597" s="78">
        <f t="shared" si="24"/>
        <v>1166122243.8900001</v>
      </c>
      <c r="M1597" s="78"/>
      <c r="N1597" s="78"/>
      <c r="O1597" s="78"/>
      <c r="P1597" s="78"/>
      <c r="Q1597" s="78"/>
      <c r="R1597" s="78"/>
      <c r="S1597" s="78"/>
      <c r="T1597" s="78"/>
      <c r="U1597" s="78"/>
      <c r="V1597" s="78"/>
      <c r="W1597" s="78"/>
      <c r="X1597" s="78"/>
      <c r="Y1597" s="78"/>
      <c r="Z1597" s="78"/>
      <c r="AA1597" s="78"/>
      <c r="AB1597" s="78"/>
      <c r="AC1597" s="78"/>
      <c r="AD1597" s="78"/>
    </row>
    <row r="1598" spans="1:30" hidden="1">
      <c r="A1598" s="68">
        <v>1909</v>
      </c>
      <c r="B1598" s="68">
        <v>10</v>
      </c>
      <c r="F1598" s="78">
        <v>913317490</v>
      </c>
      <c r="G1598" s="78">
        <v>2686895.26</v>
      </c>
      <c r="H1598" s="78">
        <v>229143046.78</v>
      </c>
      <c r="I1598" s="78">
        <v>1145147432.04</v>
      </c>
      <c r="J1598" s="78">
        <v>1166545796.22</v>
      </c>
      <c r="K1598" s="78">
        <f t="shared" si="24"/>
        <v>1145147432.04</v>
      </c>
      <c r="L1598" s="78">
        <f t="shared" si="24"/>
        <v>1166545796.22</v>
      </c>
      <c r="M1598" s="78"/>
      <c r="N1598" s="78"/>
      <c r="O1598" s="78"/>
      <c r="P1598" s="78"/>
      <c r="Q1598" s="78"/>
      <c r="R1598" s="78"/>
      <c r="S1598" s="78"/>
      <c r="T1598" s="78"/>
      <c r="U1598" s="78"/>
      <c r="V1598" s="78"/>
      <c r="W1598" s="78"/>
      <c r="X1598" s="78"/>
      <c r="Y1598" s="78"/>
      <c r="Z1598" s="78"/>
      <c r="AA1598" s="78"/>
      <c r="AB1598" s="78"/>
      <c r="AC1598" s="78"/>
      <c r="AD1598" s="78"/>
    </row>
    <row r="1599" spans="1:30" hidden="1">
      <c r="A1599" s="68">
        <v>1909</v>
      </c>
      <c r="B1599" s="68">
        <v>11</v>
      </c>
      <c r="F1599" s="78">
        <v>913317490</v>
      </c>
      <c r="G1599" s="78">
        <v>2378325.2599999998</v>
      </c>
      <c r="H1599" s="78">
        <v>230022941.78</v>
      </c>
      <c r="I1599" s="78">
        <v>1145718757.04</v>
      </c>
      <c r="J1599" s="78">
        <v>1165080781.8599999</v>
      </c>
      <c r="K1599" s="78">
        <f t="shared" si="24"/>
        <v>1145718757.04</v>
      </c>
      <c r="L1599" s="78">
        <f t="shared" si="24"/>
        <v>1165080781.8599999</v>
      </c>
      <c r="M1599" s="78"/>
      <c r="N1599" s="78"/>
      <c r="O1599" s="78"/>
      <c r="P1599" s="78"/>
      <c r="Q1599" s="78"/>
      <c r="R1599" s="78"/>
      <c r="S1599" s="78"/>
      <c r="T1599" s="78"/>
      <c r="U1599" s="78"/>
      <c r="V1599" s="78"/>
      <c r="W1599" s="78"/>
      <c r="X1599" s="78"/>
      <c r="Y1599" s="78"/>
      <c r="Z1599" s="78"/>
      <c r="AA1599" s="78"/>
      <c r="AB1599" s="78"/>
      <c r="AC1599" s="78"/>
      <c r="AD1599" s="78"/>
    </row>
    <row r="1600" spans="1:30" hidden="1">
      <c r="A1600" s="68">
        <v>1909</v>
      </c>
      <c r="B1600" s="68">
        <v>12</v>
      </c>
      <c r="F1600" s="78">
        <v>913217490</v>
      </c>
      <c r="G1600" s="78">
        <v>2365725.2599999998</v>
      </c>
      <c r="H1600" s="78">
        <v>230537483.78</v>
      </c>
      <c r="I1600" s="78">
        <v>1146120699.04</v>
      </c>
      <c r="J1600" s="78">
        <v>1165343008.28</v>
      </c>
      <c r="K1600" s="78">
        <f t="shared" si="24"/>
        <v>1146120699.04</v>
      </c>
      <c r="L1600" s="78">
        <f t="shared" si="24"/>
        <v>1165343008.28</v>
      </c>
      <c r="M1600" s="78"/>
      <c r="N1600" s="78"/>
      <c r="O1600" s="78"/>
      <c r="P1600" s="78"/>
      <c r="Q1600" s="78"/>
      <c r="R1600" s="78"/>
      <c r="S1600" s="78"/>
      <c r="T1600" s="78"/>
      <c r="U1600" s="78"/>
      <c r="V1600" s="78"/>
      <c r="W1600" s="78"/>
      <c r="X1600" s="78"/>
      <c r="Y1600" s="78"/>
      <c r="Z1600" s="78"/>
      <c r="AA1600" s="78"/>
      <c r="AB1600" s="78"/>
      <c r="AC1600" s="78"/>
      <c r="AD1600" s="78"/>
    </row>
    <row r="1601" spans="1:30" hidden="1">
      <c r="A1601" s="68">
        <v>1910</v>
      </c>
      <c r="B1601" s="68">
        <v>1</v>
      </c>
      <c r="F1601" s="78">
        <v>913317490</v>
      </c>
      <c r="G1601" s="78">
        <v>2322295.2599999998</v>
      </c>
      <c r="H1601" s="78">
        <v>232041732.78</v>
      </c>
      <c r="I1601" s="78">
        <v>1147681518.04</v>
      </c>
      <c r="J1601" s="78">
        <v>1167415809.27</v>
      </c>
      <c r="K1601" s="78">
        <f t="shared" si="24"/>
        <v>1147681518.04</v>
      </c>
      <c r="L1601" s="78">
        <f t="shared" si="24"/>
        <v>1167415809.27</v>
      </c>
      <c r="M1601" s="78"/>
      <c r="N1601" s="78"/>
      <c r="O1601" s="78"/>
      <c r="P1601" s="78"/>
      <c r="Q1601" s="78"/>
      <c r="R1601" s="78"/>
      <c r="S1601" s="78"/>
      <c r="T1601" s="78"/>
      <c r="U1601" s="78"/>
      <c r="V1601" s="78"/>
      <c r="W1601" s="78"/>
      <c r="X1601" s="78"/>
      <c r="Y1601" s="78"/>
      <c r="Z1601" s="78"/>
      <c r="AA1601" s="78"/>
      <c r="AB1601" s="78"/>
      <c r="AC1601" s="78"/>
      <c r="AD1601" s="78"/>
    </row>
    <row r="1602" spans="1:30" hidden="1">
      <c r="A1602" s="68">
        <v>1910</v>
      </c>
      <c r="B1602" s="68">
        <v>2</v>
      </c>
      <c r="F1602" s="78">
        <v>913317490</v>
      </c>
      <c r="G1602" s="78">
        <v>2262865.2599999998</v>
      </c>
      <c r="H1602" s="78">
        <v>233719611.28</v>
      </c>
      <c r="I1602" s="78">
        <v>1149299966.54</v>
      </c>
      <c r="J1602" s="78">
        <v>1170830504.1400001</v>
      </c>
      <c r="K1602" s="78">
        <f t="shared" si="24"/>
        <v>1149299966.54</v>
      </c>
      <c r="L1602" s="78">
        <f t="shared" si="24"/>
        <v>1170830504.1400001</v>
      </c>
      <c r="M1602" s="78"/>
      <c r="N1602" s="78"/>
      <c r="O1602" s="78"/>
      <c r="P1602" s="78"/>
      <c r="Q1602" s="78"/>
      <c r="R1602" s="78"/>
      <c r="S1602" s="78"/>
      <c r="T1602" s="78"/>
      <c r="U1602" s="78"/>
      <c r="V1602" s="78"/>
      <c r="W1602" s="78"/>
      <c r="X1602" s="78"/>
      <c r="Y1602" s="78"/>
      <c r="Z1602" s="78"/>
      <c r="AA1602" s="78"/>
      <c r="AB1602" s="78"/>
      <c r="AC1602" s="78"/>
      <c r="AD1602" s="78"/>
    </row>
    <row r="1603" spans="1:30" hidden="1">
      <c r="A1603" s="68">
        <v>1910</v>
      </c>
      <c r="B1603" s="68">
        <v>3</v>
      </c>
      <c r="F1603" s="78">
        <v>913317490</v>
      </c>
      <c r="G1603" s="78">
        <v>2246445.2599999998</v>
      </c>
      <c r="H1603" s="78">
        <v>235531773.78</v>
      </c>
      <c r="I1603" s="78">
        <v>1151095709.04</v>
      </c>
      <c r="J1603" s="78">
        <v>1170675654.3099999</v>
      </c>
      <c r="K1603" s="78">
        <f t="shared" si="24"/>
        <v>1151095709.04</v>
      </c>
      <c r="L1603" s="78">
        <f t="shared" si="24"/>
        <v>1170675654.3099999</v>
      </c>
      <c r="M1603" s="78"/>
      <c r="N1603" s="78"/>
      <c r="O1603" s="78"/>
      <c r="P1603" s="78"/>
      <c r="Q1603" s="78"/>
      <c r="R1603" s="78"/>
      <c r="S1603" s="78"/>
      <c r="T1603" s="78"/>
      <c r="U1603" s="78"/>
      <c r="V1603" s="78"/>
      <c r="W1603" s="78"/>
      <c r="X1603" s="78"/>
      <c r="Y1603" s="78"/>
      <c r="Z1603" s="78"/>
      <c r="AA1603" s="78"/>
      <c r="AB1603" s="78"/>
      <c r="AC1603" s="78"/>
      <c r="AD1603" s="78"/>
    </row>
    <row r="1604" spans="1:30" hidden="1">
      <c r="A1604" s="68">
        <v>1910</v>
      </c>
      <c r="B1604" s="68">
        <v>4</v>
      </c>
      <c r="F1604" s="78">
        <v>913317490</v>
      </c>
      <c r="G1604" s="78">
        <v>2237275.2599999998</v>
      </c>
      <c r="H1604" s="78">
        <v>233790991.28</v>
      </c>
      <c r="I1604" s="78">
        <v>1149345756.54</v>
      </c>
      <c r="J1604" s="78">
        <v>1168602463.9400001</v>
      </c>
      <c r="K1604" s="78">
        <f t="shared" ref="K1604:L1663" si="25">+I1604</f>
        <v>1149345756.54</v>
      </c>
      <c r="L1604" s="78">
        <f t="shared" si="25"/>
        <v>1168602463.9400001</v>
      </c>
      <c r="M1604" s="78"/>
      <c r="N1604" s="78"/>
      <c r="O1604" s="78"/>
      <c r="P1604" s="78"/>
      <c r="Q1604" s="78"/>
      <c r="R1604" s="78"/>
      <c r="S1604" s="78"/>
      <c r="T1604" s="78"/>
      <c r="U1604" s="78"/>
      <c r="V1604" s="78"/>
      <c r="W1604" s="78"/>
      <c r="X1604" s="78"/>
      <c r="Y1604" s="78"/>
      <c r="Z1604" s="78"/>
      <c r="AA1604" s="78"/>
      <c r="AB1604" s="78"/>
      <c r="AC1604" s="78"/>
      <c r="AD1604" s="78"/>
    </row>
    <row r="1605" spans="1:30" hidden="1">
      <c r="A1605" s="68">
        <v>1910</v>
      </c>
      <c r="B1605" s="68">
        <v>5</v>
      </c>
      <c r="F1605" s="78">
        <v>913317490</v>
      </c>
      <c r="G1605" s="78">
        <v>2209815.2599999998</v>
      </c>
      <c r="H1605" s="78">
        <v>233061001.28</v>
      </c>
      <c r="I1605" s="78">
        <v>1148588306.54</v>
      </c>
      <c r="J1605" s="78">
        <v>1167602815.3900001</v>
      </c>
      <c r="K1605" s="78">
        <f t="shared" si="25"/>
        <v>1148588306.54</v>
      </c>
      <c r="L1605" s="78">
        <f t="shared" si="25"/>
        <v>1167602815.3900001</v>
      </c>
      <c r="M1605" s="78"/>
      <c r="N1605" s="78"/>
      <c r="O1605" s="78"/>
      <c r="P1605" s="78"/>
      <c r="Q1605" s="78"/>
      <c r="R1605" s="78"/>
      <c r="S1605" s="78"/>
      <c r="T1605" s="78"/>
      <c r="U1605" s="78"/>
      <c r="V1605" s="78"/>
      <c r="W1605" s="78"/>
      <c r="X1605" s="78"/>
      <c r="Y1605" s="78"/>
      <c r="Z1605" s="78"/>
      <c r="AA1605" s="78"/>
      <c r="AB1605" s="78"/>
      <c r="AC1605" s="78"/>
      <c r="AD1605" s="78"/>
    </row>
    <row r="1606" spans="1:30" hidden="1">
      <c r="A1606" s="68">
        <v>1910</v>
      </c>
      <c r="B1606" s="68">
        <v>6</v>
      </c>
      <c r="F1606" s="78">
        <v>913317490</v>
      </c>
      <c r="G1606" s="78">
        <v>2124895.2599999998</v>
      </c>
      <c r="H1606" s="78">
        <v>231497583.78</v>
      </c>
      <c r="I1606" s="78">
        <v>1146939969.04</v>
      </c>
      <c r="J1606" s="78">
        <v>1170510353.1099999</v>
      </c>
      <c r="K1606" s="78">
        <f t="shared" si="25"/>
        <v>1146939969.04</v>
      </c>
      <c r="L1606" s="78">
        <f t="shared" si="25"/>
        <v>1170510353.1099999</v>
      </c>
      <c r="M1606" s="78"/>
      <c r="N1606" s="78"/>
      <c r="O1606" s="78"/>
      <c r="P1606" s="78"/>
      <c r="Q1606" s="78"/>
      <c r="R1606" s="78"/>
      <c r="S1606" s="78"/>
      <c r="T1606" s="78"/>
      <c r="U1606" s="78"/>
      <c r="V1606" s="78"/>
      <c r="W1606" s="78"/>
      <c r="X1606" s="78"/>
      <c r="Y1606" s="78"/>
      <c r="Z1606" s="78"/>
      <c r="AA1606" s="78"/>
      <c r="AB1606" s="78"/>
      <c r="AC1606" s="78"/>
      <c r="AD1606" s="78"/>
    </row>
    <row r="1607" spans="1:30" hidden="1">
      <c r="A1607" s="68">
        <v>1910</v>
      </c>
      <c r="B1607" s="68">
        <v>7</v>
      </c>
      <c r="F1607" s="78">
        <v>913317490</v>
      </c>
      <c r="G1607" s="78">
        <v>2074105.26</v>
      </c>
      <c r="H1607" s="78">
        <v>231045237.43000001</v>
      </c>
      <c r="I1607" s="78">
        <v>1146436832.6900001</v>
      </c>
      <c r="J1607" s="78">
        <v>1164433936.9100001</v>
      </c>
      <c r="K1607" s="78">
        <f t="shared" si="25"/>
        <v>1146436832.6900001</v>
      </c>
      <c r="L1607" s="78">
        <f t="shared" si="25"/>
        <v>1164433936.9100001</v>
      </c>
      <c r="M1607" s="78"/>
      <c r="N1607" s="78"/>
      <c r="O1607" s="78"/>
      <c r="P1607" s="78"/>
      <c r="Q1607" s="78"/>
      <c r="R1607" s="78"/>
      <c r="S1607" s="78"/>
      <c r="T1607" s="78"/>
      <c r="U1607" s="78"/>
      <c r="V1607" s="78"/>
      <c r="W1607" s="78"/>
      <c r="X1607" s="78"/>
      <c r="Y1607" s="78"/>
      <c r="Z1607" s="78"/>
      <c r="AA1607" s="78"/>
      <c r="AB1607" s="78"/>
      <c r="AC1607" s="78"/>
      <c r="AD1607" s="78"/>
    </row>
    <row r="1608" spans="1:30" hidden="1">
      <c r="A1608" s="68">
        <v>1910</v>
      </c>
      <c r="B1608" s="68">
        <v>8</v>
      </c>
      <c r="F1608" s="78">
        <v>913317490</v>
      </c>
      <c r="G1608" s="78">
        <v>2069545.26</v>
      </c>
      <c r="H1608" s="78">
        <v>234323122.18000001</v>
      </c>
      <c r="I1608" s="78">
        <v>1149710157.4400001</v>
      </c>
      <c r="J1608" s="78">
        <v>1167533441.8</v>
      </c>
      <c r="K1608" s="78">
        <f t="shared" si="25"/>
        <v>1149710157.4400001</v>
      </c>
      <c r="L1608" s="78">
        <f t="shared" si="25"/>
        <v>1167533441.8</v>
      </c>
      <c r="M1608" s="78"/>
      <c r="N1608" s="78"/>
      <c r="O1608" s="78"/>
      <c r="P1608" s="78"/>
      <c r="Q1608" s="78"/>
      <c r="R1608" s="78"/>
      <c r="S1608" s="78"/>
      <c r="T1608" s="78"/>
      <c r="U1608" s="78"/>
      <c r="V1608" s="78"/>
      <c r="W1608" s="78"/>
      <c r="X1608" s="78"/>
      <c r="Y1608" s="78"/>
      <c r="Z1608" s="78"/>
      <c r="AA1608" s="78"/>
      <c r="AB1608" s="78"/>
      <c r="AC1608" s="78"/>
      <c r="AD1608" s="78"/>
    </row>
    <row r="1609" spans="1:30" hidden="1">
      <c r="A1609" s="68">
        <v>1910</v>
      </c>
      <c r="B1609" s="68">
        <v>9</v>
      </c>
      <c r="F1609" s="78">
        <v>913317490</v>
      </c>
      <c r="G1609" s="78">
        <v>2063685.26</v>
      </c>
      <c r="H1609" s="78">
        <v>236221506.19</v>
      </c>
      <c r="I1609" s="78">
        <v>1151602681.45</v>
      </c>
      <c r="J1609" s="78">
        <v>1171352748.99</v>
      </c>
      <c r="K1609" s="78">
        <f t="shared" si="25"/>
        <v>1151602681.45</v>
      </c>
      <c r="L1609" s="78">
        <f t="shared" si="25"/>
        <v>1171352748.99</v>
      </c>
      <c r="M1609" s="78"/>
      <c r="N1609" s="78"/>
      <c r="O1609" s="78"/>
      <c r="P1609" s="78"/>
      <c r="Q1609" s="78"/>
      <c r="R1609" s="78"/>
      <c r="S1609" s="78"/>
      <c r="T1609" s="78"/>
      <c r="U1609" s="78"/>
      <c r="V1609" s="78"/>
      <c r="W1609" s="78"/>
      <c r="X1609" s="78"/>
      <c r="Y1609" s="78"/>
      <c r="Z1609" s="78"/>
      <c r="AA1609" s="78"/>
      <c r="AB1609" s="78"/>
      <c r="AC1609" s="78"/>
      <c r="AD1609" s="78"/>
    </row>
    <row r="1610" spans="1:30" hidden="1">
      <c r="A1610" s="68">
        <v>1910</v>
      </c>
      <c r="B1610" s="68">
        <v>10</v>
      </c>
      <c r="F1610" s="78">
        <v>913317490</v>
      </c>
      <c r="G1610" s="78">
        <v>2056985.26</v>
      </c>
      <c r="H1610" s="78">
        <v>237121939.93000001</v>
      </c>
      <c r="I1610" s="78">
        <v>1152496415.1900001</v>
      </c>
      <c r="J1610" s="78">
        <v>1171534732.4300001</v>
      </c>
      <c r="K1610" s="78">
        <f t="shared" si="25"/>
        <v>1152496415.1900001</v>
      </c>
      <c r="L1610" s="78">
        <f t="shared" si="25"/>
        <v>1171534732.4300001</v>
      </c>
      <c r="M1610" s="78"/>
      <c r="N1610" s="78"/>
      <c r="O1610" s="78"/>
      <c r="P1610" s="78"/>
      <c r="Q1610" s="78"/>
      <c r="R1610" s="78"/>
      <c r="S1610" s="78"/>
      <c r="T1610" s="78"/>
      <c r="U1610" s="78"/>
      <c r="V1610" s="78"/>
      <c r="W1610" s="78"/>
      <c r="X1610" s="78"/>
      <c r="Y1610" s="78"/>
      <c r="Z1610" s="78"/>
      <c r="AA1610" s="78"/>
      <c r="AB1610" s="78"/>
      <c r="AC1610" s="78"/>
      <c r="AD1610" s="78"/>
    </row>
    <row r="1611" spans="1:30" hidden="1">
      <c r="A1611" s="68">
        <v>1910</v>
      </c>
      <c r="B1611" s="68">
        <v>11</v>
      </c>
      <c r="F1611" s="78">
        <v>913317490</v>
      </c>
      <c r="G1611" s="78">
        <v>2042255.26</v>
      </c>
      <c r="H1611" s="78">
        <v>236743867.43000001</v>
      </c>
      <c r="I1611" s="78">
        <v>1152103612.6900001</v>
      </c>
      <c r="J1611" s="78">
        <v>1172245595.74</v>
      </c>
      <c r="K1611" s="78">
        <f t="shared" si="25"/>
        <v>1152103612.6900001</v>
      </c>
      <c r="L1611" s="78">
        <f t="shared" si="25"/>
        <v>1172245595.74</v>
      </c>
      <c r="M1611" s="78"/>
      <c r="N1611" s="78"/>
      <c r="O1611" s="78"/>
      <c r="P1611" s="78"/>
      <c r="Q1611" s="78"/>
      <c r="R1611" s="78"/>
      <c r="S1611" s="78"/>
      <c r="T1611" s="78"/>
      <c r="U1611" s="78"/>
      <c r="V1611" s="78"/>
      <c r="W1611" s="78"/>
      <c r="X1611" s="78"/>
      <c r="Y1611" s="78"/>
      <c r="Z1611" s="78"/>
      <c r="AA1611" s="78"/>
      <c r="AB1611" s="78"/>
      <c r="AC1611" s="78"/>
      <c r="AD1611" s="78"/>
    </row>
    <row r="1612" spans="1:30" hidden="1">
      <c r="A1612" s="68">
        <v>1910</v>
      </c>
      <c r="B1612" s="68">
        <v>12</v>
      </c>
      <c r="F1612" s="78">
        <v>913317490</v>
      </c>
      <c r="G1612" s="78">
        <v>1995045.26</v>
      </c>
      <c r="H1612" s="78">
        <v>237919402.43000001</v>
      </c>
      <c r="I1612" s="78">
        <v>1153231937.6900001</v>
      </c>
      <c r="J1612" s="78">
        <v>1173572193.8099999</v>
      </c>
      <c r="K1612" s="78">
        <f t="shared" si="25"/>
        <v>1153231937.6900001</v>
      </c>
      <c r="L1612" s="78">
        <f t="shared" si="25"/>
        <v>1173572193.8099999</v>
      </c>
      <c r="M1612" s="78"/>
      <c r="N1612" s="78"/>
      <c r="O1612" s="78"/>
      <c r="P1612" s="78"/>
      <c r="Q1612" s="78"/>
      <c r="R1612" s="78"/>
      <c r="S1612" s="78"/>
      <c r="T1612" s="78"/>
      <c r="U1612" s="78"/>
      <c r="V1612" s="78"/>
      <c r="W1612" s="78"/>
      <c r="X1612" s="78"/>
      <c r="Y1612" s="78"/>
      <c r="Z1612" s="78"/>
      <c r="AA1612" s="78"/>
      <c r="AB1612" s="78"/>
      <c r="AC1612" s="78"/>
      <c r="AD1612" s="78"/>
    </row>
    <row r="1613" spans="1:30" hidden="1">
      <c r="A1613" s="68">
        <v>1911</v>
      </c>
      <c r="B1613" s="68">
        <v>1</v>
      </c>
      <c r="F1613" s="78">
        <v>913317490</v>
      </c>
      <c r="G1613" s="78">
        <v>1988095.26</v>
      </c>
      <c r="H1613" s="78">
        <v>237089662.43000001</v>
      </c>
      <c r="I1613" s="78">
        <v>1152395247.6900001</v>
      </c>
      <c r="J1613" s="78">
        <v>1171529644.8800001</v>
      </c>
      <c r="K1613" s="78">
        <f t="shared" si="25"/>
        <v>1152395247.6900001</v>
      </c>
      <c r="L1613" s="78">
        <f t="shared" si="25"/>
        <v>1171529644.8800001</v>
      </c>
      <c r="M1613" s="78"/>
      <c r="N1613" s="78"/>
      <c r="O1613" s="78"/>
      <c r="P1613" s="78"/>
      <c r="Q1613" s="78"/>
      <c r="R1613" s="78"/>
      <c r="S1613" s="78"/>
      <c r="T1613" s="78"/>
      <c r="U1613" s="78"/>
      <c r="V1613" s="78"/>
      <c r="W1613" s="78"/>
      <c r="X1613" s="78"/>
      <c r="Y1613" s="78"/>
      <c r="Z1613" s="78"/>
      <c r="AA1613" s="78"/>
      <c r="AB1613" s="78"/>
      <c r="AC1613" s="78"/>
      <c r="AD1613" s="78"/>
    </row>
    <row r="1614" spans="1:30" hidden="1">
      <c r="A1614" s="68">
        <v>1911</v>
      </c>
      <c r="B1614" s="68">
        <v>2</v>
      </c>
      <c r="F1614" s="78">
        <v>913317490</v>
      </c>
      <c r="G1614" s="78">
        <v>1961635.26</v>
      </c>
      <c r="H1614" s="78">
        <v>239422372.43000001</v>
      </c>
      <c r="I1614" s="78">
        <v>1154701497.6900001</v>
      </c>
      <c r="J1614" s="78">
        <v>1185642855.0999999</v>
      </c>
      <c r="K1614" s="78">
        <f t="shared" si="25"/>
        <v>1154701497.6900001</v>
      </c>
      <c r="L1614" s="78">
        <f t="shared" si="25"/>
        <v>1185642855.0999999</v>
      </c>
      <c r="M1614" s="78"/>
      <c r="N1614" s="78"/>
      <c r="O1614" s="78"/>
      <c r="P1614" s="78"/>
      <c r="Q1614" s="78"/>
      <c r="R1614" s="78"/>
      <c r="S1614" s="78"/>
      <c r="T1614" s="78"/>
      <c r="U1614" s="78"/>
      <c r="V1614" s="78"/>
      <c r="W1614" s="78"/>
      <c r="X1614" s="78"/>
      <c r="Y1614" s="78"/>
      <c r="Z1614" s="78"/>
      <c r="AA1614" s="78"/>
      <c r="AB1614" s="78"/>
      <c r="AC1614" s="78"/>
      <c r="AD1614" s="78"/>
    </row>
    <row r="1615" spans="1:30" hidden="1">
      <c r="A1615" s="68">
        <v>1911</v>
      </c>
      <c r="B1615" s="68">
        <v>3</v>
      </c>
      <c r="F1615" s="78">
        <v>913317490</v>
      </c>
      <c r="G1615" s="78">
        <v>1918715.26</v>
      </c>
      <c r="H1615" s="78">
        <v>239441827.43000001</v>
      </c>
      <c r="I1615" s="78">
        <v>1154678032.6900001</v>
      </c>
      <c r="J1615" s="78">
        <v>1175090335.28</v>
      </c>
      <c r="K1615" s="78">
        <f t="shared" si="25"/>
        <v>1154678032.6900001</v>
      </c>
      <c r="L1615" s="78">
        <f t="shared" si="25"/>
        <v>1175090335.28</v>
      </c>
      <c r="M1615" s="78"/>
      <c r="N1615" s="78"/>
      <c r="O1615" s="78"/>
      <c r="P1615" s="78"/>
      <c r="Q1615" s="78"/>
      <c r="R1615" s="78"/>
      <c r="S1615" s="78"/>
      <c r="T1615" s="78"/>
      <c r="U1615" s="78"/>
      <c r="V1615" s="78"/>
      <c r="W1615" s="78"/>
      <c r="X1615" s="78"/>
      <c r="Y1615" s="78"/>
      <c r="Z1615" s="78"/>
      <c r="AA1615" s="78"/>
      <c r="AB1615" s="78"/>
      <c r="AC1615" s="78"/>
      <c r="AD1615" s="78"/>
    </row>
    <row r="1616" spans="1:30" hidden="1">
      <c r="A1616" s="68">
        <v>1911</v>
      </c>
      <c r="B1616" s="68">
        <v>4</v>
      </c>
      <c r="F1616" s="78">
        <v>913317490</v>
      </c>
      <c r="G1616" s="78">
        <v>1905910.26</v>
      </c>
      <c r="H1616" s="78">
        <v>240054944.93000001</v>
      </c>
      <c r="I1616" s="78">
        <v>1155278345.1900001</v>
      </c>
      <c r="J1616" s="78">
        <v>1183840562.0899999</v>
      </c>
      <c r="K1616" s="78">
        <f t="shared" si="25"/>
        <v>1155278345.1900001</v>
      </c>
      <c r="L1616" s="78">
        <f t="shared" si="25"/>
        <v>1183840562.0899999</v>
      </c>
      <c r="M1616" s="78"/>
      <c r="N1616" s="78"/>
      <c r="O1616" s="78"/>
      <c r="P1616" s="78"/>
      <c r="Q1616" s="78"/>
      <c r="R1616" s="78"/>
      <c r="S1616" s="78"/>
      <c r="T1616" s="78"/>
      <c r="U1616" s="78"/>
      <c r="V1616" s="78"/>
      <c r="W1616" s="78"/>
      <c r="X1616" s="78"/>
      <c r="Y1616" s="78"/>
      <c r="Z1616" s="78"/>
      <c r="AA1616" s="78"/>
      <c r="AB1616" s="78"/>
      <c r="AC1616" s="78"/>
      <c r="AD1616" s="78"/>
    </row>
    <row r="1617" spans="1:30" hidden="1">
      <c r="A1617" s="68">
        <v>1911</v>
      </c>
      <c r="B1617" s="68">
        <v>5</v>
      </c>
      <c r="F1617" s="78">
        <v>913317490</v>
      </c>
      <c r="G1617" s="78">
        <v>1893750.26</v>
      </c>
      <c r="H1617" s="78">
        <v>238345157.43000001</v>
      </c>
      <c r="I1617" s="78">
        <v>1153556397.6900001</v>
      </c>
      <c r="J1617" s="78">
        <v>1178767194.9300001</v>
      </c>
      <c r="K1617" s="78">
        <f t="shared" si="25"/>
        <v>1153556397.6900001</v>
      </c>
      <c r="L1617" s="78">
        <f t="shared" si="25"/>
        <v>1178767194.9300001</v>
      </c>
      <c r="M1617" s="78"/>
      <c r="N1617" s="78"/>
      <c r="O1617" s="78"/>
      <c r="P1617" s="78"/>
      <c r="Q1617" s="78"/>
      <c r="R1617" s="78"/>
      <c r="S1617" s="78"/>
      <c r="T1617" s="78"/>
      <c r="U1617" s="78"/>
      <c r="V1617" s="78"/>
      <c r="W1617" s="78"/>
      <c r="X1617" s="78"/>
      <c r="Y1617" s="78"/>
      <c r="Z1617" s="78"/>
      <c r="AA1617" s="78"/>
      <c r="AB1617" s="78"/>
      <c r="AC1617" s="78"/>
      <c r="AD1617" s="78"/>
    </row>
    <row r="1618" spans="1:30" hidden="1">
      <c r="A1618" s="68">
        <v>1911</v>
      </c>
      <c r="B1618" s="68">
        <v>6</v>
      </c>
      <c r="F1618" s="78">
        <v>915353190</v>
      </c>
      <c r="G1618" s="78">
        <v>1879830.26</v>
      </c>
      <c r="H1618" s="78">
        <v>236751917.43000001</v>
      </c>
      <c r="I1618" s="78">
        <v>1153984937.6900001</v>
      </c>
      <c r="J1618" s="78">
        <v>1171180569.76</v>
      </c>
      <c r="K1618" s="78">
        <f t="shared" si="25"/>
        <v>1153984937.6900001</v>
      </c>
      <c r="L1618" s="78">
        <f t="shared" si="25"/>
        <v>1171180569.76</v>
      </c>
      <c r="M1618" s="78"/>
      <c r="N1618" s="78"/>
      <c r="O1618" s="78"/>
      <c r="P1618" s="78"/>
      <c r="Q1618" s="78"/>
      <c r="R1618" s="78"/>
      <c r="S1618" s="78"/>
      <c r="T1618" s="78"/>
      <c r="U1618" s="78"/>
      <c r="V1618" s="78"/>
      <c r="W1618" s="78"/>
      <c r="X1618" s="78"/>
      <c r="Y1618" s="78"/>
      <c r="Z1618" s="78"/>
      <c r="AA1618" s="78"/>
      <c r="AB1618" s="78"/>
      <c r="AC1618" s="78"/>
      <c r="AD1618" s="78"/>
    </row>
    <row r="1619" spans="1:30" hidden="1">
      <c r="A1619" s="68">
        <v>1911</v>
      </c>
      <c r="B1619" s="68">
        <v>7</v>
      </c>
      <c r="F1619" s="78">
        <v>939258890</v>
      </c>
      <c r="G1619" s="78">
        <v>1872780.26</v>
      </c>
      <c r="H1619" s="78">
        <v>234979351.40000001</v>
      </c>
      <c r="I1619" s="78">
        <v>1176111021.6600001</v>
      </c>
      <c r="J1619" s="78">
        <v>1193236022.4000001</v>
      </c>
      <c r="K1619" s="78">
        <f t="shared" si="25"/>
        <v>1176111021.6600001</v>
      </c>
      <c r="L1619" s="78">
        <f t="shared" si="25"/>
        <v>1193236022.4000001</v>
      </c>
      <c r="M1619" s="78"/>
      <c r="N1619" s="78"/>
      <c r="O1619" s="78"/>
      <c r="P1619" s="78"/>
      <c r="Q1619" s="78"/>
      <c r="R1619" s="78"/>
      <c r="S1619" s="78"/>
      <c r="T1619" s="78"/>
      <c r="U1619" s="78"/>
      <c r="V1619" s="78"/>
      <c r="W1619" s="78"/>
      <c r="X1619" s="78"/>
      <c r="Y1619" s="78"/>
      <c r="Z1619" s="78"/>
      <c r="AA1619" s="78"/>
      <c r="AB1619" s="78"/>
      <c r="AC1619" s="78"/>
      <c r="AD1619" s="78"/>
    </row>
    <row r="1620" spans="1:30" hidden="1">
      <c r="A1620" s="68">
        <v>1911</v>
      </c>
      <c r="B1620" s="68">
        <v>8</v>
      </c>
      <c r="F1620" s="78">
        <v>963118390</v>
      </c>
      <c r="G1620" s="78">
        <v>1866410.26</v>
      </c>
      <c r="H1620" s="78">
        <v>233607886.40000001</v>
      </c>
      <c r="I1620" s="78">
        <v>1198592686.6600001</v>
      </c>
      <c r="J1620" s="78">
        <v>1217082521.05</v>
      </c>
      <c r="K1620" s="78">
        <f t="shared" si="25"/>
        <v>1198592686.6600001</v>
      </c>
      <c r="L1620" s="78">
        <f t="shared" si="25"/>
        <v>1217082521.05</v>
      </c>
      <c r="M1620" s="78"/>
      <c r="N1620" s="78"/>
      <c r="O1620" s="78"/>
      <c r="P1620" s="78"/>
      <c r="Q1620" s="78"/>
      <c r="R1620" s="78"/>
      <c r="S1620" s="78"/>
      <c r="T1620" s="78"/>
      <c r="U1620" s="78"/>
      <c r="V1620" s="78"/>
      <c r="W1620" s="78"/>
      <c r="X1620" s="78"/>
      <c r="Y1620" s="78"/>
      <c r="Z1620" s="78"/>
      <c r="AA1620" s="78"/>
      <c r="AB1620" s="78"/>
      <c r="AC1620" s="78"/>
      <c r="AD1620" s="78"/>
    </row>
    <row r="1621" spans="1:30" hidden="1">
      <c r="A1621" s="68">
        <v>1911</v>
      </c>
      <c r="B1621" s="68">
        <v>9</v>
      </c>
      <c r="F1621" s="78">
        <v>963344390</v>
      </c>
      <c r="G1621" s="78">
        <v>1854780.26</v>
      </c>
      <c r="H1621" s="78">
        <v>232393963.90000001</v>
      </c>
      <c r="I1621" s="78">
        <v>1197593134.1600001</v>
      </c>
      <c r="J1621" s="78">
        <v>1219525252.3900001</v>
      </c>
      <c r="K1621" s="78">
        <f t="shared" si="25"/>
        <v>1197593134.1600001</v>
      </c>
      <c r="L1621" s="78">
        <f t="shared" si="25"/>
        <v>1219525252.3900001</v>
      </c>
      <c r="M1621" s="78"/>
      <c r="N1621" s="78"/>
      <c r="O1621" s="78"/>
      <c r="P1621" s="78"/>
      <c r="Q1621" s="78"/>
      <c r="R1621" s="78"/>
      <c r="S1621" s="78"/>
      <c r="T1621" s="78"/>
      <c r="U1621" s="78"/>
      <c r="V1621" s="78"/>
      <c r="W1621" s="78"/>
      <c r="X1621" s="78"/>
      <c r="Y1621" s="78"/>
      <c r="Z1621" s="78"/>
      <c r="AA1621" s="78"/>
      <c r="AB1621" s="78"/>
      <c r="AC1621" s="78"/>
      <c r="AD1621" s="78"/>
    </row>
    <row r="1622" spans="1:30" hidden="1">
      <c r="A1622" s="68">
        <v>1911</v>
      </c>
      <c r="B1622" s="68">
        <v>10</v>
      </c>
      <c r="F1622" s="78">
        <v>963349390</v>
      </c>
      <c r="G1622" s="78">
        <v>1851810.26</v>
      </c>
      <c r="H1622" s="78">
        <v>231647436.40000001</v>
      </c>
      <c r="I1622" s="78">
        <v>1196848636.6600001</v>
      </c>
      <c r="J1622" s="78">
        <v>1213797049.5599999</v>
      </c>
      <c r="K1622" s="78">
        <f t="shared" si="25"/>
        <v>1196848636.6600001</v>
      </c>
      <c r="L1622" s="78">
        <f t="shared" si="25"/>
        <v>1213797049.5599999</v>
      </c>
      <c r="M1622" s="78"/>
      <c r="N1622" s="78"/>
      <c r="O1622" s="78"/>
      <c r="P1622" s="78"/>
      <c r="Q1622" s="78"/>
      <c r="R1622" s="78"/>
      <c r="S1622" s="78"/>
      <c r="T1622" s="78"/>
      <c r="U1622" s="78"/>
      <c r="V1622" s="78"/>
      <c r="W1622" s="78"/>
      <c r="X1622" s="78"/>
      <c r="Y1622" s="78"/>
      <c r="Z1622" s="78"/>
      <c r="AA1622" s="78"/>
      <c r="AB1622" s="78"/>
      <c r="AC1622" s="78"/>
      <c r="AD1622" s="78"/>
    </row>
    <row r="1623" spans="1:30" hidden="1">
      <c r="A1623" s="68">
        <v>1911</v>
      </c>
      <c r="B1623" s="68">
        <v>11</v>
      </c>
      <c r="F1623" s="78">
        <v>963359390</v>
      </c>
      <c r="G1623" s="78">
        <v>1824500.26</v>
      </c>
      <c r="H1623" s="78">
        <v>231231068.90000001</v>
      </c>
      <c r="I1623" s="78">
        <v>1196414959.1600001</v>
      </c>
      <c r="J1623" s="78">
        <v>1216111653.3</v>
      </c>
      <c r="K1623" s="78">
        <f t="shared" si="25"/>
        <v>1196414959.1600001</v>
      </c>
      <c r="L1623" s="78">
        <f t="shared" si="25"/>
        <v>1216111653.3</v>
      </c>
      <c r="M1623" s="78"/>
      <c r="N1623" s="78"/>
      <c r="O1623" s="78"/>
      <c r="P1623" s="78"/>
      <c r="Q1623" s="78"/>
      <c r="R1623" s="78"/>
      <c r="S1623" s="78"/>
      <c r="T1623" s="78"/>
      <c r="U1623" s="78"/>
      <c r="V1623" s="78"/>
      <c r="W1623" s="78"/>
      <c r="X1623" s="78"/>
      <c r="Y1623" s="78"/>
      <c r="Z1623" s="78"/>
      <c r="AA1623" s="78"/>
      <c r="AB1623" s="78"/>
      <c r="AC1623" s="78"/>
      <c r="AD1623" s="78"/>
    </row>
    <row r="1624" spans="1:30" hidden="1">
      <c r="A1624" s="68">
        <v>1911</v>
      </c>
      <c r="B1624" s="68">
        <v>12</v>
      </c>
      <c r="F1624" s="78">
        <v>963359390</v>
      </c>
      <c r="G1624" s="78">
        <v>1821830.26</v>
      </c>
      <c r="H1624" s="78">
        <v>229794799.90000001</v>
      </c>
      <c r="I1624" s="78">
        <v>1194976020.1600001</v>
      </c>
      <c r="J1624" s="78">
        <v>1213672086.98</v>
      </c>
      <c r="K1624" s="78">
        <f t="shared" si="25"/>
        <v>1194976020.1600001</v>
      </c>
      <c r="L1624" s="78">
        <f t="shared" si="25"/>
        <v>1213672086.98</v>
      </c>
      <c r="M1624" s="78"/>
      <c r="N1624" s="78"/>
      <c r="O1624" s="78"/>
      <c r="P1624" s="78"/>
      <c r="Q1624" s="78"/>
      <c r="R1624" s="78"/>
      <c r="S1624" s="78"/>
      <c r="T1624" s="78"/>
      <c r="U1624" s="78"/>
      <c r="V1624" s="78"/>
      <c r="W1624" s="78"/>
      <c r="X1624" s="78"/>
      <c r="Y1624" s="78"/>
      <c r="Z1624" s="78"/>
      <c r="AA1624" s="78"/>
      <c r="AB1624" s="78"/>
      <c r="AC1624" s="78"/>
      <c r="AD1624" s="78"/>
    </row>
    <row r="1625" spans="1:30" hidden="1">
      <c r="A1625" s="68">
        <v>1912</v>
      </c>
      <c r="B1625" s="68">
        <v>1</v>
      </c>
      <c r="F1625" s="78">
        <v>963776970</v>
      </c>
      <c r="G1625" s="78">
        <v>1818220.26</v>
      </c>
      <c r="H1625" s="78">
        <v>229749653.40000001</v>
      </c>
      <c r="I1625" s="78">
        <v>1195344843.6600001</v>
      </c>
      <c r="J1625" s="78">
        <v>1213195404.6500001</v>
      </c>
      <c r="K1625" s="78">
        <f t="shared" si="25"/>
        <v>1195344843.6600001</v>
      </c>
      <c r="L1625" s="78">
        <f t="shared" si="25"/>
        <v>1213195404.6500001</v>
      </c>
      <c r="M1625" s="78"/>
      <c r="N1625" s="78"/>
      <c r="O1625" s="78"/>
      <c r="P1625" s="78"/>
      <c r="Q1625" s="78"/>
      <c r="R1625" s="78"/>
      <c r="S1625" s="78"/>
      <c r="T1625" s="78"/>
      <c r="U1625" s="78"/>
      <c r="V1625" s="78"/>
      <c r="W1625" s="78"/>
      <c r="X1625" s="78"/>
      <c r="Y1625" s="78"/>
      <c r="Z1625" s="78"/>
      <c r="AA1625" s="78"/>
      <c r="AB1625" s="78"/>
      <c r="AC1625" s="78"/>
      <c r="AD1625" s="78"/>
    </row>
    <row r="1626" spans="1:30" hidden="1">
      <c r="A1626" s="68">
        <v>1912</v>
      </c>
      <c r="B1626" s="68">
        <v>2</v>
      </c>
      <c r="F1626" s="78">
        <v>963776970</v>
      </c>
      <c r="G1626" s="78">
        <v>1814750.26</v>
      </c>
      <c r="H1626" s="78">
        <v>229305750.90000001</v>
      </c>
      <c r="I1626" s="78">
        <v>1194897471.1600001</v>
      </c>
      <c r="J1626" s="78">
        <v>1213315086.52</v>
      </c>
      <c r="K1626" s="78">
        <f t="shared" si="25"/>
        <v>1194897471.1600001</v>
      </c>
      <c r="L1626" s="78">
        <f t="shared" si="25"/>
        <v>1213315086.52</v>
      </c>
      <c r="M1626" s="78"/>
      <c r="N1626" s="78"/>
      <c r="O1626" s="78"/>
      <c r="P1626" s="78"/>
      <c r="Q1626" s="78"/>
      <c r="R1626" s="78"/>
      <c r="S1626" s="78"/>
      <c r="T1626" s="78"/>
      <c r="U1626" s="78"/>
      <c r="V1626" s="78"/>
      <c r="W1626" s="78"/>
      <c r="X1626" s="78"/>
      <c r="Y1626" s="78"/>
      <c r="Z1626" s="78"/>
      <c r="AA1626" s="78"/>
      <c r="AB1626" s="78"/>
      <c r="AC1626" s="78"/>
      <c r="AD1626" s="78"/>
    </row>
    <row r="1627" spans="1:30" hidden="1">
      <c r="A1627" s="68">
        <v>1912</v>
      </c>
      <c r="B1627" s="68">
        <v>3</v>
      </c>
      <c r="F1627" s="78">
        <v>963776770</v>
      </c>
      <c r="G1627" s="78">
        <v>1805240.26</v>
      </c>
      <c r="H1627" s="78">
        <v>231451470.90000001</v>
      </c>
      <c r="I1627" s="78">
        <v>1197033481.1600001</v>
      </c>
      <c r="J1627" s="78">
        <v>1224134961.5899999</v>
      </c>
      <c r="K1627" s="78">
        <f t="shared" si="25"/>
        <v>1197033481.1600001</v>
      </c>
      <c r="L1627" s="78">
        <f t="shared" si="25"/>
        <v>1224134961.5899999</v>
      </c>
      <c r="M1627" s="78"/>
      <c r="N1627" s="78"/>
      <c r="O1627" s="78"/>
      <c r="P1627" s="78"/>
      <c r="Q1627" s="78"/>
      <c r="R1627" s="78"/>
      <c r="S1627" s="78"/>
      <c r="T1627" s="78"/>
      <c r="U1627" s="78"/>
      <c r="V1627" s="78"/>
      <c r="W1627" s="78"/>
      <c r="X1627" s="78"/>
      <c r="Y1627" s="78"/>
      <c r="Z1627" s="78"/>
      <c r="AA1627" s="78"/>
      <c r="AB1627" s="78"/>
      <c r="AC1627" s="78"/>
      <c r="AD1627" s="78"/>
    </row>
    <row r="1628" spans="1:30" hidden="1">
      <c r="A1628" s="68">
        <v>1912</v>
      </c>
      <c r="B1628" s="68">
        <v>4</v>
      </c>
      <c r="F1628" s="78">
        <v>963776770</v>
      </c>
      <c r="G1628" s="78">
        <v>1770230.26</v>
      </c>
      <c r="H1628" s="78">
        <v>230703865.90000001</v>
      </c>
      <c r="I1628" s="78">
        <v>1196250866.1600001</v>
      </c>
      <c r="J1628" s="78">
        <v>1221383945.3399999</v>
      </c>
      <c r="K1628" s="78">
        <f t="shared" si="25"/>
        <v>1196250866.1600001</v>
      </c>
      <c r="L1628" s="78">
        <f t="shared" si="25"/>
        <v>1221383945.3399999</v>
      </c>
      <c r="M1628" s="78"/>
      <c r="N1628" s="78"/>
      <c r="O1628" s="78"/>
      <c r="P1628" s="78"/>
      <c r="Q1628" s="78"/>
      <c r="R1628" s="78"/>
      <c r="S1628" s="78"/>
      <c r="T1628" s="78"/>
      <c r="U1628" s="78"/>
      <c r="V1628" s="78"/>
      <c r="W1628" s="78"/>
      <c r="X1628" s="78"/>
      <c r="Y1628" s="78"/>
      <c r="Z1628" s="78"/>
      <c r="AA1628" s="78"/>
      <c r="AB1628" s="78"/>
      <c r="AC1628" s="78"/>
      <c r="AD1628" s="78"/>
    </row>
    <row r="1629" spans="1:30" hidden="1">
      <c r="A1629" s="68">
        <v>1912</v>
      </c>
      <c r="B1629" s="68">
        <v>5</v>
      </c>
      <c r="F1629" s="78">
        <v>963776770</v>
      </c>
      <c r="G1629" s="78">
        <v>1765210.26</v>
      </c>
      <c r="H1629" s="78">
        <v>229212852.90000001</v>
      </c>
      <c r="I1629" s="78">
        <v>1194754833.1600001</v>
      </c>
      <c r="J1629" s="78">
        <v>1218673481.3</v>
      </c>
      <c r="K1629" s="78">
        <f t="shared" si="25"/>
        <v>1194754833.1600001</v>
      </c>
      <c r="L1629" s="78">
        <f t="shared" si="25"/>
        <v>1218673481.3</v>
      </c>
      <c r="M1629" s="78"/>
      <c r="N1629" s="78"/>
      <c r="O1629" s="78"/>
      <c r="P1629" s="78"/>
      <c r="Q1629" s="78"/>
      <c r="R1629" s="78"/>
      <c r="S1629" s="78"/>
      <c r="T1629" s="78"/>
      <c r="U1629" s="78"/>
      <c r="V1629" s="78"/>
      <c r="W1629" s="78"/>
      <c r="X1629" s="78"/>
      <c r="Y1629" s="78"/>
      <c r="Z1629" s="78"/>
      <c r="AA1629" s="78"/>
      <c r="AB1629" s="78"/>
      <c r="AC1629" s="78"/>
      <c r="AD1629" s="78"/>
    </row>
    <row r="1630" spans="1:30" hidden="1">
      <c r="A1630" s="68">
        <v>1912</v>
      </c>
      <c r="B1630" s="68">
        <v>6</v>
      </c>
      <c r="F1630" s="78">
        <v>963776770</v>
      </c>
      <c r="G1630" s="78">
        <v>1760450.26</v>
      </c>
      <c r="H1630" s="78">
        <v>228301284.90000001</v>
      </c>
      <c r="I1630" s="78">
        <v>1193838505.1600001</v>
      </c>
      <c r="J1630" s="78">
        <v>1212392053.1900001</v>
      </c>
      <c r="K1630" s="78">
        <f t="shared" si="25"/>
        <v>1193838505.1600001</v>
      </c>
      <c r="L1630" s="78">
        <f t="shared" si="25"/>
        <v>1212392053.1900001</v>
      </c>
      <c r="M1630" s="78"/>
      <c r="N1630" s="78"/>
      <c r="O1630" s="78"/>
      <c r="P1630" s="78"/>
      <c r="Q1630" s="78"/>
      <c r="R1630" s="78"/>
      <c r="S1630" s="78"/>
      <c r="T1630" s="78"/>
      <c r="U1630" s="78"/>
      <c r="V1630" s="78"/>
      <c r="W1630" s="78"/>
      <c r="X1630" s="78"/>
      <c r="Y1630" s="78"/>
      <c r="Z1630" s="78"/>
      <c r="AA1630" s="78"/>
      <c r="AB1630" s="78"/>
      <c r="AC1630" s="78"/>
      <c r="AD1630" s="78"/>
    </row>
    <row r="1631" spans="1:30" hidden="1">
      <c r="A1631" s="68">
        <v>1912</v>
      </c>
      <c r="B1631" s="68">
        <v>7</v>
      </c>
      <c r="F1631" s="78">
        <v>964631630</v>
      </c>
      <c r="G1631" s="78">
        <v>1731010.26</v>
      </c>
      <c r="H1631" s="78">
        <v>226872871.90000001</v>
      </c>
      <c r="I1631" s="78">
        <v>1193235512.1600001</v>
      </c>
      <c r="J1631" s="78">
        <v>1211564646.76</v>
      </c>
      <c r="K1631" s="78">
        <f t="shared" si="25"/>
        <v>1193235512.1600001</v>
      </c>
      <c r="L1631" s="78">
        <f t="shared" si="25"/>
        <v>1211564646.76</v>
      </c>
      <c r="M1631" s="78"/>
      <c r="N1631" s="78"/>
      <c r="O1631" s="78"/>
      <c r="P1631" s="78"/>
      <c r="Q1631" s="78"/>
      <c r="R1631" s="78"/>
      <c r="S1631" s="78"/>
      <c r="T1631" s="78"/>
      <c r="U1631" s="78"/>
      <c r="V1631" s="78"/>
      <c r="W1631" s="78"/>
      <c r="X1631" s="78"/>
      <c r="Y1631" s="78"/>
      <c r="Z1631" s="78"/>
      <c r="AA1631" s="78"/>
      <c r="AB1631" s="78"/>
      <c r="AC1631" s="78"/>
      <c r="AD1631" s="78"/>
    </row>
    <row r="1632" spans="1:30" hidden="1">
      <c r="A1632" s="68">
        <v>1912</v>
      </c>
      <c r="B1632" s="68">
        <v>8</v>
      </c>
      <c r="F1632" s="78">
        <v>964631630</v>
      </c>
      <c r="G1632" s="78">
        <v>1728510.26</v>
      </c>
      <c r="H1632" s="78">
        <v>226185829.40000001</v>
      </c>
      <c r="I1632" s="78">
        <v>1192545969.6600001</v>
      </c>
      <c r="J1632" s="78">
        <v>1210834459.79</v>
      </c>
      <c r="K1632" s="78">
        <f t="shared" si="25"/>
        <v>1192545969.6600001</v>
      </c>
      <c r="L1632" s="78">
        <f t="shared" si="25"/>
        <v>1210834459.79</v>
      </c>
      <c r="M1632" s="78"/>
      <c r="N1632" s="78"/>
      <c r="O1632" s="78"/>
      <c r="P1632" s="78"/>
      <c r="Q1632" s="78"/>
      <c r="R1632" s="78"/>
      <c r="S1632" s="78"/>
      <c r="T1632" s="78"/>
      <c r="U1632" s="78"/>
      <c r="V1632" s="78"/>
      <c r="W1632" s="78"/>
      <c r="X1632" s="78"/>
      <c r="Y1632" s="78"/>
      <c r="Z1632" s="78"/>
      <c r="AA1632" s="78"/>
      <c r="AB1632" s="78"/>
      <c r="AC1632" s="78"/>
      <c r="AD1632" s="78"/>
    </row>
    <row r="1633" spans="1:30" hidden="1">
      <c r="A1633" s="68">
        <v>1912</v>
      </c>
      <c r="B1633" s="68">
        <v>9</v>
      </c>
      <c r="F1633" s="78">
        <v>964631630</v>
      </c>
      <c r="G1633" s="78">
        <v>1728360.26</v>
      </c>
      <c r="H1633" s="78">
        <v>225974389.40000001</v>
      </c>
      <c r="I1633" s="78">
        <v>1192334379.6600001</v>
      </c>
      <c r="J1633" s="78">
        <v>1210965255.0599999</v>
      </c>
      <c r="K1633" s="78">
        <f t="shared" si="25"/>
        <v>1192334379.6600001</v>
      </c>
      <c r="L1633" s="78">
        <f t="shared" si="25"/>
        <v>1210965255.0599999</v>
      </c>
      <c r="M1633" s="78"/>
      <c r="N1633" s="78"/>
      <c r="O1633" s="78"/>
      <c r="P1633" s="78"/>
      <c r="Q1633" s="78"/>
      <c r="R1633" s="78"/>
      <c r="S1633" s="78"/>
      <c r="T1633" s="78"/>
      <c r="U1633" s="78"/>
      <c r="V1633" s="78"/>
      <c r="W1633" s="78"/>
      <c r="X1633" s="78"/>
      <c r="Y1633" s="78"/>
      <c r="Z1633" s="78"/>
      <c r="AA1633" s="78"/>
      <c r="AB1633" s="78"/>
      <c r="AC1633" s="78"/>
      <c r="AD1633" s="78"/>
    </row>
    <row r="1634" spans="1:30" hidden="1">
      <c r="A1634" s="68">
        <v>1912</v>
      </c>
      <c r="B1634" s="68">
        <v>10</v>
      </c>
      <c r="F1634" s="78">
        <v>964631630</v>
      </c>
      <c r="G1634" s="78">
        <v>1706870.26</v>
      </c>
      <c r="H1634" s="78">
        <v>225769531.90000001</v>
      </c>
      <c r="I1634" s="78">
        <v>1192108032.1600001</v>
      </c>
      <c r="J1634" s="78">
        <v>1217693053.6099999</v>
      </c>
      <c r="K1634" s="78">
        <f t="shared" si="25"/>
        <v>1192108032.1600001</v>
      </c>
      <c r="L1634" s="78">
        <f t="shared" si="25"/>
        <v>1217693053.6099999</v>
      </c>
      <c r="M1634" s="78"/>
      <c r="N1634" s="78"/>
      <c r="O1634" s="78"/>
      <c r="P1634" s="78"/>
      <c r="Q1634" s="78"/>
      <c r="R1634" s="78"/>
      <c r="S1634" s="78"/>
      <c r="T1634" s="78"/>
      <c r="U1634" s="78"/>
      <c r="V1634" s="78"/>
      <c r="W1634" s="78"/>
      <c r="X1634" s="78"/>
      <c r="Y1634" s="78"/>
      <c r="Z1634" s="78"/>
      <c r="AA1634" s="78"/>
      <c r="AB1634" s="78"/>
      <c r="AC1634" s="78"/>
      <c r="AD1634" s="78"/>
    </row>
    <row r="1635" spans="1:30" hidden="1">
      <c r="A1635" s="68">
        <v>1912</v>
      </c>
      <c r="B1635" s="68">
        <v>11</v>
      </c>
      <c r="F1635" s="78">
        <v>964631630</v>
      </c>
      <c r="G1635" s="78">
        <v>1695450.26</v>
      </c>
      <c r="H1635" s="78">
        <v>225260149.40000001</v>
      </c>
      <c r="I1635" s="78">
        <v>1191587229.6600001</v>
      </c>
      <c r="J1635" s="78">
        <v>1210446916.8699999</v>
      </c>
      <c r="K1635" s="78">
        <f t="shared" si="25"/>
        <v>1191587229.6600001</v>
      </c>
      <c r="L1635" s="78">
        <f t="shared" si="25"/>
        <v>1210446916.8699999</v>
      </c>
      <c r="M1635" s="78"/>
      <c r="N1635" s="78"/>
      <c r="O1635" s="78"/>
      <c r="P1635" s="78"/>
      <c r="Q1635" s="78"/>
      <c r="R1635" s="78"/>
      <c r="S1635" s="78"/>
      <c r="T1635" s="78"/>
      <c r="U1635" s="78"/>
      <c r="V1635" s="78"/>
      <c r="W1635" s="78"/>
      <c r="X1635" s="78"/>
      <c r="Y1635" s="78"/>
      <c r="Z1635" s="78"/>
      <c r="AA1635" s="78"/>
      <c r="AB1635" s="78"/>
      <c r="AC1635" s="78"/>
      <c r="AD1635" s="78"/>
    </row>
    <row r="1636" spans="1:30" hidden="1">
      <c r="A1636" s="68">
        <v>1912</v>
      </c>
      <c r="B1636" s="68">
        <v>12</v>
      </c>
      <c r="F1636" s="78">
        <v>964631630</v>
      </c>
      <c r="G1636" s="78">
        <v>1695070.26</v>
      </c>
      <c r="H1636" s="78">
        <v>224733081.90000001</v>
      </c>
      <c r="I1636" s="78">
        <v>1191059782.1600001</v>
      </c>
      <c r="J1636" s="78">
        <v>1219670462.9400001</v>
      </c>
      <c r="K1636" s="78">
        <f t="shared" si="25"/>
        <v>1191059782.1600001</v>
      </c>
      <c r="L1636" s="78">
        <f t="shared" si="25"/>
        <v>1219670462.9400001</v>
      </c>
      <c r="M1636" s="78"/>
      <c r="N1636" s="78"/>
      <c r="O1636" s="78"/>
      <c r="P1636" s="78"/>
      <c r="Q1636" s="78"/>
      <c r="R1636" s="78"/>
      <c r="S1636" s="78"/>
      <c r="T1636" s="78"/>
      <c r="U1636" s="78"/>
      <c r="V1636" s="78"/>
      <c r="W1636" s="78"/>
      <c r="X1636" s="78"/>
      <c r="Y1636" s="78"/>
      <c r="Z1636" s="78"/>
      <c r="AA1636" s="78"/>
      <c r="AB1636" s="78"/>
      <c r="AC1636" s="78"/>
      <c r="AD1636" s="78"/>
    </row>
    <row r="1637" spans="1:30" hidden="1">
      <c r="A1637" s="68">
        <v>1913</v>
      </c>
      <c r="B1637" s="68">
        <v>1</v>
      </c>
      <c r="F1637" s="78">
        <v>965706610</v>
      </c>
      <c r="G1637" s="78">
        <v>1678390.26</v>
      </c>
      <c r="H1637" s="78">
        <v>224139806.90000001</v>
      </c>
      <c r="I1637" s="78">
        <v>1191524807.1600001</v>
      </c>
      <c r="J1637" s="78">
        <v>1218208095.5899999</v>
      </c>
      <c r="K1637" s="78">
        <f t="shared" si="25"/>
        <v>1191524807.1600001</v>
      </c>
      <c r="L1637" s="78">
        <f t="shared" si="25"/>
        <v>1218208095.5899999</v>
      </c>
      <c r="M1637" s="78"/>
      <c r="N1637" s="78"/>
      <c r="O1637" s="78"/>
      <c r="P1637" s="78"/>
      <c r="Q1637" s="78"/>
      <c r="R1637" s="78"/>
      <c r="S1637" s="78"/>
      <c r="T1637" s="78"/>
      <c r="U1637" s="78"/>
      <c r="V1637" s="78"/>
      <c r="W1637" s="78"/>
      <c r="X1637" s="78"/>
      <c r="Y1637" s="78"/>
      <c r="Z1637" s="78"/>
      <c r="AA1637" s="78"/>
      <c r="AB1637" s="78"/>
      <c r="AC1637" s="78"/>
      <c r="AD1637" s="78"/>
    </row>
    <row r="1638" spans="1:30" hidden="1">
      <c r="A1638" s="68">
        <v>1913</v>
      </c>
      <c r="B1638" s="68">
        <v>2</v>
      </c>
      <c r="F1638" s="78">
        <v>965706610</v>
      </c>
      <c r="G1638" s="78">
        <v>1677650.26</v>
      </c>
      <c r="H1638" s="78">
        <v>226370241.40000001</v>
      </c>
      <c r="I1638" s="78">
        <v>1193754501.6600001</v>
      </c>
      <c r="J1638" s="78">
        <v>1212467864.1300001</v>
      </c>
      <c r="K1638" s="78">
        <f t="shared" si="25"/>
        <v>1193754501.6600001</v>
      </c>
      <c r="L1638" s="78">
        <f t="shared" si="25"/>
        <v>1212467864.1300001</v>
      </c>
      <c r="M1638" s="78"/>
      <c r="N1638" s="78"/>
      <c r="O1638" s="78"/>
      <c r="P1638" s="78"/>
      <c r="Q1638" s="78"/>
      <c r="R1638" s="78"/>
      <c r="S1638" s="78"/>
      <c r="T1638" s="78"/>
      <c r="U1638" s="78"/>
      <c r="V1638" s="78"/>
      <c r="W1638" s="78"/>
      <c r="X1638" s="78"/>
      <c r="Y1638" s="78"/>
      <c r="Z1638" s="78"/>
      <c r="AA1638" s="78"/>
      <c r="AB1638" s="78"/>
      <c r="AC1638" s="78"/>
      <c r="AD1638" s="78"/>
    </row>
    <row r="1639" spans="1:30" hidden="1">
      <c r="A1639" s="68">
        <v>1913</v>
      </c>
      <c r="B1639" s="68">
        <v>3</v>
      </c>
      <c r="F1639" s="78">
        <v>965706610</v>
      </c>
      <c r="G1639" s="78">
        <v>1675590.26</v>
      </c>
      <c r="H1639" s="78">
        <v>226248189.40000001</v>
      </c>
      <c r="I1639" s="78">
        <v>1193630389.6600001</v>
      </c>
      <c r="J1639" s="78">
        <v>1211973577.23</v>
      </c>
      <c r="K1639" s="78">
        <f t="shared" si="25"/>
        <v>1193630389.6600001</v>
      </c>
      <c r="L1639" s="78">
        <f t="shared" si="25"/>
        <v>1211973577.23</v>
      </c>
      <c r="M1639" s="78"/>
      <c r="N1639" s="78"/>
      <c r="O1639" s="78"/>
      <c r="P1639" s="78"/>
      <c r="Q1639" s="78"/>
      <c r="R1639" s="78"/>
      <c r="S1639" s="78"/>
      <c r="T1639" s="78"/>
      <c r="U1639" s="78"/>
      <c r="V1639" s="78"/>
      <c r="W1639" s="78"/>
      <c r="X1639" s="78"/>
      <c r="Y1639" s="78"/>
      <c r="Z1639" s="78"/>
      <c r="AA1639" s="78"/>
      <c r="AB1639" s="78"/>
      <c r="AC1639" s="78"/>
      <c r="AD1639" s="78"/>
    </row>
    <row r="1640" spans="1:30" hidden="1">
      <c r="A1640" s="68">
        <v>1913</v>
      </c>
      <c r="B1640" s="68">
        <v>4</v>
      </c>
      <c r="F1640" s="78">
        <v>965706610</v>
      </c>
      <c r="G1640" s="78">
        <v>1664580.26</v>
      </c>
      <c r="H1640" s="78">
        <v>225570941.90000001</v>
      </c>
      <c r="I1640" s="78">
        <v>1192942132.1600001</v>
      </c>
      <c r="J1640" s="78">
        <v>1211236868.71</v>
      </c>
      <c r="K1640" s="78">
        <f t="shared" si="25"/>
        <v>1192942132.1600001</v>
      </c>
      <c r="L1640" s="78">
        <f t="shared" si="25"/>
        <v>1211236868.71</v>
      </c>
      <c r="M1640" s="78"/>
      <c r="N1640" s="78"/>
      <c r="O1640" s="78"/>
      <c r="P1640" s="78"/>
      <c r="Q1640" s="78"/>
      <c r="R1640" s="78"/>
      <c r="S1640" s="78"/>
      <c r="T1640" s="78"/>
      <c r="U1640" s="78"/>
      <c r="V1640" s="78"/>
      <c r="W1640" s="78"/>
      <c r="X1640" s="78"/>
      <c r="Y1640" s="78"/>
      <c r="Z1640" s="78"/>
      <c r="AA1640" s="78"/>
      <c r="AB1640" s="78"/>
      <c r="AC1640" s="78"/>
      <c r="AD1640" s="78"/>
    </row>
    <row r="1641" spans="1:30" hidden="1">
      <c r="A1641" s="68">
        <v>1913</v>
      </c>
      <c r="B1641" s="68">
        <v>5</v>
      </c>
      <c r="F1641" s="78">
        <v>965706510</v>
      </c>
      <c r="G1641" s="78">
        <v>1660900.26</v>
      </c>
      <c r="H1641" s="78">
        <v>225127979.40000001</v>
      </c>
      <c r="I1641" s="78">
        <v>1192495389.6600001</v>
      </c>
      <c r="J1641" s="78">
        <v>1212145404.3499999</v>
      </c>
      <c r="K1641" s="78">
        <f t="shared" si="25"/>
        <v>1192495389.6600001</v>
      </c>
      <c r="L1641" s="78">
        <f t="shared" si="25"/>
        <v>1212145404.3499999</v>
      </c>
      <c r="M1641" s="78"/>
      <c r="N1641" s="78"/>
      <c r="O1641" s="78"/>
      <c r="P1641" s="78"/>
      <c r="Q1641" s="78"/>
      <c r="R1641" s="78"/>
      <c r="S1641" s="78"/>
      <c r="T1641" s="78"/>
      <c r="U1641" s="78"/>
      <c r="V1641" s="78"/>
      <c r="W1641" s="78"/>
      <c r="X1641" s="78"/>
      <c r="Y1641" s="78"/>
      <c r="Z1641" s="78"/>
      <c r="AA1641" s="78"/>
      <c r="AB1641" s="78"/>
      <c r="AC1641" s="78"/>
      <c r="AD1641" s="78"/>
    </row>
    <row r="1642" spans="1:30" hidden="1">
      <c r="A1642" s="68">
        <v>1913</v>
      </c>
      <c r="B1642" s="68">
        <v>6</v>
      </c>
      <c r="F1642" s="78">
        <v>965706610</v>
      </c>
      <c r="G1642" s="78">
        <v>1659550.26</v>
      </c>
      <c r="H1642" s="78">
        <v>225681584.40000001</v>
      </c>
      <c r="I1642" s="78">
        <v>1193047744.6600001</v>
      </c>
      <c r="J1642" s="78">
        <v>1214072518.03</v>
      </c>
      <c r="K1642" s="78">
        <f t="shared" si="25"/>
        <v>1193047744.6600001</v>
      </c>
      <c r="L1642" s="78">
        <f t="shared" si="25"/>
        <v>1214072518.03</v>
      </c>
      <c r="M1642" s="78"/>
      <c r="N1642" s="78"/>
      <c r="O1642" s="78"/>
      <c r="P1642" s="78"/>
      <c r="Q1642" s="78"/>
      <c r="R1642" s="78"/>
      <c r="S1642" s="78"/>
      <c r="T1642" s="78"/>
      <c r="U1642" s="78"/>
      <c r="V1642" s="78"/>
      <c r="W1642" s="78"/>
      <c r="X1642" s="78"/>
      <c r="Y1642" s="78"/>
      <c r="Z1642" s="78"/>
      <c r="AA1642" s="78"/>
      <c r="AB1642" s="78"/>
      <c r="AC1642" s="78"/>
      <c r="AD1642" s="78"/>
    </row>
    <row r="1643" spans="1:30" hidden="1">
      <c r="A1643" s="68">
        <v>1913</v>
      </c>
      <c r="B1643" s="68">
        <v>7</v>
      </c>
      <c r="F1643" s="78">
        <v>966823490</v>
      </c>
      <c r="G1643" s="78">
        <v>1654660.26</v>
      </c>
      <c r="H1643" s="78">
        <v>224379056.90000001</v>
      </c>
      <c r="I1643" s="78">
        <v>1192857207.1600001</v>
      </c>
      <c r="J1643" s="78">
        <v>1173364461.1700001</v>
      </c>
      <c r="K1643" s="78">
        <f t="shared" si="25"/>
        <v>1192857207.1600001</v>
      </c>
      <c r="L1643" s="78">
        <f t="shared" si="25"/>
        <v>1173364461.1700001</v>
      </c>
      <c r="M1643" s="78"/>
      <c r="N1643" s="78"/>
      <c r="O1643" s="78"/>
      <c r="P1643" s="78"/>
      <c r="Q1643" s="78"/>
      <c r="R1643" s="78"/>
      <c r="S1643" s="78"/>
      <c r="T1643" s="78"/>
      <c r="U1643" s="78"/>
      <c r="V1643" s="78"/>
      <c r="W1643" s="78"/>
      <c r="X1643" s="78"/>
      <c r="Y1643" s="78"/>
      <c r="Z1643" s="78"/>
      <c r="AA1643" s="78"/>
      <c r="AB1643" s="78"/>
      <c r="AC1643" s="78"/>
      <c r="AD1643" s="78"/>
    </row>
    <row r="1644" spans="1:30" hidden="1">
      <c r="A1644" s="68">
        <v>1913</v>
      </c>
      <c r="B1644" s="68">
        <v>8</v>
      </c>
      <c r="F1644" s="78">
        <v>966823490</v>
      </c>
      <c r="G1644" s="78">
        <v>1652120.26</v>
      </c>
      <c r="H1644" s="78">
        <v>225309354.40000001</v>
      </c>
      <c r="I1644" s="78">
        <v>1193784964.6600001</v>
      </c>
      <c r="J1644" s="78">
        <v>1204032082.76</v>
      </c>
      <c r="K1644" s="78">
        <f t="shared" si="25"/>
        <v>1193784964.6600001</v>
      </c>
      <c r="L1644" s="78">
        <f t="shared" si="25"/>
        <v>1204032082.76</v>
      </c>
      <c r="M1644" s="78"/>
      <c r="N1644" s="78"/>
      <c r="O1644" s="78"/>
      <c r="P1644" s="78"/>
      <c r="Q1644" s="78"/>
      <c r="R1644" s="78"/>
      <c r="S1644" s="78"/>
      <c r="T1644" s="78"/>
      <c r="U1644" s="78"/>
      <c r="V1644" s="78"/>
      <c r="W1644" s="78"/>
      <c r="X1644" s="78"/>
      <c r="Y1644" s="78"/>
      <c r="Z1644" s="78"/>
      <c r="AA1644" s="78"/>
      <c r="AB1644" s="78"/>
      <c r="AC1644" s="78"/>
      <c r="AD1644" s="78"/>
    </row>
    <row r="1645" spans="1:30" hidden="1">
      <c r="A1645" s="68">
        <v>1913</v>
      </c>
      <c r="B1645" s="68">
        <v>9</v>
      </c>
      <c r="F1645" s="78">
        <v>966823490</v>
      </c>
      <c r="G1645" s="78">
        <v>1651100.26</v>
      </c>
      <c r="H1645" s="78">
        <v>224181584.40000001</v>
      </c>
      <c r="I1645" s="78">
        <v>1192656174.6600001</v>
      </c>
      <c r="J1645" s="78">
        <v>1191072036.4100001</v>
      </c>
      <c r="K1645" s="78">
        <f t="shared" si="25"/>
        <v>1192656174.6600001</v>
      </c>
      <c r="L1645" s="78">
        <f t="shared" si="25"/>
        <v>1191072036.4100001</v>
      </c>
      <c r="M1645" s="78"/>
      <c r="N1645" s="78"/>
      <c r="O1645" s="78"/>
      <c r="P1645" s="78"/>
      <c r="Q1645" s="78"/>
      <c r="R1645" s="78"/>
      <c r="S1645" s="78"/>
      <c r="T1645" s="78"/>
      <c r="U1645" s="78"/>
      <c r="V1645" s="78"/>
      <c r="W1645" s="78"/>
      <c r="X1645" s="78"/>
      <c r="Y1645" s="78"/>
      <c r="Z1645" s="78"/>
      <c r="AA1645" s="78"/>
      <c r="AB1645" s="78"/>
      <c r="AC1645" s="78"/>
      <c r="AD1645" s="78"/>
    </row>
    <row r="1646" spans="1:30" hidden="1">
      <c r="A1646" s="68">
        <v>1913</v>
      </c>
      <c r="B1646" s="68">
        <v>10</v>
      </c>
      <c r="F1646" s="78">
        <v>966823490</v>
      </c>
      <c r="G1646" s="78">
        <v>1649040.26</v>
      </c>
      <c r="H1646" s="78">
        <v>222423891.90000001</v>
      </c>
      <c r="I1646" s="78">
        <v>1190896422.1600001</v>
      </c>
      <c r="J1646" s="78">
        <v>1201992050.74</v>
      </c>
      <c r="K1646" s="78">
        <f t="shared" si="25"/>
        <v>1190896422.1600001</v>
      </c>
      <c r="L1646" s="78">
        <f t="shared" si="25"/>
        <v>1201992050.74</v>
      </c>
      <c r="M1646" s="78"/>
      <c r="N1646" s="78"/>
      <c r="O1646" s="78"/>
      <c r="P1646" s="78"/>
      <c r="Q1646" s="78"/>
      <c r="R1646" s="78"/>
      <c r="S1646" s="78"/>
      <c r="T1646" s="78"/>
      <c r="U1646" s="78"/>
      <c r="V1646" s="78"/>
      <c r="W1646" s="78"/>
      <c r="X1646" s="78"/>
      <c r="Y1646" s="78"/>
      <c r="Z1646" s="78"/>
      <c r="AA1646" s="78"/>
      <c r="AB1646" s="78"/>
      <c r="AC1646" s="78"/>
      <c r="AD1646" s="78"/>
    </row>
    <row r="1647" spans="1:30" hidden="1">
      <c r="A1647" s="68">
        <v>1913</v>
      </c>
      <c r="B1647" s="68">
        <v>11</v>
      </c>
      <c r="F1647" s="78">
        <v>966823490</v>
      </c>
      <c r="G1647" s="78">
        <v>1647180.26</v>
      </c>
      <c r="H1647" s="78">
        <v>221069864.40000001</v>
      </c>
      <c r="I1647" s="78">
        <v>1189540534.6600001</v>
      </c>
      <c r="J1647" s="78">
        <v>1201693866.46</v>
      </c>
      <c r="K1647" s="78">
        <f t="shared" si="25"/>
        <v>1189540534.6600001</v>
      </c>
      <c r="L1647" s="78">
        <f t="shared" si="25"/>
        <v>1201693866.46</v>
      </c>
      <c r="M1647" s="78"/>
      <c r="N1647" s="78"/>
      <c r="O1647" s="78"/>
      <c r="P1647" s="78"/>
      <c r="Q1647" s="78"/>
      <c r="R1647" s="78"/>
      <c r="S1647" s="78"/>
      <c r="T1647" s="78"/>
      <c r="U1647" s="78"/>
      <c r="V1647" s="78"/>
      <c r="W1647" s="78"/>
      <c r="X1647" s="78"/>
      <c r="Y1647" s="78"/>
      <c r="Z1647" s="78"/>
      <c r="AA1647" s="78"/>
      <c r="AB1647" s="78"/>
      <c r="AC1647" s="78"/>
      <c r="AD1647" s="78"/>
    </row>
    <row r="1648" spans="1:30" hidden="1">
      <c r="A1648" s="68">
        <v>1913</v>
      </c>
      <c r="B1648" s="68">
        <v>12</v>
      </c>
      <c r="F1648" s="78">
        <v>966823390</v>
      </c>
      <c r="G1648" s="78">
        <v>1641720.26</v>
      </c>
      <c r="H1648" s="78">
        <v>220797255.40000001</v>
      </c>
      <c r="I1648" s="78">
        <v>1189262365.6600001</v>
      </c>
      <c r="J1648" s="78">
        <v>1202807416.8499999</v>
      </c>
      <c r="K1648" s="78">
        <f t="shared" si="25"/>
        <v>1189262365.6600001</v>
      </c>
      <c r="L1648" s="78">
        <f t="shared" si="25"/>
        <v>1202807416.8499999</v>
      </c>
      <c r="M1648" s="78"/>
      <c r="N1648" s="78"/>
      <c r="O1648" s="78"/>
      <c r="P1648" s="78"/>
      <c r="Q1648" s="78"/>
      <c r="R1648" s="78"/>
      <c r="S1648" s="78"/>
      <c r="T1648" s="78"/>
      <c r="U1648" s="78"/>
      <c r="V1648" s="78"/>
      <c r="W1648" s="78"/>
      <c r="X1648" s="78"/>
      <c r="Y1648" s="78"/>
      <c r="Z1648" s="78"/>
      <c r="AA1648" s="78"/>
      <c r="AB1648" s="78"/>
      <c r="AC1648" s="78"/>
      <c r="AD1648" s="78"/>
    </row>
    <row r="1649" spans="1:30" hidden="1">
      <c r="A1649" s="68">
        <v>1914</v>
      </c>
      <c r="B1649" s="68">
        <v>1</v>
      </c>
      <c r="F1649" s="78">
        <v>967953310</v>
      </c>
      <c r="G1649" s="78">
        <v>1641510.26</v>
      </c>
      <c r="H1649" s="78">
        <v>221416097.90000001</v>
      </c>
      <c r="I1649" s="78">
        <v>1191010918.1600001</v>
      </c>
      <c r="J1649" s="78">
        <v>1196938266.9300001</v>
      </c>
      <c r="K1649" s="78">
        <f t="shared" si="25"/>
        <v>1191010918.1600001</v>
      </c>
      <c r="L1649" s="78">
        <f t="shared" si="25"/>
        <v>1196938266.9300001</v>
      </c>
      <c r="M1649" s="78"/>
      <c r="N1649" s="78"/>
      <c r="O1649" s="78"/>
      <c r="P1649" s="78"/>
      <c r="Q1649" s="78"/>
      <c r="R1649" s="78"/>
      <c r="S1649" s="78"/>
      <c r="T1649" s="78"/>
      <c r="U1649" s="78"/>
      <c r="V1649" s="78"/>
      <c r="W1649" s="78"/>
      <c r="X1649" s="78"/>
      <c r="Y1649" s="78"/>
      <c r="Z1649" s="78"/>
      <c r="AA1649" s="78"/>
      <c r="AB1649" s="78"/>
      <c r="AC1649" s="78"/>
      <c r="AD1649" s="78"/>
    </row>
    <row r="1650" spans="1:30" hidden="1">
      <c r="A1650" s="68">
        <v>1914</v>
      </c>
      <c r="B1650" s="68">
        <v>2</v>
      </c>
      <c r="F1650" s="78">
        <v>967953310</v>
      </c>
      <c r="G1650" s="78">
        <v>1639300.26</v>
      </c>
      <c r="H1650" s="78">
        <v>220292357.90000001</v>
      </c>
      <c r="I1650" s="78">
        <v>1189884968.1600001</v>
      </c>
      <c r="J1650" s="78">
        <v>1204734148.8199999</v>
      </c>
      <c r="K1650" s="78">
        <f t="shared" si="25"/>
        <v>1189884968.1600001</v>
      </c>
      <c r="L1650" s="78">
        <f t="shared" si="25"/>
        <v>1204734148.8199999</v>
      </c>
      <c r="M1650" s="78"/>
      <c r="N1650" s="78"/>
      <c r="O1650" s="78"/>
      <c r="P1650" s="78"/>
      <c r="Q1650" s="78"/>
      <c r="R1650" s="78"/>
      <c r="S1650" s="78"/>
      <c r="T1650" s="78"/>
      <c r="U1650" s="78"/>
      <c r="V1650" s="78"/>
      <c r="W1650" s="78"/>
      <c r="X1650" s="78"/>
      <c r="Y1650" s="78"/>
      <c r="Z1650" s="78"/>
      <c r="AA1650" s="78"/>
      <c r="AB1650" s="78"/>
      <c r="AC1650" s="78"/>
      <c r="AD1650" s="78"/>
    </row>
    <row r="1651" spans="1:30" hidden="1">
      <c r="A1651" s="68">
        <v>1914</v>
      </c>
      <c r="B1651" s="68">
        <v>3</v>
      </c>
      <c r="F1651" s="78">
        <v>967953310</v>
      </c>
      <c r="G1651" s="78">
        <v>1636190.26</v>
      </c>
      <c r="H1651" s="78">
        <v>220192234.90000001</v>
      </c>
      <c r="I1651" s="78">
        <v>1189781735.1600001</v>
      </c>
      <c r="J1651" s="78">
        <v>1198671125.3800001</v>
      </c>
      <c r="K1651" s="78">
        <f t="shared" si="25"/>
        <v>1189781735.1600001</v>
      </c>
      <c r="L1651" s="78">
        <f t="shared" si="25"/>
        <v>1198671125.3800001</v>
      </c>
      <c r="M1651" s="78"/>
      <c r="N1651" s="78"/>
      <c r="O1651" s="78"/>
      <c r="P1651" s="78"/>
      <c r="Q1651" s="78"/>
      <c r="R1651" s="78"/>
      <c r="S1651" s="78"/>
      <c r="T1651" s="78"/>
      <c r="U1651" s="78"/>
      <c r="V1651" s="78"/>
      <c r="W1651" s="78"/>
      <c r="X1651" s="78"/>
      <c r="Y1651" s="78"/>
      <c r="Z1651" s="78"/>
      <c r="AA1651" s="78"/>
      <c r="AB1651" s="78"/>
      <c r="AC1651" s="78"/>
      <c r="AD1651" s="78"/>
    </row>
    <row r="1652" spans="1:30" hidden="1">
      <c r="A1652" s="68">
        <v>1914</v>
      </c>
      <c r="B1652" s="68">
        <v>4</v>
      </c>
      <c r="F1652" s="78">
        <v>967953310</v>
      </c>
      <c r="G1652" s="78">
        <v>1615310.26</v>
      </c>
      <c r="H1652" s="78">
        <v>219172942.40000001</v>
      </c>
      <c r="I1652" s="78">
        <v>1188741562.6600001</v>
      </c>
      <c r="J1652" s="78">
        <v>1182750378.8900001</v>
      </c>
      <c r="K1652" s="78">
        <f t="shared" si="25"/>
        <v>1188741562.6600001</v>
      </c>
      <c r="L1652" s="78">
        <f t="shared" si="25"/>
        <v>1182750378.8900001</v>
      </c>
      <c r="M1652" s="78"/>
      <c r="N1652" s="78"/>
      <c r="O1652" s="78"/>
      <c r="P1652" s="78"/>
      <c r="Q1652" s="78"/>
      <c r="R1652" s="78"/>
      <c r="S1652" s="78"/>
      <c r="T1652" s="78"/>
      <c r="U1652" s="78"/>
      <c r="V1652" s="78"/>
      <c r="W1652" s="78"/>
      <c r="X1652" s="78"/>
      <c r="Y1652" s="78"/>
      <c r="Z1652" s="78"/>
      <c r="AA1652" s="78"/>
      <c r="AB1652" s="78"/>
      <c r="AC1652" s="78"/>
      <c r="AD1652" s="78"/>
    </row>
    <row r="1653" spans="1:30" hidden="1">
      <c r="A1653" s="68">
        <v>1914</v>
      </c>
      <c r="B1653" s="68">
        <v>5</v>
      </c>
      <c r="F1653" s="78">
        <v>967953310</v>
      </c>
      <c r="G1653" s="78">
        <v>1610720.26</v>
      </c>
      <c r="H1653" s="78">
        <v>219717862.40000001</v>
      </c>
      <c r="I1653" s="78">
        <v>1189281892.6600001</v>
      </c>
      <c r="J1653" s="78">
        <v>1181737602.3399999</v>
      </c>
      <c r="K1653" s="78">
        <f t="shared" si="25"/>
        <v>1189281892.6600001</v>
      </c>
      <c r="L1653" s="78">
        <f t="shared" si="25"/>
        <v>1181737602.3399999</v>
      </c>
      <c r="M1653" s="78"/>
      <c r="N1653" s="78"/>
      <c r="O1653" s="78"/>
      <c r="P1653" s="78"/>
      <c r="Q1653" s="78"/>
      <c r="R1653" s="78"/>
      <c r="S1653" s="78"/>
      <c r="T1653" s="78"/>
      <c r="U1653" s="78"/>
      <c r="V1653" s="78"/>
      <c r="W1653" s="78"/>
      <c r="X1653" s="78"/>
      <c r="Y1653" s="78"/>
      <c r="Z1653" s="78"/>
      <c r="AA1653" s="78"/>
      <c r="AB1653" s="78"/>
      <c r="AC1653" s="78"/>
      <c r="AD1653" s="78"/>
    </row>
    <row r="1654" spans="1:30" hidden="1">
      <c r="A1654" s="68">
        <v>1914</v>
      </c>
      <c r="B1654" s="68">
        <v>6</v>
      </c>
      <c r="F1654" s="78">
        <v>967953310</v>
      </c>
      <c r="G1654" s="78">
        <v>1552560.26</v>
      </c>
      <c r="H1654" s="78">
        <v>218729529.90000001</v>
      </c>
      <c r="I1654" s="78">
        <v>1188235400.1600001</v>
      </c>
      <c r="J1654" s="78">
        <v>1182789485.1500001</v>
      </c>
      <c r="K1654" s="78">
        <f t="shared" si="25"/>
        <v>1188235400.1600001</v>
      </c>
      <c r="L1654" s="78">
        <f t="shared" si="25"/>
        <v>1182789485.1500001</v>
      </c>
      <c r="M1654" s="78"/>
      <c r="N1654" s="78"/>
      <c r="O1654" s="78"/>
      <c r="P1654" s="78"/>
      <c r="Q1654" s="78"/>
      <c r="R1654" s="78"/>
      <c r="S1654" s="78"/>
      <c r="T1654" s="78"/>
      <c r="U1654" s="78"/>
      <c r="V1654" s="78"/>
      <c r="W1654" s="78"/>
      <c r="X1654" s="78"/>
      <c r="Y1654" s="78"/>
      <c r="Z1654" s="78"/>
      <c r="AA1654" s="78"/>
      <c r="AB1654" s="78"/>
      <c r="AC1654" s="78"/>
      <c r="AD1654" s="78"/>
    </row>
    <row r="1655" spans="1:30" hidden="1">
      <c r="A1655" s="68">
        <v>1914</v>
      </c>
      <c r="B1655" s="68">
        <v>7</v>
      </c>
      <c r="F1655" s="78">
        <v>968825550</v>
      </c>
      <c r="G1655" s="78">
        <v>1548440.26</v>
      </c>
      <c r="H1655" s="78">
        <v>219270811.90000001</v>
      </c>
      <c r="I1655" s="78">
        <v>1189644802.1600001</v>
      </c>
      <c r="J1655" s="78">
        <v>1183077815.8399999</v>
      </c>
      <c r="K1655" s="78">
        <f t="shared" si="25"/>
        <v>1189644802.1600001</v>
      </c>
      <c r="L1655" s="78">
        <f t="shared" si="25"/>
        <v>1183077815.8399999</v>
      </c>
      <c r="M1655" s="78"/>
      <c r="N1655" s="78"/>
      <c r="O1655" s="78"/>
      <c r="P1655" s="78"/>
      <c r="Q1655" s="78"/>
      <c r="R1655" s="78"/>
      <c r="S1655" s="78"/>
      <c r="T1655" s="78"/>
      <c r="U1655" s="78"/>
      <c r="V1655" s="78"/>
      <c r="W1655" s="78"/>
      <c r="X1655" s="78"/>
      <c r="Y1655" s="78"/>
      <c r="Z1655" s="78"/>
      <c r="AA1655" s="78"/>
      <c r="AB1655" s="78"/>
      <c r="AC1655" s="78"/>
      <c r="AD1655" s="78"/>
    </row>
    <row r="1656" spans="1:30" hidden="1">
      <c r="A1656" s="68">
        <v>1914</v>
      </c>
      <c r="B1656" s="68">
        <v>8</v>
      </c>
      <c r="F1656" s="78">
        <v>968825550</v>
      </c>
      <c r="G1656" s="78">
        <v>1545020.26</v>
      </c>
      <c r="H1656" s="78">
        <v>219033324.40000001</v>
      </c>
      <c r="I1656" s="78">
        <v>1189403894.6600001</v>
      </c>
      <c r="J1656" s="78">
        <v>1201111845.8599999</v>
      </c>
      <c r="K1656" s="78">
        <f t="shared" si="25"/>
        <v>1189403894.6600001</v>
      </c>
      <c r="L1656" s="78">
        <f t="shared" si="25"/>
        <v>1201111845.8599999</v>
      </c>
      <c r="M1656" s="78"/>
      <c r="N1656" s="78"/>
      <c r="O1656" s="78"/>
      <c r="P1656" s="78"/>
      <c r="Q1656" s="78"/>
      <c r="R1656" s="78"/>
      <c r="S1656" s="78"/>
      <c r="T1656" s="78"/>
      <c r="U1656" s="78"/>
      <c r="V1656" s="78"/>
      <c r="W1656" s="78"/>
      <c r="X1656" s="78"/>
      <c r="Y1656" s="78"/>
      <c r="Z1656" s="78"/>
      <c r="AA1656" s="78"/>
      <c r="AB1656" s="78"/>
      <c r="AC1656" s="78"/>
      <c r="AD1656" s="78"/>
    </row>
    <row r="1657" spans="1:30" hidden="1">
      <c r="A1657" s="68">
        <v>1914</v>
      </c>
      <c r="B1657" s="68">
        <v>9</v>
      </c>
      <c r="F1657" s="78">
        <v>968825550</v>
      </c>
      <c r="G1657" s="78">
        <v>1544620.26</v>
      </c>
      <c r="H1657" s="78">
        <v>219185286.90000001</v>
      </c>
      <c r="I1657" s="78">
        <v>1189555457.1600001</v>
      </c>
      <c r="J1657" s="78">
        <v>1200700257.4400001</v>
      </c>
      <c r="K1657" s="78">
        <f t="shared" si="25"/>
        <v>1189555457.1600001</v>
      </c>
      <c r="L1657" s="78">
        <f t="shared" si="25"/>
        <v>1200700257.4400001</v>
      </c>
      <c r="M1657" s="78"/>
      <c r="N1657" s="78"/>
      <c r="O1657" s="78"/>
      <c r="P1657" s="78"/>
      <c r="Q1657" s="78"/>
      <c r="R1657" s="78"/>
      <c r="S1657" s="78"/>
      <c r="T1657" s="78"/>
      <c r="U1657" s="78"/>
      <c r="V1657" s="78"/>
      <c r="W1657" s="78"/>
      <c r="X1657" s="78"/>
      <c r="Y1657" s="78"/>
      <c r="Z1657" s="78"/>
      <c r="AA1657" s="78"/>
      <c r="AB1657" s="78"/>
      <c r="AC1657" s="78"/>
      <c r="AD1657" s="78"/>
    </row>
    <row r="1658" spans="1:30" hidden="1">
      <c r="A1658" s="68">
        <v>1914</v>
      </c>
      <c r="B1658" s="68">
        <v>10</v>
      </c>
      <c r="F1658" s="78">
        <v>968825550</v>
      </c>
      <c r="G1658" s="78">
        <v>1526750.26</v>
      </c>
      <c r="H1658" s="78">
        <v>218956648.77000001</v>
      </c>
      <c r="I1658" s="78">
        <v>1189308949.03</v>
      </c>
      <c r="J1658" s="78">
        <v>1199873505.4000001</v>
      </c>
      <c r="K1658" s="78">
        <f t="shared" si="25"/>
        <v>1189308949.03</v>
      </c>
      <c r="L1658" s="78">
        <f t="shared" si="25"/>
        <v>1199873505.4000001</v>
      </c>
      <c r="M1658" s="78"/>
      <c r="N1658" s="78"/>
      <c r="O1658" s="78"/>
      <c r="P1658" s="78"/>
      <c r="Q1658" s="78"/>
      <c r="R1658" s="78"/>
      <c r="S1658" s="78"/>
      <c r="T1658" s="78"/>
      <c r="U1658" s="78"/>
      <c r="V1658" s="78"/>
      <c r="W1658" s="78"/>
      <c r="X1658" s="78"/>
      <c r="Y1658" s="78"/>
      <c r="Z1658" s="78"/>
      <c r="AA1658" s="78"/>
      <c r="AB1658" s="78"/>
      <c r="AC1658" s="78"/>
      <c r="AD1658" s="78"/>
    </row>
    <row r="1659" spans="1:30" hidden="1">
      <c r="A1659" s="68">
        <v>1914</v>
      </c>
      <c r="B1659" s="68">
        <v>11</v>
      </c>
      <c r="F1659" s="78">
        <v>968825550</v>
      </c>
      <c r="G1659" s="78">
        <v>1525630.26</v>
      </c>
      <c r="H1659" s="78">
        <v>217530453.25999999</v>
      </c>
      <c r="I1659" s="78">
        <v>1187881633.52</v>
      </c>
      <c r="J1659" s="78">
        <v>1197884869.3800001</v>
      </c>
      <c r="K1659" s="78">
        <f t="shared" si="25"/>
        <v>1187881633.52</v>
      </c>
      <c r="L1659" s="78">
        <f t="shared" si="25"/>
        <v>1197884869.3800001</v>
      </c>
      <c r="M1659" s="78"/>
      <c r="N1659" s="78"/>
      <c r="O1659" s="78"/>
      <c r="P1659" s="78"/>
      <c r="Q1659" s="78"/>
      <c r="R1659" s="78"/>
      <c r="S1659" s="78"/>
      <c r="T1659" s="78"/>
      <c r="U1659" s="78"/>
      <c r="V1659" s="78"/>
      <c r="W1659" s="78"/>
      <c r="X1659" s="78"/>
      <c r="Y1659" s="78"/>
      <c r="Z1659" s="78"/>
      <c r="AA1659" s="78"/>
      <c r="AB1659" s="78"/>
      <c r="AC1659" s="78"/>
      <c r="AD1659" s="78"/>
    </row>
    <row r="1660" spans="1:30" hidden="1">
      <c r="A1660" s="68">
        <v>1914</v>
      </c>
      <c r="B1660" s="68">
        <v>12</v>
      </c>
      <c r="F1660" s="78">
        <v>968825550</v>
      </c>
      <c r="G1660" s="78">
        <v>1518670.26</v>
      </c>
      <c r="H1660" s="78">
        <v>216789579.28999999</v>
      </c>
      <c r="I1660" s="78">
        <v>1187133799.55</v>
      </c>
      <c r="J1660" s="78">
        <v>1198108933.23</v>
      </c>
      <c r="K1660" s="78">
        <f t="shared" si="25"/>
        <v>1187133799.55</v>
      </c>
      <c r="L1660" s="78">
        <f t="shared" si="25"/>
        <v>1198108933.23</v>
      </c>
      <c r="M1660" s="78"/>
      <c r="N1660" s="78"/>
      <c r="O1660" s="78"/>
      <c r="P1660" s="78"/>
      <c r="Q1660" s="78"/>
      <c r="R1660" s="78"/>
      <c r="S1660" s="78"/>
      <c r="T1660" s="78"/>
      <c r="U1660" s="78"/>
      <c r="V1660" s="78"/>
      <c r="W1660" s="78"/>
      <c r="X1660" s="78"/>
      <c r="Y1660" s="78"/>
      <c r="Z1660" s="78"/>
      <c r="AA1660" s="78"/>
      <c r="AB1660" s="78"/>
      <c r="AC1660" s="78"/>
      <c r="AD1660" s="78"/>
    </row>
    <row r="1661" spans="1:30" hidden="1">
      <c r="A1661" s="68">
        <v>1915</v>
      </c>
      <c r="B1661" s="68">
        <v>1</v>
      </c>
      <c r="F1661" s="78">
        <v>969759090</v>
      </c>
      <c r="G1661" s="78">
        <v>1516580.26</v>
      </c>
      <c r="H1661" s="78">
        <v>218091541.59</v>
      </c>
      <c r="I1661" s="78">
        <v>1189367211.8499999</v>
      </c>
      <c r="J1661" s="78">
        <v>1192022090.1800001</v>
      </c>
      <c r="K1661" s="78">
        <f t="shared" si="25"/>
        <v>1189367211.8499999</v>
      </c>
      <c r="L1661" s="78">
        <f t="shared" si="25"/>
        <v>1192022090.1800001</v>
      </c>
      <c r="M1661" s="78"/>
      <c r="N1661" s="78"/>
      <c r="P1661" s="78"/>
      <c r="Q1661" s="78"/>
      <c r="R1661" s="78"/>
      <c r="S1661" s="78"/>
      <c r="T1661" s="78"/>
      <c r="U1661" s="78"/>
      <c r="V1661" s="78"/>
      <c r="W1661" s="78"/>
      <c r="X1661" s="78"/>
      <c r="Y1661" s="78"/>
      <c r="Z1661" s="78"/>
      <c r="AA1661" s="78"/>
      <c r="AB1661" s="78"/>
      <c r="AC1661" s="78"/>
      <c r="AD1661" s="78"/>
    </row>
    <row r="1662" spans="1:30" hidden="1">
      <c r="A1662" s="68">
        <v>1915</v>
      </c>
      <c r="B1662" s="68">
        <v>2</v>
      </c>
      <c r="F1662" s="78">
        <v>969759090</v>
      </c>
      <c r="G1662" s="78">
        <v>1514880.26</v>
      </c>
      <c r="H1662" s="78">
        <v>217706989.78</v>
      </c>
      <c r="I1662" s="78">
        <v>1188980960.04</v>
      </c>
      <c r="J1662" s="78">
        <v>1191296004.6400001</v>
      </c>
      <c r="K1662" s="78">
        <f t="shared" si="25"/>
        <v>1188980960.04</v>
      </c>
      <c r="L1662" s="78">
        <f t="shared" si="25"/>
        <v>1191296004.6400001</v>
      </c>
      <c r="M1662" s="78"/>
      <c r="N1662" s="78"/>
      <c r="P1662" s="78"/>
      <c r="Q1662" s="78"/>
      <c r="R1662" s="78"/>
      <c r="S1662" s="78"/>
      <c r="T1662" s="78"/>
      <c r="U1662" s="78"/>
      <c r="V1662" s="78"/>
      <c r="W1662" s="78"/>
      <c r="X1662" s="78"/>
      <c r="Y1662" s="78"/>
      <c r="Z1662" s="78"/>
      <c r="AA1662" s="78"/>
      <c r="AB1662" s="78"/>
      <c r="AC1662" s="78"/>
      <c r="AD1662" s="78"/>
    </row>
    <row r="1663" spans="1:30" hidden="1">
      <c r="A1663" s="68">
        <v>1915</v>
      </c>
      <c r="B1663" s="68">
        <v>3</v>
      </c>
      <c r="F1663" s="78">
        <v>969759090</v>
      </c>
      <c r="G1663" s="78">
        <v>1511880.26</v>
      </c>
      <c r="H1663" s="78">
        <v>220121751.56</v>
      </c>
      <c r="I1663" s="78">
        <v>1191392721.8199999</v>
      </c>
      <c r="J1663" s="78">
        <v>1203338868.25</v>
      </c>
      <c r="K1663" s="78">
        <f t="shared" si="25"/>
        <v>1191392721.8199999</v>
      </c>
      <c r="L1663" s="78">
        <f t="shared" si="25"/>
        <v>1203338868.25</v>
      </c>
      <c r="M1663" s="78"/>
      <c r="N1663" s="78"/>
      <c r="P1663" s="78"/>
      <c r="Q1663" s="78"/>
      <c r="R1663" s="78"/>
      <c r="S1663" s="78"/>
      <c r="T1663" s="78"/>
      <c r="U1663" s="78"/>
      <c r="V1663" s="78"/>
      <c r="W1663" s="78"/>
      <c r="X1663" s="78"/>
      <c r="Y1663" s="78"/>
      <c r="Z1663" s="78"/>
      <c r="AA1663" s="78"/>
      <c r="AB1663" s="78"/>
      <c r="AC1663" s="78"/>
      <c r="AD1663" s="78"/>
    </row>
    <row r="1664" spans="1:30" hidden="1">
      <c r="A1664" s="68">
        <v>1915</v>
      </c>
      <c r="B1664" s="68">
        <v>4</v>
      </c>
      <c r="F1664" s="78">
        <v>969759090</v>
      </c>
      <c r="G1664" s="78">
        <v>1510530.26</v>
      </c>
      <c r="H1664" s="78">
        <v>219848274.80000001</v>
      </c>
      <c r="I1664" s="78">
        <v>1191117895.0599999</v>
      </c>
      <c r="J1664" s="78">
        <v>1203047755.4200001</v>
      </c>
      <c r="K1664" s="78">
        <f t="shared" ref="K1664:K1727" si="26">+G1664+H1664+P1664+T1664</f>
        <v>1184304895.0599999</v>
      </c>
      <c r="L1664" s="78">
        <f t="shared" ref="L1664:L1727" si="27">+G1664+H1664+Y1664+AC1664</f>
        <v>1196150942.7</v>
      </c>
      <c r="M1664" s="78"/>
      <c r="N1664" s="78">
        <v>0</v>
      </c>
      <c r="O1664" s="78">
        <v>6813000</v>
      </c>
      <c r="P1664" s="78">
        <v>962946090</v>
      </c>
      <c r="Q1664" s="78">
        <v>969759090</v>
      </c>
      <c r="R1664" s="78">
        <v>0</v>
      </c>
      <c r="S1664" s="78">
        <v>0</v>
      </c>
      <c r="T1664" s="78">
        <v>0</v>
      </c>
      <c r="U1664" s="78">
        <v>0</v>
      </c>
      <c r="V1664" s="78"/>
      <c r="W1664" s="78">
        <v>0</v>
      </c>
      <c r="X1664" s="78">
        <v>6896812.71</v>
      </c>
      <c r="Y1664" s="78">
        <v>974792137.63999999</v>
      </c>
      <c r="Z1664" s="78">
        <v>981688950.36000001</v>
      </c>
      <c r="AA1664" s="78">
        <v>0</v>
      </c>
      <c r="AB1664" s="78">
        <v>0</v>
      </c>
      <c r="AC1664" s="78">
        <v>0</v>
      </c>
      <c r="AD1664" s="78">
        <v>0</v>
      </c>
    </row>
    <row r="1665" spans="1:30" hidden="1">
      <c r="A1665" s="68">
        <v>1915</v>
      </c>
      <c r="B1665" s="68">
        <v>5</v>
      </c>
      <c r="F1665" s="78">
        <v>969759090</v>
      </c>
      <c r="G1665" s="78">
        <v>1510070.26</v>
      </c>
      <c r="H1665" s="78">
        <v>219752995.59999999</v>
      </c>
      <c r="I1665" s="78">
        <v>1191022155.8599999</v>
      </c>
      <c r="J1665" s="78">
        <v>1202866115.8599999</v>
      </c>
      <c r="K1665" s="78">
        <f t="shared" si="26"/>
        <v>1184075155.8599999</v>
      </c>
      <c r="L1665" s="78">
        <f t="shared" si="27"/>
        <v>1195834270.05</v>
      </c>
      <c r="M1665" s="78"/>
      <c r="N1665" s="78">
        <v>0</v>
      </c>
      <c r="O1665" s="78">
        <v>6947000</v>
      </c>
      <c r="P1665" s="78">
        <v>962812090</v>
      </c>
      <c r="Q1665" s="78">
        <v>969759090</v>
      </c>
      <c r="R1665" s="78">
        <v>0</v>
      </c>
      <c r="S1665" s="78">
        <v>0</v>
      </c>
      <c r="T1665" s="78">
        <v>0</v>
      </c>
      <c r="U1665" s="78">
        <v>0</v>
      </c>
      <c r="V1665" s="78"/>
      <c r="W1665" s="78">
        <v>0</v>
      </c>
      <c r="X1665" s="78">
        <v>7031845.7999999998</v>
      </c>
      <c r="Y1665" s="78">
        <v>974571204.19000006</v>
      </c>
      <c r="Z1665" s="78">
        <v>981603050</v>
      </c>
      <c r="AA1665" s="78">
        <v>0</v>
      </c>
      <c r="AB1665" s="78">
        <v>0</v>
      </c>
      <c r="AC1665" s="78">
        <v>0</v>
      </c>
      <c r="AD1665" s="78">
        <v>0</v>
      </c>
    </row>
    <row r="1666" spans="1:30" hidden="1">
      <c r="A1666" s="68">
        <v>1915</v>
      </c>
      <c r="B1666" s="68">
        <v>6</v>
      </c>
      <c r="F1666" s="78">
        <v>969759090</v>
      </c>
      <c r="G1666" s="78">
        <v>1507260.26</v>
      </c>
      <c r="H1666" s="78">
        <v>219997717.27000001</v>
      </c>
      <c r="I1666" s="78">
        <v>1191264067.53</v>
      </c>
      <c r="J1666" s="78">
        <v>1201749455.3699999</v>
      </c>
      <c r="K1666" s="78">
        <f t="shared" si="26"/>
        <v>1183663067.53</v>
      </c>
      <c r="L1666" s="78">
        <f t="shared" si="27"/>
        <v>1194066270.5899999</v>
      </c>
      <c r="M1666" s="78"/>
      <c r="N1666" s="78">
        <v>0</v>
      </c>
      <c r="O1666" s="78">
        <v>7601000</v>
      </c>
      <c r="P1666" s="78">
        <v>962158090</v>
      </c>
      <c r="Q1666" s="78">
        <v>969759090</v>
      </c>
      <c r="R1666" s="78">
        <v>0</v>
      </c>
      <c r="S1666" s="78">
        <v>0</v>
      </c>
      <c r="T1666" s="78">
        <v>0</v>
      </c>
      <c r="U1666" s="78">
        <v>0</v>
      </c>
      <c r="V1666" s="78"/>
      <c r="W1666" s="78">
        <v>0</v>
      </c>
      <c r="X1666" s="78">
        <v>7683184.7800000003</v>
      </c>
      <c r="Y1666" s="78">
        <v>972561293.05999994</v>
      </c>
      <c r="Z1666" s="78">
        <v>980244477.84000003</v>
      </c>
      <c r="AA1666" s="78">
        <v>0</v>
      </c>
      <c r="AB1666" s="78">
        <v>0</v>
      </c>
      <c r="AC1666" s="78">
        <v>0</v>
      </c>
      <c r="AD1666" s="78">
        <v>0</v>
      </c>
    </row>
    <row r="1667" spans="1:30" hidden="1">
      <c r="A1667" s="68">
        <v>1915</v>
      </c>
      <c r="B1667" s="68">
        <v>7</v>
      </c>
      <c r="F1667" s="78">
        <v>970624590</v>
      </c>
      <c r="G1667" s="78">
        <v>1506260.26</v>
      </c>
      <c r="H1667" s="78">
        <v>220452514.71000001</v>
      </c>
      <c r="I1667" s="78">
        <v>1192583364.97</v>
      </c>
      <c r="J1667" s="78">
        <v>1187693785.51</v>
      </c>
      <c r="K1667" s="78">
        <f t="shared" si="26"/>
        <v>1184660364.97</v>
      </c>
      <c r="L1667" s="78">
        <f t="shared" si="27"/>
        <v>1179810698.0899999</v>
      </c>
      <c r="M1667" s="78"/>
      <c r="N1667" s="78">
        <v>0</v>
      </c>
      <c r="O1667" s="78">
        <v>7923000</v>
      </c>
      <c r="P1667" s="78">
        <v>962701590</v>
      </c>
      <c r="Q1667" s="78">
        <v>970624590</v>
      </c>
      <c r="R1667" s="78">
        <v>0</v>
      </c>
      <c r="S1667" s="78">
        <v>0</v>
      </c>
      <c r="T1667" s="78">
        <v>0</v>
      </c>
      <c r="U1667" s="78">
        <v>0</v>
      </c>
      <c r="V1667" s="78"/>
      <c r="W1667" s="78">
        <v>0</v>
      </c>
      <c r="X1667" s="78">
        <v>7883087.4100000001</v>
      </c>
      <c r="Y1667" s="78">
        <v>957851923.12</v>
      </c>
      <c r="Z1667" s="78">
        <v>965735010.53999996</v>
      </c>
      <c r="AA1667" s="78">
        <v>0</v>
      </c>
      <c r="AB1667" s="78">
        <v>0</v>
      </c>
      <c r="AC1667" s="78">
        <v>0</v>
      </c>
      <c r="AD1667" s="78">
        <v>0</v>
      </c>
    </row>
    <row r="1668" spans="1:30" hidden="1">
      <c r="A1668" s="68">
        <v>1915</v>
      </c>
      <c r="B1668" s="68">
        <v>8</v>
      </c>
      <c r="F1668" s="78">
        <v>970624590</v>
      </c>
      <c r="G1668" s="78">
        <v>1506180.26</v>
      </c>
      <c r="H1668" s="78">
        <v>223241394.69</v>
      </c>
      <c r="I1668" s="78">
        <v>1195372164.95</v>
      </c>
      <c r="J1668" s="78">
        <v>1206332133.1600001</v>
      </c>
      <c r="K1668" s="78">
        <f t="shared" si="26"/>
        <v>1186536164.95</v>
      </c>
      <c r="L1668" s="78">
        <f t="shared" si="27"/>
        <v>1197396360</v>
      </c>
      <c r="M1668" s="78"/>
      <c r="N1668" s="78">
        <v>0</v>
      </c>
      <c r="O1668" s="78">
        <v>8836000</v>
      </c>
      <c r="P1668" s="78">
        <v>961788590</v>
      </c>
      <c r="Q1668" s="78">
        <v>970624590</v>
      </c>
      <c r="R1668" s="78">
        <v>0</v>
      </c>
      <c r="S1668" s="78">
        <v>0</v>
      </c>
      <c r="T1668" s="78">
        <v>0</v>
      </c>
      <c r="U1668" s="78">
        <v>0</v>
      </c>
      <c r="V1668" s="78"/>
      <c r="W1668" s="78">
        <v>0</v>
      </c>
      <c r="X1668" s="78">
        <v>8935773.1600000001</v>
      </c>
      <c r="Y1668" s="78">
        <v>972648785.04999995</v>
      </c>
      <c r="Z1668" s="78">
        <v>981584558.21000004</v>
      </c>
      <c r="AA1668" s="78">
        <v>0</v>
      </c>
      <c r="AB1668" s="78">
        <v>0</v>
      </c>
      <c r="AC1668" s="78">
        <v>0</v>
      </c>
      <c r="AD1668" s="78">
        <v>0</v>
      </c>
    </row>
    <row r="1669" spans="1:30" hidden="1">
      <c r="A1669" s="68">
        <v>1915</v>
      </c>
      <c r="B1669" s="68">
        <v>9</v>
      </c>
      <c r="F1669" s="78">
        <v>970624590</v>
      </c>
      <c r="G1669" s="78">
        <v>1506140.26</v>
      </c>
      <c r="H1669" s="78">
        <v>223697022.5</v>
      </c>
      <c r="I1669" s="78">
        <v>1195827752.76</v>
      </c>
      <c r="J1669" s="78">
        <v>1207451190.05</v>
      </c>
      <c r="K1669" s="78">
        <f t="shared" si="26"/>
        <v>1186499752.76</v>
      </c>
      <c r="L1669" s="78">
        <f t="shared" si="27"/>
        <v>1198011485.25</v>
      </c>
      <c r="M1669" s="78"/>
      <c r="N1669" s="78">
        <v>0</v>
      </c>
      <c r="O1669" s="78">
        <v>9328000</v>
      </c>
      <c r="P1669" s="78">
        <v>961296590</v>
      </c>
      <c r="Q1669" s="78">
        <v>970624590</v>
      </c>
      <c r="R1669" s="78">
        <v>0</v>
      </c>
      <c r="S1669" s="78">
        <v>0</v>
      </c>
      <c r="T1669" s="78">
        <v>0</v>
      </c>
      <c r="U1669" s="78">
        <v>0</v>
      </c>
      <c r="V1669" s="78"/>
      <c r="W1669" s="78">
        <v>0</v>
      </c>
      <c r="X1669" s="78">
        <v>9439704.8000000007</v>
      </c>
      <c r="Y1669" s="78">
        <v>972808322.49000001</v>
      </c>
      <c r="Z1669" s="78">
        <v>982248027.28999996</v>
      </c>
      <c r="AA1669" s="78">
        <v>0</v>
      </c>
      <c r="AB1669" s="78">
        <v>0</v>
      </c>
      <c r="AC1669" s="78">
        <v>0</v>
      </c>
      <c r="AD1669" s="78">
        <v>0</v>
      </c>
    </row>
    <row r="1670" spans="1:30" hidden="1">
      <c r="A1670" s="68">
        <v>1915</v>
      </c>
      <c r="B1670" s="68">
        <v>10</v>
      </c>
      <c r="F1670" s="78">
        <v>970624590</v>
      </c>
      <c r="G1670" s="78">
        <v>1505000.26</v>
      </c>
      <c r="H1670" s="78">
        <v>224256351.21000001</v>
      </c>
      <c r="I1670" s="78">
        <v>1196385941.47</v>
      </c>
      <c r="J1670" s="78">
        <v>1189455746.4000001</v>
      </c>
      <c r="K1670" s="78">
        <f t="shared" si="26"/>
        <v>1185880941.47</v>
      </c>
      <c r="L1670" s="78">
        <f t="shared" si="27"/>
        <v>1179025751.3999999</v>
      </c>
      <c r="M1670" s="78"/>
      <c r="N1670" s="78">
        <v>0</v>
      </c>
      <c r="O1670" s="78">
        <v>10505000</v>
      </c>
      <c r="P1670" s="78">
        <v>960119590</v>
      </c>
      <c r="Q1670" s="78">
        <v>970624590</v>
      </c>
      <c r="R1670" s="78">
        <v>0</v>
      </c>
      <c r="S1670" s="78">
        <v>0</v>
      </c>
      <c r="T1670" s="78">
        <v>0</v>
      </c>
      <c r="U1670" s="78">
        <v>0</v>
      </c>
      <c r="V1670" s="78"/>
      <c r="W1670" s="78">
        <v>0</v>
      </c>
      <c r="X1670" s="78">
        <v>10429995</v>
      </c>
      <c r="Y1670" s="78">
        <v>953264399.92999995</v>
      </c>
      <c r="Z1670" s="78">
        <v>963694394.92999995</v>
      </c>
      <c r="AA1670" s="78">
        <v>0</v>
      </c>
      <c r="AB1670" s="78">
        <v>0</v>
      </c>
      <c r="AC1670" s="78">
        <v>0</v>
      </c>
      <c r="AD1670" s="78">
        <v>0</v>
      </c>
    </row>
    <row r="1671" spans="1:30" hidden="1">
      <c r="A1671" s="68">
        <v>1915</v>
      </c>
      <c r="B1671" s="68">
        <v>11</v>
      </c>
      <c r="F1671" s="78">
        <v>970624590</v>
      </c>
      <c r="G1671" s="78">
        <v>1501340.26</v>
      </c>
      <c r="H1671" s="78">
        <v>227188739.53999999</v>
      </c>
      <c r="I1671" s="78">
        <v>1199314669.8</v>
      </c>
      <c r="J1671" s="78">
        <v>1211534340.3599999</v>
      </c>
      <c r="K1671" s="78">
        <f t="shared" si="26"/>
        <v>1186395669.8</v>
      </c>
      <c r="L1671" s="78">
        <f t="shared" si="27"/>
        <v>1198452696.71</v>
      </c>
      <c r="M1671" s="78"/>
      <c r="N1671" s="78">
        <v>0</v>
      </c>
      <c r="O1671" s="78">
        <v>12919000</v>
      </c>
      <c r="P1671" s="78">
        <v>957705590</v>
      </c>
      <c r="Q1671" s="78">
        <v>970624590</v>
      </c>
      <c r="R1671" s="78">
        <v>0</v>
      </c>
      <c r="S1671" s="78">
        <v>0</v>
      </c>
      <c r="T1671" s="78">
        <v>0</v>
      </c>
      <c r="U1671" s="78">
        <v>0</v>
      </c>
      <c r="V1671" s="78"/>
      <c r="W1671" s="78">
        <v>0</v>
      </c>
      <c r="X1671" s="78">
        <v>13081643.65</v>
      </c>
      <c r="Y1671" s="78">
        <v>969762616.90999997</v>
      </c>
      <c r="Z1671" s="78">
        <v>982844260.55999994</v>
      </c>
      <c r="AA1671" s="78">
        <v>0</v>
      </c>
      <c r="AB1671" s="78">
        <v>0</v>
      </c>
      <c r="AC1671" s="78">
        <v>0</v>
      </c>
      <c r="AD1671" s="78">
        <v>0</v>
      </c>
    </row>
    <row r="1672" spans="1:30" hidden="1">
      <c r="A1672" s="68">
        <v>1915</v>
      </c>
      <c r="B1672" s="68">
        <v>12</v>
      </c>
      <c r="F1672" s="78">
        <v>970624590</v>
      </c>
      <c r="G1672" s="78">
        <v>1489810.26</v>
      </c>
      <c r="H1672" s="78">
        <v>228723779.94</v>
      </c>
      <c r="I1672" s="78">
        <v>1200838180.2</v>
      </c>
      <c r="J1672" s="78">
        <v>1212576093.5699999</v>
      </c>
      <c r="K1672" s="78">
        <f t="shared" si="26"/>
        <v>1185041180.2</v>
      </c>
      <c r="L1672" s="78">
        <f t="shared" si="27"/>
        <v>1196588058.01</v>
      </c>
      <c r="M1672" s="78"/>
      <c r="N1672" s="78">
        <v>0</v>
      </c>
      <c r="O1672" s="78">
        <v>15797000</v>
      </c>
      <c r="P1672" s="78">
        <v>954827590</v>
      </c>
      <c r="Q1672" s="78">
        <v>970624590</v>
      </c>
      <c r="R1672" s="78">
        <v>0</v>
      </c>
      <c r="S1672" s="78">
        <v>0</v>
      </c>
      <c r="T1672" s="78">
        <v>0</v>
      </c>
      <c r="U1672" s="78">
        <v>0</v>
      </c>
      <c r="V1672" s="78"/>
      <c r="W1672" s="78">
        <v>0</v>
      </c>
      <c r="X1672" s="78">
        <v>15988035.57</v>
      </c>
      <c r="Y1672" s="78">
        <v>966374467.80999994</v>
      </c>
      <c r="Z1672" s="78">
        <v>982362503.37</v>
      </c>
      <c r="AA1672" s="78">
        <v>0</v>
      </c>
      <c r="AB1672" s="78">
        <v>0</v>
      </c>
      <c r="AC1672" s="78">
        <v>0</v>
      </c>
      <c r="AD1672" s="78">
        <v>0</v>
      </c>
    </row>
    <row r="1673" spans="1:30" hidden="1">
      <c r="A1673" s="68">
        <v>1916</v>
      </c>
      <c r="B1673" s="68">
        <v>1</v>
      </c>
      <c r="F1673" s="78">
        <v>971562590</v>
      </c>
      <c r="G1673" s="78">
        <v>1489200.26</v>
      </c>
      <c r="H1673" s="78">
        <v>233163378.19</v>
      </c>
      <c r="I1673" s="78">
        <v>1206215168.45</v>
      </c>
      <c r="J1673" s="78">
        <v>1220847143.5799999</v>
      </c>
      <c r="K1673" s="78">
        <f t="shared" si="26"/>
        <v>1184843168.45</v>
      </c>
      <c r="L1673" s="78">
        <f t="shared" si="27"/>
        <v>1199153275.9200001</v>
      </c>
      <c r="M1673" s="78"/>
      <c r="N1673" s="78">
        <v>0</v>
      </c>
      <c r="O1673" s="78">
        <v>21372000</v>
      </c>
      <c r="P1673" s="78">
        <v>950190590</v>
      </c>
      <c r="Q1673" s="78">
        <v>971562590</v>
      </c>
      <c r="R1673" s="78">
        <v>0</v>
      </c>
      <c r="S1673" s="78">
        <v>0</v>
      </c>
      <c r="T1673" s="78">
        <v>0</v>
      </c>
      <c r="U1673" s="78">
        <v>0</v>
      </c>
      <c r="V1673" s="78"/>
      <c r="W1673" s="78">
        <v>0</v>
      </c>
      <c r="X1673" s="78">
        <v>21693867.649999999</v>
      </c>
      <c r="Y1673" s="78">
        <v>964500697.47000003</v>
      </c>
      <c r="Z1673" s="78">
        <v>986194565.13</v>
      </c>
      <c r="AA1673" s="78">
        <v>0</v>
      </c>
      <c r="AB1673" s="78">
        <v>0</v>
      </c>
      <c r="AC1673" s="78">
        <v>0</v>
      </c>
      <c r="AD1673" s="78">
        <v>0</v>
      </c>
    </row>
    <row r="1674" spans="1:30" hidden="1">
      <c r="A1674" s="68">
        <v>1916</v>
      </c>
      <c r="B1674" s="68">
        <v>2</v>
      </c>
      <c r="F1674" s="78">
        <v>971562590</v>
      </c>
      <c r="G1674" s="78">
        <v>1488650.26</v>
      </c>
      <c r="H1674" s="78">
        <v>241308155.69</v>
      </c>
      <c r="I1674" s="78">
        <v>1214359395.95</v>
      </c>
      <c r="J1674" s="78">
        <v>1229675617.96</v>
      </c>
      <c r="K1674" s="78">
        <f t="shared" si="26"/>
        <v>1184727395.95</v>
      </c>
      <c r="L1674" s="78">
        <f t="shared" si="27"/>
        <v>1199576483.5799999</v>
      </c>
      <c r="M1674" s="78"/>
      <c r="N1674" s="78">
        <v>0</v>
      </c>
      <c r="O1674" s="78">
        <v>29632000</v>
      </c>
      <c r="P1674" s="78">
        <v>941930590</v>
      </c>
      <c r="Q1674" s="78">
        <v>971562590</v>
      </c>
      <c r="R1674" s="78">
        <v>0</v>
      </c>
      <c r="S1674" s="78">
        <v>0</v>
      </c>
      <c r="T1674" s="78">
        <v>0</v>
      </c>
      <c r="U1674" s="78">
        <v>0</v>
      </c>
      <c r="V1674" s="78"/>
      <c r="W1674" s="78">
        <v>0</v>
      </c>
      <c r="X1674" s="78">
        <v>30099134.379999999</v>
      </c>
      <c r="Y1674" s="78">
        <v>956779677.63</v>
      </c>
      <c r="Z1674" s="78">
        <v>986878812.00999999</v>
      </c>
      <c r="AA1674" s="78">
        <v>0</v>
      </c>
      <c r="AB1674" s="78">
        <v>0</v>
      </c>
      <c r="AC1674" s="78">
        <v>0</v>
      </c>
      <c r="AD1674" s="78">
        <v>0</v>
      </c>
    </row>
    <row r="1675" spans="1:30" hidden="1">
      <c r="A1675" s="68">
        <v>1916</v>
      </c>
      <c r="B1675" s="68">
        <v>3</v>
      </c>
      <c r="F1675" s="78">
        <v>971562590</v>
      </c>
      <c r="G1675" s="78">
        <v>1481270.26</v>
      </c>
      <c r="H1675" s="78">
        <v>247136788.19</v>
      </c>
      <c r="I1675" s="78">
        <v>1220180648.45</v>
      </c>
      <c r="J1675" s="78">
        <v>1236189446.8699999</v>
      </c>
      <c r="K1675" s="78">
        <f t="shared" si="26"/>
        <v>1179905648.45</v>
      </c>
      <c r="L1675" s="78">
        <f t="shared" si="27"/>
        <v>1195250820.71</v>
      </c>
      <c r="M1675" s="78"/>
      <c r="N1675" s="78">
        <v>0</v>
      </c>
      <c r="O1675" s="78">
        <v>40275000</v>
      </c>
      <c r="P1675" s="78">
        <v>931287590</v>
      </c>
      <c r="Q1675" s="78">
        <v>971562590</v>
      </c>
      <c r="R1675" s="78">
        <v>0</v>
      </c>
      <c r="S1675" s="78">
        <v>0</v>
      </c>
      <c r="T1675" s="78">
        <v>0</v>
      </c>
      <c r="U1675" s="78">
        <v>0</v>
      </c>
      <c r="V1675" s="78"/>
      <c r="W1675" s="78">
        <v>0</v>
      </c>
      <c r="X1675" s="78">
        <v>40938626.170000002</v>
      </c>
      <c r="Y1675" s="78">
        <v>946632762.25999999</v>
      </c>
      <c r="Z1675" s="78">
        <v>987571388.41999996</v>
      </c>
      <c r="AA1675" s="78">
        <v>0</v>
      </c>
      <c r="AB1675" s="78">
        <v>0</v>
      </c>
      <c r="AC1675" s="78">
        <v>0</v>
      </c>
      <c r="AD1675" s="78">
        <v>0</v>
      </c>
    </row>
    <row r="1676" spans="1:30" hidden="1">
      <c r="A1676" s="68">
        <v>1916</v>
      </c>
      <c r="B1676" s="68">
        <v>4</v>
      </c>
      <c r="F1676" s="78">
        <v>971562590</v>
      </c>
      <c r="G1676" s="78">
        <v>1475040.26</v>
      </c>
      <c r="H1676" s="78">
        <v>252953630.69</v>
      </c>
      <c r="I1676" s="78">
        <v>1225991260.95</v>
      </c>
      <c r="J1676" s="78">
        <v>1239116208.4100001</v>
      </c>
      <c r="K1676" s="78">
        <f t="shared" si="26"/>
        <v>1176310260.95</v>
      </c>
      <c r="L1676" s="78">
        <f t="shared" si="27"/>
        <v>1188813351.3900001</v>
      </c>
      <c r="M1676" s="78"/>
      <c r="N1676" s="78">
        <v>0</v>
      </c>
      <c r="O1676" s="78">
        <v>49681000</v>
      </c>
      <c r="P1676" s="78">
        <v>921881590</v>
      </c>
      <c r="Q1676" s="78">
        <v>971562590</v>
      </c>
      <c r="R1676" s="78">
        <v>0</v>
      </c>
      <c r="S1676" s="78">
        <v>0</v>
      </c>
      <c r="T1676" s="78">
        <v>0</v>
      </c>
      <c r="U1676" s="78">
        <v>0</v>
      </c>
      <c r="V1676" s="78"/>
      <c r="W1676" s="78">
        <v>0</v>
      </c>
      <c r="X1676" s="78">
        <v>50302857.020000003</v>
      </c>
      <c r="Y1676" s="78">
        <v>934384680.44000006</v>
      </c>
      <c r="Z1676" s="78">
        <v>984687537.46000004</v>
      </c>
      <c r="AA1676" s="78">
        <v>0</v>
      </c>
      <c r="AB1676" s="78">
        <v>0</v>
      </c>
      <c r="AC1676" s="78">
        <v>0</v>
      </c>
      <c r="AD1676" s="78">
        <v>0</v>
      </c>
    </row>
    <row r="1677" spans="1:30" hidden="1">
      <c r="A1677" s="68">
        <v>1916</v>
      </c>
      <c r="B1677" s="68">
        <v>5</v>
      </c>
      <c r="F1677" s="78">
        <v>971562590</v>
      </c>
      <c r="G1677" s="78">
        <v>1474500.26</v>
      </c>
      <c r="H1677" s="78">
        <v>255746582.19</v>
      </c>
      <c r="I1677" s="78">
        <v>1228783672.45</v>
      </c>
      <c r="J1677" s="78">
        <v>1240117925.78</v>
      </c>
      <c r="K1677" s="78">
        <f t="shared" si="26"/>
        <v>1173001672.45</v>
      </c>
      <c r="L1677" s="78">
        <f t="shared" si="27"/>
        <v>1183727219.75</v>
      </c>
      <c r="M1677" s="78"/>
      <c r="N1677" s="78">
        <v>0</v>
      </c>
      <c r="O1677" s="78">
        <v>55782000</v>
      </c>
      <c r="P1677" s="78">
        <v>915780590</v>
      </c>
      <c r="Q1677" s="78">
        <v>971562590</v>
      </c>
      <c r="R1677" s="78">
        <v>0</v>
      </c>
      <c r="S1677" s="78">
        <v>0</v>
      </c>
      <c r="T1677" s="78">
        <v>0</v>
      </c>
      <c r="U1677" s="78">
        <v>0</v>
      </c>
      <c r="V1677" s="78"/>
      <c r="W1677" s="78">
        <v>0</v>
      </c>
      <c r="X1677" s="78">
        <v>56390706.030000001</v>
      </c>
      <c r="Y1677" s="78">
        <v>926506137.29999995</v>
      </c>
      <c r="Z1677" s="78">
        <v>982896843.33000004</v>
      </c>
      <c r="AA1677" s="78">
        <v>0</v>
      </c>
      <c r="AB1677" s="78">
        <v>0</v>
      </c>
      <c r="AC1677" s="78">
        <v>0</v>
      </c>
      <c r="AD1677" s="78">
        <v>0</v>
      </c>
    </row>
    <row r="1678" spans="1:30" hidden="1">
      <c r="A1678" s="68">
        <v>1916</v>
      </c>
      <c r="B1678" s="68">
        <v>6</v>
      </c>
      <c r="F1678" s="78">
        <v>971562590</v>
      </c>
      <c r="G1678" s="78">
        <v>1473100.26</v>
      </c>
      <c r="H1678" s="78">
        <v>252109877.27000001</v>
      </c>
      <c r="I1678" s="78">
        <v>1225145567.53</v>
      </c>
      <c r="J1678" s="78">
        <v>1238053648.27</v>
      </c>
      <c r="K1678" s="78">
        <f t="shared" si="26"/>
        <v>1166016567.53</v>
      </c>
      <c r="L1678" s="78">
        <f t="shared" si="27"/>
        <v>1178204767.49</v>
      </c>
      <c r="M1678" s="78"/>
      <c r="N1678" s="78">
        <v>2000000</v>
      </c>
      <c r="O1678" s="78">
        <v>57129000</v>
      </c>
      <c r="P1678" s="78">
        <v>912433590</v>
      </c>
      <c r="Q1678" s="78">
        <v>971562590</v>
      </c>
      <c r="R1678" s="78">
        <v>0</v>
      </c>
      <c r="S1678" s="78">
        <v>0</v>
      </c>
      <c r="T1678" s="78">
        <v>0</v>
      </c>
      <c r="U1678" s="78">
        <v>0</v>
      </c>
      <c r="V1678" s="78"/>
      <c r="W1678" s="78">
        <v>2013346.2</v>
      </c>
      <c r="X1678" s="78">
        <v>57835534.590000004</v>
      </c>
      <c r="Y1678" s="78">
        <v>924621789.96000004</v>
      </c>
      <c r="Z1678" s="78">
        <v>984470670.74000001</v>
      </c>
      <c r="AA1678" s="78">
        <v>0</v>
      </c>
      <c r="AB1678" s="78">
        <v>0</v>
      </c>
      <c r="AC1678" s="78">
        <v>0</v>
      </c>
      <c r="AD1678" s="78">
        <v>0</v>
      </c>
    </row>
    <row r="1679" spans="1:30" hidden="1">
      <c r="A1679" s="68">
        <v>1916</v>
      </c>
      <c r="B1679" s="68">
        <v>7</v>
      </c>
      <c r="F1679" s="78">
        <v>972466290</v>
      </c>
      <c r="G1679" s="78">
        <v>1472550.26</v>
      </c>
      <c r="H1679" s="78">
        <v>249283003.27000001</v>
      </c>
      <c r="I1679" s="78">
        <v>1223221843.53</v>
      </c>
      <c r="J1679" s="78">
        <v>1236533667.22</v>
      </c>
      <c r="K1679" s="78">
        <f t="shared" si="26"/>
        <v>1164640843.53</v>
      </c>
      <c r="L1679" s="78">
        <f t="shared" si="27"/>
        <v>1177266465.73</v>
      </c>
      <c r="M1679" s="78"/>
      <c r="N1679" s="78">
        <v>2000000</v>
      </c>
      <c r="O1679" s="78">
        <v>56581000</v>
      </c>
      <c r="P1679" s="78">
        <v>913885290</v>
      </c>
      <c r="Q1679" s="78">
        <v>972466290</v>
      </c>
      <c r="R1679" s="78">
        <v>0</v>
      </c>
      <c r="S1679" s="78">
        <v>0</v>
      </c>
      <c r="T1679" s="78">
        <v>0</v>
      </c>
      <c r="U1679" s="78">
        <v>0</v>
      </c>
      <c r="V1679" s="78"/>
      <c r="W1679" s="78">
        <v>2013819.11</v>
      </c>
      <c r="X1679" s="78">
        <v>57253382.380000003</v>
      </c>
      <c r="Y1679" s="78">
        <v>926510912.20000005</v>
      </c>
      <c r="Z1679" s="78">
        <v>985778113.69000006</v>
      </c>
      <c r="AA1679" s="78">
        <v>0</v>
      </c>
      <c r="AB1679" s="78">
        <v>0</v>
      </c>
      <c r="AC1679" s="78">
        <v>0</v>
      </c>
      <c r="AD1679" s="78">
        <v>0</v>
      </c>
    </row>
    <row r="1680" spans="1:30" hidden="1">
      <c r="A1680" s="68">
        <v>1916</v>
      </c>
      <c r="B1680" s="68">
        <v>8</v>
      </c>
      <c r="F1680" s="78">
        <v>972469290</v>
      </c>
      <c r="G1680" s="78">
        <v>1470110.26</v>
      </c>
      <c r="H1680" s="78">
        <v>246291577.77000001</v>
      </c>
      <c r="I1680" s="78">
        <v>1220230978.03</v>
      </c>
      <c r="J1680" s="78">
        <v>1233397194.5599999</v>
      </c>
      <c r="K1680" s="78">
        <f t="shared" si="26"/>
        <v>1163229978.03</v>
      </c>
      <c r="L1680" s="78">
        <f t="shared" si="27"/>
        <v>1175742923.29</v>
      </c>
      <c r="M1680" s="78"/>
      <c r="N1680" s="78">
        <v>2000000</v>
      </c>
      <c r="O1680" s="78">
        <v>55001000</v>
      </c>
      <c r="P1680" s="78">
        <v>915468290</v>
      </c>
      <c r="Q1680" s="78">
        <v>972469290</v>
      </c>
      <c r="R1680" s="78">
        <v>0</v>
      </c>
      <c r="S1680" s="78">
        <v>0</v>
      </c>
      <c r="T1680" s="78">
        <v>0</v>
      </c>
      <c r="U1680" s="78">
        <v>0</v>
      </c>
      <c r="V1680" s="78"/>
      <c r="W1680" s="78">
        <v>2013667.91</v>
      </c>
      <c r="X1680" s="78">
        <v>55640603.359999999</v>
      </c>
      <c r="Y1680" s="78">
        <v>927981235.25999999</v>
      </c>
      <c r="Z1680" s="78">
        <v>985635506.52999997</v>
      </c>
      <c r="AA1680" s="78">
        <v>0</v>
      </c>
      <c r="AB1680" s="78">
        <v>0</v>
      </c>
      <c r="AC1680" s="78">
        <v>0</v>
      </c>
      <c r="AD1680" s="78">
        <v>0</v>
      </c>
    </row>
    <row r="1681" spans="1:30" hidden="1">
      <c r="A1681" s="68">
        <v>1916</v>
      </c>
      <c r="B1681" s="68">
        <v>9</v>
      </c>
      <c r="F1681" s="78">
        <v>972469290</v>
      </c>
      <c r="G1681" s="78">
        <v>1469980.26</v>
      </c>
      <c r="H1681" s="78">
        <v>245474697.27000001</v>
      </c>
      <c r="I1681" s="78">
        <v>1219413967.53</v>
      </c>
      <c r="J1681" s="78">
        <v>1236247212.0599999</v>
      </c>
      <c r="K1681" s="78">
        <f t="shared" si="26"/>
        <v>1163942967.53</v>
      </c>
      <c r="L1681" s="78">
        <f t="shared" si="27"/>
        <v>1179945396.6100001</v>
      </c>
      <c r="M1681" s="78"/>
      <c r="N1681" s="78">
        <v>2000000</v>
      </c>
      <c r="O1681" s="78">
        <v>53471000</v>
      </c>
      <c r="P1681" s="78">
        <v>916998290</v>
      </c>
      <c r="Q1681" s="78">
        <v>972469290</v>
      </c>
      <c r="R1681" s="78">
        <v>0</v>
      </c>
      <c r="S1681" s="78">
        <v>0</v>
      </c>
      <c r="T1681" s="78">
        <v>0</v>
      </c>
      <c r="U1681" s="78">
        <v>0</v>
      </c>
      <c r="V1681" s="78"/>
      <c r="W1681" s="78">
        <v>2017474.66</v>
      </c>
      <c r="X1681" s="78">
        <v>54284340.780000001</v>
      </c>
      <c r="Y1681" s="78">
        <v>933000719.08000004</v>
      </c>
      <c r="Z1681" s="78">
        <v>989302534.52999997</v>
      </c>
      <c r="AA1681" s="78">
        <v>0</v>
      </c>
      <c r="AB1681" s="78">
        <v>0</v>
      </c>
      <c r="AC1681" s="78">
        <v>0</v>
      </c>
      <c r="AD1681" s="78">
        <v>0</v>
      </c>
    </row>
    <row r="1682" spans="1:30" hidden="1">
      <c r="A1682" s="68">
        <v>1916</v>
      </c>
      <c r="B1682" s="68">
        <v>10</v>
      </c>
      <c r="F1682" s="78">
        <v>972469290</v>
      </c>
      <c r="G1682" s="78">
        <v>1469810.26</v>
      </c>
      <c r="H1682" s="78">
        <v>245287896.77000001</v>
      </c>
      <c r="I1682" s="78">
        <v>1219226997.03</v>
      </c>
      <c r="J1682" s="78">
        <v>1232982279.5</v>
      </c>
      <c r="K1682" s="78">
        <f t="shared" si="26"/>
        <v>1165322997.03</v>
      </c>
      <c r="L1682" s="78">
        <f t="shared" si="27"/>
        <v>1178482996.9100001</v>
      </c>
      <c r="M1682" s="78"/>
      <c r="N1682" s="78">
        <v>2000000</v>
      </c>
      <c r="O1682" s="78">
        <v>51904000</v>
      </c>
      <c r="P1682" s="78">
        <v>918565290</v>
      </c>
      <c r="Q1682" s="78">
        <v>972469290</v>
      </c>
      <c r="R1682" s="78">
        <v>0</v>
      </c>
      <c r="S1682" s="78">
        <v>0</v>
      </c>
      <c r="T1682" s="78">
        <v>0</v>
      </c>
      <c r="U1682" s="78">
        <v>0</v>
      </c>
      <c r="V1682" s="78"/>
      <c r="W1682" s="78">
        <v>2014354.88</v>
      </c>
      <c r="X1682" s="78">
        <v>52484927.710000001</v>
      </c>
      <c r="Y1682" s="78">
        <v>931725289.88</v>
      </c>
      <c r="Z1682" s="78">
        <v>986224572.47000003</v>
      </c>
      <c r="AA1682" s="78">
        <v>0</v>
      </c>
      <c r="AB1682" s="78">
        <v>0</v>
      </c>
      <c r="AC1682" s="78">
        <v>0</v>
      </c>
      <c r="AD1682" s="78">
        <v>0</v>
      </c>
    </row>
    <row r="1683" spans="1:30" hidden="1">
      <c r="A1683" s="68">
        <v>1916</v>
      </c>
      <c r="B1683" s="68">
        <v>11</v>
      </c>
      <c r="F1683" s="78">
        <v>972469290</v>
      </c>
      <c r="G1683" s="78">
        <v>1463230.26</v>
      </c>
      <c r="H1683" s="78">
        <v>249613094.27000001</v>
      </c>
      <c r="I1683" s="78">
        <v>1223545614.53</v>
      </c>
      <c r="J1683" s="78">
        <v>1236717581.8499999</v>
      </c>
      <c r="K1683" s="78">
        <f t="shared" si="26"/>
        <v>1170951614.53</v>
      </c>
      <c r="L1683" s="78">
        <f t="shared" si="27"/>
        <v>1183567866.6600001</v>
      </c>
      <c r="M1683" s="78"/>
      <c r="N1683" s="78">
        <v>2000000</v>
      </c>
      <c r="O1683" s="78">
        <v>50594000</v>
      </c>
      <c r="P1683" s="78">
        <v>919875290</v>
      </c>
      <c r="Q1683" s="78">
        <v>972469290</v>
      </c>
      <c r="R1683" s="78">
        <v>0</v>
      </c>
      <c r="S1683" s="78">
        <v>0</v>
      </c>
      <c r="T1683" s="78">
        <v>0</v>
      </c>
      <c r="U1683" s="78">
        <v>0</v>
      </c>
      <c r="V1683" s="78"/>
      <c r="W1683" s="78">
        <v>2013746.14</v>
      </c>
      <c r="X1683" s="78">
        <v>51135969.049999997</v>
      </c>
      <c r="Y1683" s="78">
        <v>932491542.13</v>
      </c>
      <c r="Z1683" s="78">
        <v>985641257.32000005</v>
      </c>
      <c r="AA1683" s="78">
        <v>0</v>
      </c>
      <c r="AB1683" s="78">
        <v>0</v>
      </c>
      <c r="AC1683" s="78">
        <v>0</v>
      </c>
      <c r="AD1683" s="78">
        <v>0</v>
      </c>
    </row>
    <row r="1684" spans="1:30" hidden="1">
      <c r="A1684" s="68">
        <v>1916</v>
      </c>
      <c r="B1684" s="68">
        <v>12</v>
      </c>
      <c r="F1684" s="78">
        <v>972469290</v>
      </c>
      <c r="G1684" s="78">
        <v>1463190.26</v>
      </c>
      <c r="H1684" s="78">
        <v>253021834.77000001</v>
      </c>
      <c r="I1684" s="78">
        <v>1226954315.03</v>
      </c>
      <c r="J1684" s="78">
        <v>1239537793.52</v>
      </c>
      <c r="K1684" s="78">
        <f t="shared" si="26"/>
        <v>1169540315.03</v>
      </c>
      <c r="L1684" s="78">
        <f t="shared" si="27"/>
        <v>1181529610</v>
      </c>
      <c r="M1684" s="78"/>
      <c r="N1684" s="78">
        <v>2000000</v>
      </c>
      <c r="O1684" s="78">
        <v>55414000</v>
      </c>
      <c r="P1684" s="78">
        <v>915055290</v>
      </c>
      <c r="Q1684" s="78">
        <v>972469290</v>
      </c>
      <c r="R1684" s="78">
        <v>0</v>
      </c>
      <c r="S1684" s="78">
        <v>0</v>
      </c>
      <c r="T1684" s="78">
        <v>0</v>
      </c>
      <c r="U1684" s="78">
        <v>0</v>
      </c>
      <c r="V1684" s="78"/>
      <c r="W1684" s="78">
        <v>2013132</v>
      </c>
      <c r="X1684" s="78">
        <v>55995051.530000001</v>
      </c>
      <c r="Y1684" s="78">
        <v>927044584.97000003</v>
      </c>
      <c r="Z1684" s="78">
        <v>985052768.49000001</v>
      </c>
      <c r="AA1684" s="78">
        <v>0</v>
      </c>
      <c r="AB1684" s="78">
        <v>0</v>
      </c>
      <c r="AC1684" s="78">
        <v>0</v>
      </c>
      <c r="AD1684" s="78">
        <v>0</v>
      </c>
    </row>
    <row r="1685" spans="1:30" hidden="1">
      <c r="A1685" s="68">
        <v>1917</v>
      </c>
      <c r="B1685" s="68">
        <v>1</v>
      </c>
      <c r="F1685" s="78">
        <v>973357250</v>
      </c>
      <c r="G1685" s="78">
        <v>1460040.26</v>
      </c>
      <c r="H1685" s="78">
        <v>251530073.77000001</v>
      </c>
      <c r="I1685" s="78">
        <v>1226347364.03</v>
      </c>
      <c r="J1685" s="78">
        <v>1237531361.99</v>
      </c>
      <c r="K1685" s="78">
        <f t="shared" si="26"/>
        <v>1168578364.03</v>
      </c>
      <c r="L1685" s="78">
        <f t="shared" si="27"/>
        <v>1179325254.3500001</v>
      </c>
      <c r="M1685" s="78"/>
      <c r="N1685" s="78">
        <v>2000000</v>
      </c>
      <c r="O1685" s="78">
        <v>55769000</v>
      </c>
      <c r="P1685" s="78">
        <v>915588250</v>
      </c>
      <c r="Q1685" s="78">
        <v>973357250</v>
      </c>
      <c r="R1685" s="78">
        <v>0</v>
      </c>
      <c r="S1685" s="78">
        <v>0</v>
      </c>
      <c r="T1685" s="78">
        <v>0</v>
      </c>
      <c r="U1685" s="78">
        <v>0</v>
      </c>
      <c r="V1685" s="78"/>
      <c r="W1685" s="78">
        <v>2011774.89</v>
      </c>
      <c r="X1685" s="78">
        <v>56194332.740000002</v>
      </c>
      <c r="Y1685" s="78">
        <v>926335140.32000005</v>
      </c>
      <c r="Z1685" s="78">
        <v>984541247.96000004</v>
      </c>
      <c r="AA1685" s="78">
        <v>0</v>
      </c>
      <c r="AB1685" s="78">
        <v>0</v>
      </c>
      <c r="AC1685" s="78">
        <v>0</v>
      </c>
      <c r="AD1685" s="78">
        <v>0</v>
      </c>
    </row>
    <row r="1686" spans="1:30" hidden="1">
      <c r="A1686" s="68">
        <v>1917</v>
      </c>
      <c r="B1686" s="68">
        <v>2</v>
      </c>
      <c r="F1686" s="78">
        <v>972357250</v>
      </c>
      <c r="G1686" s="78">
        <v>1459820.26</v>
      </c>
      <c r="H1686" s="78">
        <v>248115111.02000001</v>
      </c>
      <c r="I1686" s="78">
        <v>1221932181.28</v>
      </c>
      <c r="J1686" s="78">
        <v>1233652366.3399999</v>
      </c>
      <c r="K1686" s="78">
        <f t="shared" si="26"/>
        <v>1171814181.28</v>
      </c>
      <c r="L1686" s="78">
        <f t="shared" si="27"/>
        <v>1183157975.8800001</v>
      </c>
      <c r="M1686" s="78"/>
      <c r="N1686" s="78">
        <v>2000000</v>
      </c>
      <c r="O1686" s="78">
        <v>48118000</v>
      </c>
      <c r="P1686" s="78">
        <v>922239250</v>
      </c>
      <c r="Q1686" s="78">
        <v>972357250</v>
      </c>
      <c r="R1686" s="78">
        <v>0</v>
      </c>
      <c r="S1686" s="78">
        <v>0</v>
      </c>
      <c r="T1686" s="78">
        <v>0</v>
      </c>
      <c r="U1686" s="78">
        <v>0</v>
      </c>
      <c r="V1686" s="78"/>
      <c r="W1686" s="78">
        <v>2012352.42</v>
      </c>
      <c r="X1686" s="78">
        <v>48482038.039999999</v>
      </c>
      <c r="Y1686" s="78">
        <v>933583044.60000002</v>
      </c>
      <c r="Z1686" s="78">
        <v>984077435.05999994</v>
      </c>
      <c r="AA1686" s="78">
        <v>0</v>
      </c>
      <c r="AB1686" s="78">
        <v>0</v>
      </c>
      <c r="AC1686" s="78">
        <v>0</v>
      </c>
      <c r="AD1686" s="78">
        <v>0</v>
      </c>
    </row>
    <row r="1687" spans="1:30" hidden="1">
      <c r="A1687" s="68">
        <v>1917</v>
      </c>
      <c r="B1687" s="68">
        <v>3</v>
      </c>
      <c r="F1687" s="78">
        <v>973107250</v>
      </c>
      <c r="G1687" s="78">
        <v>1459630.26</v>
      </c>
      <c r="H1687" s="78">
        <v>257227466.02000001</v>
      </c>
      <c r="I1687" s="78">
        <v>1231794346.28</v>
      </c>
      <c r="J1687" s="78">
        <v>1241341793.78</v>
      </c>
      <c r="K1687" s="78">
        <f t="shared" si="26"/>
        <v>1182094346.28</v>
      </c>
      <c r="L1687" s="78">
        <f t="shared" si="27"/>
        <v>1191337377.01</v>
      </c>
      <c r="M1687" s="78"/>
      <c r="N1687" s="78">
        <v>2000000</v>
      </c>
      <c r="O1687" s="78">
        <v>47700000</v>
      </c>
      <c r="P1687" s="78">
        <v>923407250</v>
      </c>
      <c r="Q1687" s="78">
        <v>973107250</v>
      </c>
      <c r="R1687" s="78">
        <v>0</v>
      </c>
      <c r="S1687" s="78">
        <v>0</v>
      </c>
      <c r="T1687" s="78">
        <v>0</v>
      </c>
      <c r="U1687" s="78">
        <v>0</v>
      </c>
      <c r="V1687" s="78"/>
      <c r="W1687" s="78">
        <v>2010055.05</v>
      </c>
      <c r="X1687" s="78">
        <v>47994361.710000001</v>
      </c>
      <c r="Y1687" s="78">
        <v>932650280.73000002</v>
      </c>
      <c r="Z1687" s="78">
        <v>982654697.5</v>
      </c>
      <c r="AA1687" s="78">
        <v>0</v>
      </c>
      <c r="AB1687" s="78">
        <v>0</v>
      </c>
      <c r="AC1687" s="78">
        <v>0</v>
      </c>
      <c r="AD1687" s="78">
        <v>0</v>
      </c>
    </row>
    <row r="1688" spans="1:30" hidden="1">
      <c r="A1688" s="68">
        <v>1917</v>
      </c>
      <c r="B1688" s="68">
        <v>4</v>
      </c>
      <c r="F1688" s="78">
        <v>1238407250</v>
      </c>
      <c r="G1688" s="78">
        <v>1459220.26</v>
      </c>
      <c r="H1688" s="78">
        <v>254237325.52000001</v>
      </c>
      <c r="I1688" s="78">
        <v>1494103795.78</v>
      </c>
      <c r="J1688" s="78">
        <v>1502282564.05</v>
      </c>
      <c r="K1688" s="78">
        <f t="shared" si="26"/>
        <v>1374285795.78</v>
      </c>
      <c r="L1688" s="78">
        <f t="shared" si="27"/>
        <v>1382142746.0599999</v>
      </c>
      <c r="M1688" s="78"/>
      <c r="N1688" s="78">
        <v>2000000</v>
      </c>
      <c r="O1688" s="78">
        <v>117818000</v>
      </c>
      <c r="P1688" s="78">
        <v>1118589250</v>
      </c>
      <c r="Q1688" s="78">
        <v>1238407250</v>
      </c>
      <c r="R1688" s="78">
        <v>0</v>
      </c>
      <c r="S1688" s="78">
        <v>0</v>
      </c>
      <c r="T1688" s="78">
        <v>0</v>
      </c>
      <c r="U1688" s="78">
        <v>0</v>
      </c>
      <c r="V1688" s="78"/>
      <c r="W1688" s="78">
        <v>2008645.68</v>
      </c>
      <c r="X1688" s="78">
        <v>118131172.31999999</v>
      </c>
      <c r="Y1688" s="78">
        <v>1126446200.28</v>
      </c>
      <c r="Z1688" s="78">
        <v>1246586018.27</v>
      </c>
      <c r="AA1688" s="78">
        <v>0</v>
      </c>
      <c r="AB1688" s="78">
        <v>0</v>
      </c>
      <c r="AC1688" s="78">
        <v>0</v>
      </c>
      <c r="AD1688" s="78">
        <v>0</v>
      </c>
    </row>
    <row r="1689" spans="1:30" hidden="1">
      <c r="A1689" s="68">
        <v>1917</v>
      </c>
      <c r="B1689" s="68">
        <v>5</v>
      </c>
      <c r="F1689" s="78">
        <v>1641612250</v>
      </c>
      <c r="G1689" s="78">
        <v>1459200.26</v>
      </c>
      <c r="H1689" s="78">
        <v>251163703.02000001</v>
      </c>
      <c r="I1689" s="78">
        <v>1894235153.28</v>
      </c>
      <c r="J1689" s="78">
        <v>1894205359.6400001</v>
      </c>
      <c r="K1689" s="78">
        <f t="shared" si="26"/>
        <v>1774577153.28</v>
      </c>
      <c r="L1689" s="78">
        <f t="shared" si="27"/>
        <v>1774548541.0999999</v>
      </c>
      <c r="M1689" s="78"/>
      <c r="N1689" s="78">
        <v>2000000</v>
      </c>
      <c r="O1689" s="78">
        <v>117658000</v>
      </c>
      <c r="P1689" s="78">
        <v>1521954250</v>
      </c>
      <c r="Q1689" s="78">
        <v>1641612250</v>
      </c>
      <c r="R1689" s="78">
        <v>0</v>
      </c>
      <c r="S1689" s="78">
        <v>0</v>
      </c>
      <c r="T1689" s="78">
        <v>0</v>
      </c>
      <c r="U1689" s="78">
        <v>0</v>
      </c>
      <c r="V1689" s="78"/>
      <c r="W1689" s="78">
        <v>1999968.51</v>
      </c>
      <c r="X1689" s="78">
        <v>117656850.04000001</v>
      </c>
      <c r="Y1689" s="78">
        <v>1521925637.8199999</v>
      </c>
      <c r="Z1689" s="78">
        <v>1641582456.3599999</v>
      </c>
      <c r="AA1689" s="78">
        <v>0</v>
      </c>
      <c r="AB1689" s="78">
        <v>0</v>
      </c>
      <c r="AC1689" s="78">
        <v>0</v>
      </c>
      <c r="AD1689" s="78">
        <v>0</v>
      </c>
    </row>
    <row r="1690" spans="1:30" hidden="1">
      <c r="A1690" s="68">
        <v>1917</v>
      </c>
      <c r="B1690" s="68">
        <v>6</v>
      </c>
      <c r="F1690" s="78">
        <v>2712549476</v>
      </c>
      <c r="G1690" s="78">
        <v>14232230.26</v>
      </c>
      <c r="H1690" s="78">
        <v>248836878.02000001</v>
      </c>
      <c r="I1690" s="78">
        <v>2975618584.2800002</v>
      </c>
      <c r="J1690" s="78">
        <v>2975579649.4200001</v>
      </c>
      <c r="K1690" s="78">
        <f t="shared" si="26"/>
        <v>2902890584.2800002</v>
      </c>
      <c r="L1690" s="78">
        <f t="shared" si="27"/>
        <v>2902852253.48</v>
      </c>
      <c r="M1690" s="78"/>
      <c r="N1690" s="78">
        <v>2000000</v>
      </c>
      <c r="O1690" s="78">
        <v>70728000</v>
      </c>
      <c r="P1690" s="78">
        <v>2639821476</v>
      </c>
      <c r="Q1690" s="78">
        <v>2712549476</v>
      </c>
      <c r="R1690" s="78">
        <v>0</v>
      </c>
      <c r="S1690" s="78">
        <v>0</v>
      </c>
      <c r="T1690" s="78">
        <v>0</v>
      </c>
      <c r="U1690" s="78">
        <v>0</v>
      </c>
      <c r="V1690" s="78"/>
      <c r="W1690" s="78">
        <v>1999983.86</v>
      </c>
      <c r="X1690" s="78">
        <v>70727412.090000004</v>
      </c>
      <c r="Y1690" s="78">
        <v>2639783145.1999998</v>
      </c>
      <c r="Z1690" s="78">
        <v>2712510541.1399999</v>
      </c>
      <c r="AA1690" s="78">
        <v>0</v>
      </c>
      <c r="AB1690" s="78">
        <v>0</v>
      </c>
      <c r="AC1690" s="78">
        <v>0</v>
      </c>
      <c r="AD1690" s="78">
        <v>0</v>
      </c>
    </row>
    <row r="1691" spans="1:30" hidden="1">
      <c r="A1691" s="68">
        <v>1917</v>
      </c>
      <c r="B1691" s="68">
        <v>7</v>
      </c>
      <c r="F1691" s="78">
        <v>2502505606.1399999</v>
      </c>
      <c r="G1691" s="78">
        <v>19391502.260000002</v>
      </c>
      <c r="H1691" s="78">
        <v>246504928.02000001</v>
      </c>
      <c r="I1691" s="78">
        <v>2768402036.4200001</v>
      </c>
      <c r="J1691" s="78">
        <v>2764300060.23</v>
      </c>
      <c r="K1691" s="78">
        <f t="shared" si="26"/>
        <v>2684949036.4200001</v>
      </c>
      <c r="L1691" s="78">
        <f t="shared" si="27"/>
        <v>2680920618.0700002</v>
      </c>
      <c r="M1691" s="78"/>
      <c r="N1691" s="78">
        <v>6500000</v>
      </c>
      <c r="O1691" s="78">
        <v>76953000</v>
      </c>
      <c r="P1691" s="78">
        <v>2419052606.1399999</v>
      </c>
      <c r="Q1691" s="78">
        <v>2502505606.1399999</v>
      </c>
      <c r="R1691" s="78">
        <v>0</v>
      </c>
      <c r="S1691" s="78">
        <v>0</v>
      </c>
      <c r="T1691" s="78">
        <v>0</v>
      </c>
      <c r="U1691" s="78">
        <v>0</v>
      </c>
      <c r="V1691" s="78"/>
      <c r="W1691" s="78">
        <v>6494613.8799999999</v>
      </c>
      <c r="X1691" s="78">
        <v>76884828.280000001</v>
      </c>
      <c r="Y1691" s="78">
        <v>2415024187.79</v>
      </c>
      <c r="Z1691" s="78">
        <v>2498403629.9499998</v>
      </c>
      <c r="AA1691" s="78">
        <v>0</v>
      </c>
      <c r="AB1691" s="78">
        <v>0</v>
      </c>
      <c r="AC1691" s="78">
        <v>0</v>
      </c>
      <c r="AD1691" s="78">
        <v>0</v>
      </c>
    </row>
    <row r="1692" spans="1:30" hidden="1">
      <c r="A1692" s="68">
        <v>1917</v>
      </c>
      <c r="B1692" s="68">
        <v>8</v>
      </c>
      <c r="F1692" s="78">
        <v>3446764011.9899998</v>
      </c>
      <c r="G1692" s="78">
        <v>2575340.2599999998</v>
      </c>
      <c r="H1692" s="78">
        <v>244343790.52000001</v>
      </c>
      <c r="I1692" s="78">
        <v>3693683142.77</v>
      </c>
      <c r="J1692" s="78">
        <v>3691701682.6199999</v>
      </c>
      <c r="K1692" s="78">
        <f t="shared" si="26"/>
        <v>3604748142.77</v>
      </c>
      <c r="L1692" s="78">
        <f t="shared" si="27"/>
        <v>3602801835.6600003</v>
      </c>
      <c r="M1692" s="78"/>
      <c r="N1692" s="78">
        <v>11000000</v>
      </c>
      <c r="O1692" s="78">
        <v>77935000</v>
      </c>
      <c r="P1692" s="78">
        <v>3357829011.9899998</v>
      </c>
      <c r="Q1692" s="78">
        <v>3446764011.9899998</v>
      </c>
      <c r="R1692" s="78">
        <v>0</v>
      </c>
      <c r="S1692" s="78">
        <v>0</v>
      </c>
      <c r="T1692" s="78">
        <v>0</v>
      </c>
      <c r="U1692" s="78">
        <v>0</v>
      </c>
      <c r="V1692" s="78"/>
      <c r="W1692" s="78">
        <v>10996201.99</v>
      </c>
      <c r="X1692" s="78">
        <v>77903644.969999999</v>
      </c>
      <c r="Y1692" s="78">
        <v>3355882704.8800001</v>
      </c>
      <c r="Z1692" s="78">
        <v>3444782551.8400002</v>
      </c>
      <c r="AA1692" s="78">
        <v>0</v>
      </c>
      <c r="AB1692" s="78">
        <v>0</v>
      </c>
      <c r="AC1692" s="78">
        <v>0</v>
      </c>
      <c r="AD1692" s="78">
        <v>0</v>
      </c>
    </row>
    <row r="1693" spans="1:30" hidden="1">
      <c r="A1693" s="68">
        <v>1917</v>
      </c>
      <c r="B1693" s="68">
        <v>9</v>
      </c>
      <c r="F1693" s="78">
        <v>4251735875.79</v>
      </c>
      <c r="G1693" s="78">
        <v>1886330.26</v>
      </c>
      <c r="H1693" s="78">
        <v>242444895.52000001</v>
      </c>
      <c r="I1693" s="78">
        <v>4496067101.5699997</v>
      </c>
      <c r="J1693" s="78">
        <v>4495276475.5200005</v>
      </c>
      <c r="K1693" s="78">
        <f t="shared" si="26"/>
        <v>4385562101.5699997</v>
      </c>
      <c r="L1693" s="78">
        <f t="shared" si="27"/>
        <v>4384788486.6599998</v>
      </c>
      <c r="M1693" s="78"/>
      <c r="N1693" s="78">
        <v>15500000</v>
      </c>
      <c r="O1693" s="78">
        <v>95005000</v>
      </c>
      <c r="P1693" s="78">
        <v>4141230875.79</v>
      </c>
      <c r="Q1693" s="78">
        <v>4251735875.79</v>
      </c>
      <c r="R1693" s="78">
        <v>0</v>
      </c>
      <c r="S1693" s="78">
        <v>0</v>
      </c>
      <c r="T1693" s="78">
        <v>0</v>
      </c>
      <c r="U1693" s="78">
        <v>0</v>
      </c>
      <c r="V1693" s="78"/>
      <c r="W1693" s="78">
        <v>15497903.33</v>
      </c>
      <c r="X1693" s="78">
        <v>94990085.519999996</v>
      </c>
      <c r="Y1693" s="78">
        <v>4140457260.8800001</v>
      </c>
      <c r="Z1693" s="78">
        <v>4250945249.7399998</v>
      </c>
      <c r="AA1693" s="78">
        <v>0</v>
      </c>
      <c r="AB1693" s="78">
        <v>0</v>
      </c>
      <c r="AC1693" s="78">
        <v>0</v>
      </c>
      <c r="AD1693" s="78">
        <v>0</v>
      </c>
    </row>
    <row r="1694" spans="1:30" hidden="1">
      <c r="A1694" s="68">
        <v>1917</v>
      </c>
      <c r="B1694" s="68">
        <v>10</v>
      </c>
      <c r="F1694" s="78">
        <v>6998233428.8000002</v>
      </c>
      <c r="G1694" s="78">
        <v>1453700.26</v>
      </c>
      <c r="H1694" s="78">
        <v>240620275.52000001</v>
      </c>
      <c r="I1694" s="78">
        <v>7240307404.5799999</v>
      </c>
      <c r="J1694" s="78">
        <v>7216244007.1499996</v>
      </c>
      <c r="K1694" s="78">
        <f t="shared" si="26"/>
        <v>7110265404.5799999</v>
      </c>
      <c r="L1694" s="78">
        <f t="shared" si="27"/>
        <v>7086685959.8999996</v>
      </c>
      <c r="M1694" s="78"/>
      <c r="N1694" s="78">
        <v>20000000</v>
      </c>
      <c r="O1694" s="78">
        <v>110042000</v>
      </c>
      <c r="P1694" s="78">
        <v>6868191428.8000002</v>
      </c>
      <c r="Q1694" s="78">
        <v>6998233428.8000002</v>
      </c>
      <c r="R1694" s="78">
        <v>0</v>
      </c>
      <c r="S1694" s="78">
        <v>0</v>
      </c>
      <c r="T1694" s="78">
        <v>0</v>
      </c>
      <c r="U1694" s="78">
        <v>0</v>
      </c>
      <c r="V1694" s="78"/>
      <c r="W1694" s="78">
        <v>19924578.010000002</v>
      </c>
      <c r="X1694" s="78">
        <v>109633469.23999999</v>
      </c>
      <c r="Y1694" s="78">
        <v>6844611984.1199999</v>
      </c>
      <c r="Z1694" s="78">
        <v>6974170031.3699999</v>
      </c>
      <c r="AA1694" s="78">
        <v>0</v>
      </c>
      <c r="AB1694" s="78">
        <v>0</v>
      </c>
      <c r="AC1694" s="78">
        <v>0</v>
      </c>
      <c r="AD1694" s="78">
        <v>0</v>
      </c>
    </row>
    <row r="1695" spans="1:30" hidden="1">
      <c r="A1695" s="68">
        <v>1917</v>
      </c>
      <c r="B1695" s="68">
        <v>11</v>
      </c>
      <c r="F1695" s="78">
        <v>9272443655.3099995</v>
      </c>
      <c r="G1695" s="78">
        <v>15994740.26</v>
      </c>
      <c r="H1695" s="78">
        <v>239130028.02000001</v>
      </c>
      <c r="I1695" s="78">
        <v>9527568423.5900002</v>
      </c>
      <c r="J1695" s="78">
        <v>9419542398.1100006</v>
      </c>
      <c r="K1695" s="78">
        <f t="shared" si="26"/>
        <v>9413972423.5900002</v>
      </c>
      <c r="L1695" s="78">
        <f t="shared" si="27"/>
        <v>9307067813</v>
      </c>
      <c r="M1695" s="78"/>
      <c r="N1695" s="78">
        <v>24500000</v>
      </c>
      <c r="O1695" s="78">
        <v>89096000</v>
      </c>
      <c r="P1695" s="78">
        <v>9158847655.3099995</v>
      </c>
      <c r="Q1695" s="78">
        <v>9272443655.3099995</v>
      </c>
      <c r="R1695" s="78">
        <v>0</v>
      </c>
      <c r="S1695" s="78">
        <v>0</v>
      </c>
      <c r="T1695" s="78">
        <v>0</v>
      </c>
      <c r="U1695" s="78">
        <v>0</v>
      </c>
      <c r="V1695" s="78"/>
      <c r="W1695" s="78">
        <v>24269329.809999999</v>
      </c>
      <c r="X1695" s="78">
        <v>88205255.299999997</v>
      </c>
      <c r="Y1695" s="78">
        <v>9051943044.7199993</v>
      </c>
      <c r="Z1695" s="78">
        <v>9164417629.8299999</v>
      </c>
      <c r="AA1695" s="78">
        <v>0</v>
      </c>
      <c r="AB1695" s="78">
        <v>0</v>
      </c>
      <c r="AC1695" s="78">
        <v>0</v>
      </c>
      <c r="AD1695" s="78">
        <v>0</v>
      </c>
    </row>
    <row r="1696" spans="1:30" hidden="1">
      <c r="A1696" s="68">
        <v>1917</v>
      </c>
      <c r="B1696" s="68">
        <v>12</v>
      </c>
      <c r="F1696" s="78">
        <v>7807204330.6499996</v>
      </c>
      <c r="G1696" s="78">
        <v>2841240.26</v>
      </c>
      <c r="H1696" s="78">
        <v>238503780.62</v>
      </c>
      <c r="I1696" s="78">
        <v>8048549351.5299997</v>
      </c>
      <c r="J1696" s="78">
        <v>7917050743.0799999</v>
      </c>
      <c r="K1696" s="78">
        <f t="shared" si="26"/>
        <v>7912316351.5300007</v>
      </c>
      <c r="L1696" s="78">
        <f t="shared" si="27"/>
        <v>7782090312.4299994</v>
      </c>
      <c r="M1696" s="78"/>
      <c r="N1696" s="78">
        <v>29000000</v>
      </c>
      <c r="O1696" s="78">
        <v>107233000</v>
      </c>
      <c r="P1696" s="78">
        <v>7656919053.9300003</v>
      </c>
      <c r="Q1696" s="78">
        <v>7793152053.9300003</v>
      </c>
      <c r="R1696" s="78">
        <v>0</v>
      </c>
      <c r="S1696" s="78">
        <v>0</v>
      </c>
      <c r="T1696" s="78">
        <v>14052276.720000001</v>
      </c>
      <c r="U1696" s="78">
        <v>14052276.720000001</v>
      </c>
      <c r="V1696" s="78"/>
      <c r="W1696" s="78">
        <v>28706408.02</v>
      </c>
      <c r="X1696" s="78">
        <v>106254022.62</v>
      </c>
      <c r="Y1696" s="78">
        <v>7528941379.1099997</v>
      </c>
      <c r="Z1696" s="78">
        <v>7663901809.75</v>
      </c>
      <c r="AA1696" s="78">
        <v>0</v>
      </c>
      <c r="AB1696" s="78">
        <v>0</v>
      </c>
      <c r="AC1696" s="78">
        <v>11803912.439999999</v>
      </c>
      <c r="AD1696" s="78">
        <v>11803912.439999999</v>
      </c>
    </row>
    <row r="1697" spans="1:30" hidden="1">
      <c r="A1697" s="68">
        <v>1918</v>
      </c>
      <c r="B1697" s="68">
        <v>1</v>
      </c>
      <c r="F1697" s="78">
        <v>9580194826.0100002</v>
      </c>
      <c r="G1697" s="78">
        <v>1639200.26</v>
      </c>
      <c r="H1697" s="78">
        <v>238019015.62</v>
      </c>
      <c r="I1697" s="78">
        <v>9819853041.8899994</v>
      </c>
      <c r="J1697" s="78">
        <v>9612360511.2399998</v>
      </c>
      <c r="K1697" s="78">
        <f t="shared" si="26"/>
        <v>9663159041.8899994</v>
      </c>
      <c r="L1697" s="78">
        <f t="shared" si="27"/>
        <v>9457666549.6199989</v>
      </c>
      <c r="M1697" s="78"/>
      <c r="N1697" s="78">
        <v>33500000</v>
      </c>
      <c r="O1697" s="78">
        <v>123194000</v>
      </c>
      <c r="P1697" s="78">
        <v>9378698635.1800003</v>
      </c>
      <c r="Q1697" s="78">
        <v>9535392635.1800003</v>
      </c>
      <c r="R1697" s="78">
        <v>0</v>
      </c>
      <c r="S1697" s="78">
        <v>0</v>
      </c>
      <c r="T1697" s="78">
        <v>44802190.829999998</v>
      </c>
      <c r="U1697" s="78">
        <v>44802190.829999998</v>
      </c>
      <c r="V1697" s="78"/>
      <c r="W1697" s="78">
        <v>33002034.289999999</v>
      </c>
      <c r="X1697" s="78">
        <v>121691927.31999999</v>
      </c>
      <c r="Y1697" s="78">
        <v>9180314757.1900005</v>
      </c>
      <c r="Z1697" s="78">
        <v>9335008718.8099995</v>
      </c>
      <c r="AA1697" s="78">
        <v>0</v>
      </c>
      <c r="AB1697" s="78">
        <v>0</v>
      </c>
      <c r="AC1697" s="78">
        <v>37693576.549999997</v>
      </c>
      <c r="AD1697" s="78">
        <v>37693576.549999997</v>
      </c>
    </row>
    <row r="1698" spans="1:30" hidden="1">
      <c r="A1698" s="68">
        <v>1918</v>
      </c>
      <c r="B1698" s="68">
        <v>2</v>
      </c>
      <c r="F1698" s="78">
        <v>11793018752.25</v>
      </c>
      <c r="G1698" s="78">
        <v>1576120.26</v>
      </c>
      <c r="H1698" s="78">
        <v>237648261.19999999</v>
      </c>
      <c r="I1698" s="78">
        <v>12032243133.709999</v>
      </c>
      <c r="J1698" s="78">
        <v>11836445774.709999</v>
      </c>
      <c r="K1698" s="78">
        <f t="shared" si="26"/>
        <v>11771580133.709999</v>
      </c>
      <c r="L1698" s="78">
        <f t="shared" si="27"/>
        <v>11577726899.370001</v>
      </c>
      <c r="M1698" s="78"/>
      <c r="N1698" s="78">
        <v>38000000</v>
      </c>
      <c r="O1698" s="78">
        <v>222663000</v>
      </c>
      <c r="P1698" s="78">
        <v>11445520307.389999</v>
      </c>
      <c r="Q1698" s="78">
        <v>11706183307.389999</v>
      </c>
      <c r="R1698" s="78">
        <v>0</v>
      </c>
      <c r="S1698" s="78">
        <v>0</v>
      </c>
      <c r="T1698" s="78">
        <v>86835444.859999999</v>
      </c>
      <c r="U1698" s="78">
        <v>86835444.859999999</v>
      </c>
      <c r="V1698" s="78"/>
      <c r="W1698" s="78">
        <v>37486653.390000001</v>
      </c>
      <c r="X1698" s="78">
        <v>221232221.94999999</v>
      </c>
      <c r="Y1698" s="78">
        <v>11265329183.040001</v>
      </c>
      <c r="Z1698" s="78">
        <v>11524048058.379999</v>
      </c>
      <c r="AA1698" s="78">
        <v>0</v>
      </c>
      <c r="AB1698" s="78">
        <v>0</v>
      </c>
      <c r="AC1698" s="78">
        <v>73173334.870000005</v>
      </c>
      <c r="AD1698" s="78">
        <v>73173334.870000005</v>
      </c>
    </row>
    <row r="1699" spans="1:30" hidden="1">
      <c r="A1699" s="68">
        <v>1918</v>
      </c>
      <c r="B1699" s="68">
        <v>3</v>
      </c>
      <c r="F1699" s="78">
        <v>13415741963.91</v>
      </c>
      <c r="G1699" s="78">
        <v>1521100.26</v>
      </c>
      <c r="H1699" s="78">
        <v>236735055.59999999</v>
      </c>
      <c r="I1699" s="78">
        <v>13653998119.77</v>
      </c>
      <c r="J1699" s="78">
        <v>13492400006.66</v>
      </c>
      <c r="K1699" s="78">
        <f t="shared" si="26"/>
        <v>13300729119.77</v>
      </c>
      <c r="L1699" s="78">
        <f t="shared" si="27"/>
        <v>13140770553.200001</v>
      </c>
      <c r="M1699" s="78"/>
      <c r="N1699" s="78">
        <v>42500000</v>
      </c>
      <c r="O1699" s="78">
        <v>310769000</v>
      </c>
      <c r="P1699" s="78">
        <v>12918472092.76</v>
      </c>
      <c r="Q1699" s="78">
        <v>13271741092.76</v>
      </c>
      <c r="R1699" s="78">
        <v>0</v>
      </c>
      <c r="S1699" s="78">
        <v>0</v>
      </c>
      <c r="T1699" s="78">
        <v>144000871.15000001</v>
      </c>
      <c r="U1699" s="78">
        <v>144000871.15000001</v>
      </c>
      <c r="V1699" s="78"/>
      <c r="W1699" s="78">
        <v>42061425.43</v>
      </c>
      <c r="X1699" s="78">
        <v>309568028.02999997</v>
      </c>
      <c r="Y1699" s="78">
        <v>12780977662.09</v>
      </c>
      <c r="Z1699" s="78">
        <v>13132607115.549999</v>
      </c>
      <c r="AA1699" s="78">
        <v>0</v>
      </c>
      <c r="AB1699" s="78">
        <v>0</v>
      </c>
      <c r="AC1699" s="78">
        <v>121536735.25</v>
      </c>
      <c r="AD1699" s="78">
        <v>121536735.25</v>
      </c>
    </row>
    <row r="1700" spans="1:30" hidden="1">
      <c r="A1700" s="68">
        <v>1918</v>
      </c>
      <c r="B1700" s="68">
        <v>4</v>
      </c>
      <c r="F1700" s="78">
        <v>14802745704.959999</v>
      </c>
      <c r="G1700" s="78">
        <v>1495330.26</v>
      </c>
      <c r="H1700" s="78">
        <v>236699912.69</v>
      </c>
      <c r="I1700" s="78">
        <v>15040940947.91</v>
      </c>
      <c r="J1700" s="78">
        <v>14846698927.84</v>
      </c>
      <c r="K1700" s="78">
        <f t="shared" si="26"/>
        <v>14915087947.91</v>
      </c>
      <c r="L1700" s="78">
        <f t="shared" si="27"/>
        <v>14722422358.440001</v>
      </c>
      <c r="M1700" s="78"/>
      <c r="N1700" s="78">
        <v>47000000</v>
      </c>
      <c r="O1700" s="78">
        <v>78853000</v>
      </c>
      <c r="P1700" s="78">
        <v>14473710159.24</v>
      </c>
      <c r="Q1700" s="78">
        <v>14599563159.24</v>
      </c>
      <c r="R1700" s="78">
        <v>0</v>
      </c>
      <c r="S1700" s="78">
        <v>0</v>
      </c>
      <c r="T1700" s="78">
        <v>203182545.72</v>
      </c>
      <c r="U1700" s="78">
        <v>203182545.72</v>
      </c>
      <c r="V1700" s="78"/>
      <c r="W1700" s="78">
        <v>46429585.829999998</v>
      </c>
      <c r="X1700" s="78">
        <v>77846983.579999998</v>
      </c>
      <c r="Y1700" s="78">
        <v>14312470136.84</v>
      </c>
      <c r="Z1700" s="78">
        <v>14436746706.24</v>
      </c>
      <c r="AA1700" s="78">
        <v>0</v>
      </c>
      <c r="AB1700" s="78">
        <v>0</v>
      </c>
      <c r="AC1700" s="78">
        <v>171756978.65000001</v>
      </c>
      <c r="AD1700" s="78">
        <v>171756978.65000001</v>
      </c>
    </row>
    <row r="1701" spans="1:30" hidden="1">
      <c r="A1701" s="68">
        <v>1918</v>
      </c>
      <c r="B1701" s="68">
        <v>5</v>
      </c>
      <c r="F1701" s="78">
        <v>12578985282.08</v>
      </c>
      <c r="G1701" s="78">
        <v>60168130.259999998</v>
      </c>
      <c r="H1701" s="78">
        <v>236428701.19</v>
      </c>
      <c r="I1701" s="78">
        <v>12875582113.530001</v>
      </c>
      <c r="J1701" s="78">
        <v>12503908113.040001</v>
      </c>
      <c r="K1701" s="78">
        <f t="shared" si="26"/>
        <v>12677168113.530001</v>
      </c>
      <c r="L1701" s="78">
        <f t="shared" si="27"/>
        <v>12308243682.24</v>
      </c>
      <c r="M1701" s="78"/>
      <c r="N1701" s="78">
        <v>51500000</v>
      </c>
      <c r="O1701" s="78">
        <v>146914000</v>
      </c>
      <c r="P1701" s="78">
        <v>12120441166.76</v>
      </c>
      <c r="Q1701" s="78">
        <v>12318855166.76</v>
      </c>
      <c r="R1701" s="78">
        <v>0</v>
      </c>
      <c r="S1701" s="78">
        <v>0</v>
      </c>
      <c r="T1701" s="78">
        <v>260130115.31999999</v>
      </c>
      <c r="U1701" s="78">
        <v>260130115.31999999</v>
      </c>
      <c r="V1701" s="78"/>
      <c r="W1701" s="78">
        <v>50621374.420000002</v>
      </c>
      <c r="X1701" s="78">
        <v>145043056.38999999</v>
      </c>
      <c r="Y1701" s="78">
        <v>11791403353.15</v>
      </c>
      <c r="Z1701" s="78">
        <v>11987067783.959999</v>
      </c>
      <c r="AA1701" s="78">
        <v>0</v>
      </c>
      <c r="AB1701" s="78">
        <v>0</v>
      </c>
      <c r="AC1701" s="78">
        <v>220243497.63999999</v>
      </c>
      <c r="AD1701" s="78">
        <v>220243497.63999999</v>
      </c>
    </row>
    <row r="1702" spans="1:30" hidden="1">
      <c r="A1702" s="68">
        <v>1918</v>
      </c>
      <c r="B1702" s="68">
        <v>6</v>
      </c>
      <c r="F1702" s="78">
        <v>11985882436.42</v>
      </c>
      <c r="G1702" s="78">
        <v>20242550.260000002</v>
      </c>
      <c r="H1702" s="78">
        <v>237503732.69</v>
      </c>
      <c r="I1702" s="78">
        <v>12243628719.370001</v>
      </c>
      <c r="J1702" s="78">
        <v>11821868682.190001</v>
      </c>
      <c r="K1702" s="78">
        <f t="shared" si="26"/>
        <v>11928562719.370001</v>
      </c>
      <c r="L1702" s="78">
        <f t="shared" si="27"/>
        <v>11509340118.5</v>
      </c>
      <c r="M1702" s="78"/>
      <c r="N1702" s="78">
        <v>56000000</v>
      </c>
      <c r="O1702" s="78">
        <v>259066000</v>
      </c>
      <c r="P1702" s="78">
        <v>11321019139.09</v>
      </c>
      <c r="Q1702" s="78">
        <v>11636085139.09</v>
      </c>
      <c r="R1702" s="78">
        <v>0</v>
      </c>
      <c r="S1702" s="78">
        <v>0</v>
      </c>
      <c r="T1702" s="78">
        <v>349797297.32999998</v>
      </c>
      <c r="U1702" s="78">
        <v>349797297.32999998</v>
      </c>
      <c r="V1702" s="78"/>
      <c r="W1702" s="78">
        <v>54958649.560000002</v>
      </c>
      <c r="X1702" s="78">
        <v>257569914.13</v>
      </c>
      <c r="Y1702" s="78">
        <v>10954965727.41</v>
      </c>
      <c r="Z1702" s="78">
        <v>11267494291.1</v>
      </c>
      <c r="AA1702" s="78">
        <v>0</v>
      </c>
      <c r="AB1702" s="78">
        <v>0</v>
      </c>
      <c r="AC1702" s="78">
        <v>296628108.13999999</v>
      </c>
      <c r="AD1702" s="78">
        <v>296628108.13999999</v>
      </c>
    </row>
    <row r="1703" spans="1:30" hidden="1">
      <c r="A1703" s="68">
        <v>1918</v>
      </c>
      <c r="B1703" s="68">
        <v>7</v>
      </c>
      <c r="F1703" s="78">
        <v>13178898524.6</v>
      </c>
      <c r="G1703" s="78">
        <v>5094530.26</v>
      </c>
      <c r="H1703" s="78">
        <v>236878762.69</v>
      </c>
      <c r="I1703" s="78">
        <v>13420871817.549999</v>
      </c>
      <c r="J1703" s="78">
        <v>12917689100.99</v>
      </c>
      <c r="K1703" s="78">
        <f t="shared" si="26"/>
        <v>13299359817.549999</v>
      </c>
      <c r="L1703" s="78">
        <f t="shared" si="27"/>
        <v>12799074967.630001</v>
      </c>
      <c r="M1703" s="78"/>
      <c r="N1703" s="78">
        <v>64500000</v>
      </c>
      <c r="O1703" s="78">
        <v>57012000</v>
      </c>
      <c r="P1703" s="78">
        <v>12499162855.889999</v>
      </c>
      <c r="Q1703" s="78">
        <v>12620674855.889999</v>
      </c>
      <c r="R1703" s="78">
        <v>0</v>
      </c>
      <c r="S1703" s="78">
        <v>0</v>
      </c>
      <c r="T1703" s="78">
        <v>558223668.71000004</v>
      </c>
      <c r="U1703" s="78">
        <v>558223668.71000004</v>
      </c>
      <c r="V1703" s="78"/>
      <c r="W1703" s="78">
        <v>63208097.880000003</v>
      </c>
      <c r="X1703" s="78">
        <v>55406035.479999997</v>
      </c>
      <c r="Y1703" s="78">
        <v>12082983705.389999</v>
      </c>
      <c r="Z1703" s="78">
        <v>12201597838.75</v>
      </c>
      <c r="AA1703" s="78">
        <v>0</v>
      </c>
      <c r="AB1703" s="78">
        <v>0</v>
      </c>
      <c r="AC1703" s="78">
        <v>474117969.29000002</v>
      </c>
      <c r="AD1703" s="78">
        <v>474117969.29000002</v>
      </c>
    </row>
    <row r="1704" spans="1:30" hidden="1">
      <c r="A1704" s="68">
        <v>1918</v>
      </c>
      <c r="B1704" s="68">
        <v>8</v>
      </c>
      <c r="F1704" s="78">
        <v>14355689943.889999</v>
      </c>
      <c r="G1704" s="78">
        <v>11071020.26</v>
      </c>
      <c r="H1704" s="78">
        <v>245086567.69</v>
      </c>
      <c r="I1704" s="78">
        <v>14611847531.84</v>
      </c>
      <c r="J1704" s="78">
        <v>14114002589.549999</v>
      </c>
      <c r="K1704" s="78">
        <f t="shared" si="26"/>
        <v>14482725531.84</v>
      </c>
      <c r="L1704" s="78">
        <f t="shared" si="27"/>
        <v>13987349409.190001</v>
      </c>
      <c r="M1704" s="78"/>
      <c r="N1704" s="78">
        <v>73000000</v>
      </c>
      <c r="O1704" s="78">
        <v>56122000</v>
      </c>
      <c r="P1704" s="78">
        <v>13556886410</v>
      </c>
      <c r="Q1704" s="78">
        <v>13686008410</v>
      </c>
      <c r="R1704" s="78">
        <v>0</v>
      </c>
      <c r="S1704" s="78">
        <v>0</v>
      </c>
      <c r="T1704" s="78">
        <v>669681533.88999999</v>
      </c>
      <c r="U1704" s="78">
        <v>669681533.88999999</v>
      </c>
      <c r="V1704" s="78"/>
      <c r="W1704" s="78">
        <v>71652028.170000002</v>
      </c>
      <c r="X1704" s="78">
        <v>55001152.189999998</v>
      </c>
      <c r="Y1704" s="78">
        <v>13161516063.08</v>
      </c>
      <c r="Z1704" s="78">
        <v>13288169243.440001</v>
      </c>
      <c r="AA1704" s="78">
        <v>0</v>
      </c>
      <c r="AB1704" s="78">
        <v>0</v>
      </c>
      <c r="AC1704" s="78">
        <v>569675758.15999997</v>
      </c>
      <c r="AD1704" s="78">
        <v>569675758.15999997</v>
      </c>
    </row>
    <row r="1705" spans="1:30" hidden="1">
      <c r="A1705" s="68">
        <v>1918</v>
      </c>
      <c r="B1705" s="68">
        <v>9</v>
      </c>
      <c r="F1705" s="78">
        <v>15633280637.290001</v>
      </c>
      <c r="G1705" s="78">
        <v>7585500.2599999998</v>
      </c>
      <c r="H1705" s="78">
        <v>244136742.69</v>
      </c>
      <c r="I1705" s="78">
        <v>15885002880.24</v>
      </c>
      <c r="J1705" s="78">
        <v>15449069997.559999</v>
      </c>
      <c r="K1705" s="78">
        <f t="shared" si="26"/>
        <v>15724859880.240002</v>
      </c>
      <c r="L1705" s="78">
        <f t="shared" si="27"/>
        <v>15291014655.390001</v>
      </c>
      <c r="M1705" s="78"/>
      <c r="N1705" s="78">
        <v>81500000</v>
      </c>
      <c r="O1705" s="78">
        <v>78643000</v>
      </c>
      <c r="P1705" s="78">
        <v>14712740348.280001</v>
      </c>
      <c r="Q1705" s="78">
        <v>14872883348.280001</v>
      </c>
      <c r="R1705" s="78">
        <v>0</v>
      </c>
      <c r="S1705" s="78">
        <v>0</v>
      </c>
      <c r="T1705" s="78">
        <v>760397289.00999999</v>
      </c>
      <c r="U1705" s="78">
        <v>760397289.00999999</v>
      </c>
      <c r="V1705" s="78"/>
      <c r="W1705" s="78">
        <v>80272320.420000002</v>
      </c>
      <c r="X1705" s="78">
        <v>77783021.75</v>
      </c>
      <c r="Y1705" s="78">
        <v>14391433922.200001</v>
      </c>
      <c r="Z1705" s="78">
        <v>14549489264.379999</v>
      </c>
      <c r="AA1705" s="78">
        <v>0</v>
      </c>
      <c r="AB1705" s="78">
        <v>0</v>
      </c>
      <c r="AC1705" s="78">
        <v>647858490.24000001</v>
      </c>
      <c r="AD1705" s="78">
        <v>647858490.24000001</v>
      </c>
    </row>
    <row r="1706" spans="1:30" hidden="1">
      <c r="A1706" s="68">
        <v>1918</v>
      </c>
      <c r="B1706" s="68">
        <v>10</v>
      </c>
      <c r="F1706" s="78">
        <v>18335087960.700001</v>
      </c>
      <c r="G1706" s="78">
        <v>198441750.25999999</v>
      </c>
      <c r="H1706" s="78">
        <v>243077947.69</v>
      </c>
      <c r="I1706" s="78">
        <v>18776607658.650002</v>
      </c>
      <c r="J1706" s="78">
        <v>18437677613.490002</v>
      </c>
      <c r="K1706" s="78">
        <f t="shared" si="26"/>
        <v>18336296658.650002</v>
      </c>
      <c r="L1706" s="78">
        <f t="shared" si="27"/>
        <v>17998479613.529999</v>
      </c>
      <c r="M1706" s="78"/>
      <c r="N1706" s="78">
        <v>90000000</v>
      </c>
      <c r="O1706" s="78">
        <v>350311000</v>
      </c>
      <c r="P1706" s="78">
        <v>17047879165.27</v>
      </c>
      <c r="Q1706" s="78">
        <v>17488190165.27</v>
      </c>
      <c r="R1706" s="78">
        <v>0</v>
      </c>
      <c r="S1706" s="78">
        <v>0</v>
      </c>
      <c r="T1706" s="78">
        <v>846897795.42999995</v>
      </c>
      <c r="U1706" s="78">
        <v>846897795.42999995</v>
      </c>
      <c r="V1706" s="78"/>
      <c r="W1706" s="78">
        <v>89316255.040000007</v>
      </c>
      <c r="X1706" s="78">
        <v>349881744.92000002</v>
      </c>
      <c r="Y1706" s="78">
        <v>16834273796.809999</v>
      </c>
      <c r="Z1706" s="78">
        <v>17273471796.77</v>
      </c>
      <c r="AA1706" s="78">
        <v>0</v>
      </c>
      <c r="AB1706" s="78">
        <v>0</v>
      </c>
      <c r="AC1706" s="78">
        <v>722686118.76999998</v>
      </c>
      <c r="AD1706" s="78">
        <v>722686118.76999998</v>
      </c>
    </row>
    <row r="1707" spans="1:30" hidden="1">
      <c r="A1707" s="68">
        <v>1918</v>
      </c>
      <c r="B1707" s="68">
        <v>11</v>
      </c>
      <c r="F1707" s="78">
        <v>19151071514.330002</v>
      </c>
      <c r="G1707" s="78">
        <v>46142330.259999998</v>
      </c>
      <c r="H1707" s="78">
        <v>241161177.69</v>
      </c>
      <c r="I1707" s="78">
        <v>19438375022.279999</v>
      </c>
      <c r="J1707" s="78">
        <v>18846727168.18</v>
      </c>
      <c r="K1707" s="78">
        <f t="shared" si="26"/>
        <v>19218079022.279999</v>
      </c>
      <c r="L1707" s="78">
        <f t="shared" si="27"/>
        <v>18628688520.209999</v>
      </c>
      <c r="M1707" s="78"/>
      <c r="N1707" s="78">
        <v>98500000</v>
      </c>
      <c r="O1707" s="78">
        <v>121796000</v>
      </c>
      <c r="P1707" s="78">
        <v>18022853949.41</v>
      </c>
      <c r="Q1707" s="78">
        <v>18243149949.41</v>
      </c>
      <c r="R1707" s="78">
        <v>0</v>
      </c>
      <c r="S1707" s="78">
        <v>0</v>
      </c>
      <c r="T1707" s="78">
        <v>907921564.91999996</v>
      </c>
      <c r="U1707" s="78">
        <v>907921564.91999996</v>
      </c>
      <c r="V1707" s="78"/>
      <c r="W1707" s="78">
        <v>97081631.140000001</v>
      </c>
      <c r="X1707" s="78">
        <v>120957016.81999999</v>
      </c>
      <c r="Y1707" s="78">
        <v>17565414714.779999</v>
      </c>
      <c r="Z1707" s="78">
        <v>17783453362.740002</v>
      </c>
      <c r="AA1707" s="78">
        <v>0</v>
      </c>
      <c r="AB1707" s="78">
        <v>0</v>
      </c>
      <c r="AC1707" s="78">
        <v>775970297.48000002</v>
      </c>
      <c r="AD1707" s="78">
        <v>775970297.48000002</v>
      </c>
    </row>
    <row r="1708" spans="1:30" hidden="1">
      <c r="A1708" s="68">
        <v>1918</v>
      </c>
      <c r="B1708" s="68">
        <v>12</v>
      </c>
      <c r="F1708" s="78">
        <v>20821116846.16</v>
      </c>
      <c r="G1708" s="78">
        <v>14019000.26</v>
      </c>
      <c r="H1708" s="78">
        <v>240795342.69</v>
      </c>
      <c r="I1708" s="78">
        <v>21075931189.110001</v>
      </c>
      <c r="J1708" s="78">
        <v>20267869011.389999</v>
      </c>
      <c r="K1708" s="78">
        <f t="shared" si="26"/>
        <v>20657385189.110001</v>
      </c>
      <c r="L1708" s="78">
        <f t="shared" si="27"/>
        <v>19852639742.690002</v>
      </c>
      <c r="M1708" s="78"/>
      <c r="N1708" s="78">
        <v>107000000</v>
      </c>
      <c r="O1708" s="78">
        <v>311546000</v>
      </c>
      <c r="P1708" s="78">
        <v>19427532870.209999</v>
      </c>
      <c r="Q1708" s="78">
        <v>19846078870.209999</v>
      </c>
      <c r="R1708" s="78">
        <v>0</v>
      </c>
      <c r="S1708" s="78">
        <v>0</v>
      </c>
      <c r="T1708" s="78">
        <v>975037975.95000005</v>
      </c>
      <c r="U1708" s="78">
        <v>975037975.95000005</v>
      </c>
      <c r="V1708" s="78"/>
      <c r="W1708" s="78">
        <v>104845729.28</v>
      </c>
      <c r="X1708" s="78">
        <v>310383539.41000003</v>
      </c>
      <c r="Y1708" s="78">
        <v>18763192892.330002</v>
      </c>
      <c r="Z1708" s="78">
        <v>19178422161.029999</v>
      </c>
      <c r="AA1708" s="78">
        <v>0</v>
      </c>
      <c r="AB1708" s="78">
        <v>0</v>
      </c>
      <c r="AC1708" s="78">
        <v>834632507.40999997</v>
      </c>
      <c r="AD1708" s="78">
        <v>834632507.40999997</v>
      </c>
    </row>
    <row r="1709" spans="1:30" hidden="1">
      <c r="A1709" s="68">
        <v>1919</v>
      </c>
      <c r="B1709" s="68">
        <v>1</v>
      </c>
      <c r="F1709" s="78">
        <v>22954401467.639999</v>
      </c>
      <c r="G1709" s="78">
        <v>41746830.259999998</v>
      </c>
      <c r="H1709" s="78">
        <v>242626887.69</v>
      </c>
      <c r="I1709" s="78">
        <v>23238775185.59</v>
      </c>
      <c r="J1709" s="78">
        <v>22235490704.82</v>
      </c>
      <c r="K1709" s="78">
        <f t="shared" si="26"/>
        <v>22836991185.59</v>
      </c>
      <c r="L1709" s="78">
        <f t="shared" si="27"/>
        <v>21837887575.460003</v>
      </c>
      <c r="M1709" s="78"/>
      <c r="N1709" s="78">
        <v>107000000</v>
      </c>
      <c r="O1709" s="78">
        <v>294784000</v>
      </c>
      <c r="P1709" s="78">
        <v>21539777781.470001</v>
      </c>
      <c r="Q1709" s="78">
        <v>21941561781.470001</v>
      </c>
      <c r="R1709" s="78">
        <v>0</v>
      </c>
      <c r="S1709" s="78">
        <v>0</v>
      </c>
      <c r="T1709" s="78">
        <v>1012839686.17</v>
      </c>
      <c r="U1709" s="78">
        <v>1012839686.17</v>
      </c>
      <c r="V1709" s="78"/>
      <c r="W1709" s="78">
        <v>102819129.34999999</v>
      </c>
      <c r="X1709" s="78">
        <v>294784000</v>
      </c>
      <c r="Y1709" s="78">
        <v>20686523086.150002</v>
      </c>
      <c r="Z1709" s="78">
        <v>21084126215.509998</v>
      </c>
      <c r="AA1709" s="78">
        <v>0</v>
      </c>
      <c r="AB1709" s="78">
        <v>0</v>
      </c>
      <c r="AC1709" s="78">
        <v>866990771.36000001</v>
      </c>
      <c r="AD1709" s="78">
        <v>866990771.36000001</v>
      </c>
    </row>
    <row r="1710" spans="1:30" hidden="1">
      <c r="A1710" s="68">
        <v>1919</v>
      </c>
      <c r="B1710" s="68">
        <v>2</v>
      </c>
      <c r="F1710" s="78">
        <v>24218601421.450001</v>
      </c>
      <c r="G1710" s="78">
        <v>5809020.2599999998</v>
      </c>
      <c r="H1710" s="78">
        <v>242867460.19</v>
      </c>
      <c r="I1710" s="78">
        <v>24467277901.900002</v>
      </c>
      <c r="J1710" s="78">
        <v>23438843481.91</v>
      </c>
      <c r="K1710" s="78">
        <f t="shared" si="26"/>
        <v>24168995901.900002</v>
      </c>
      <c r="L1710" s="78">
        <f t="shared" si="27"/>
        <v>23144963651.370003</v>
      </c>
      <c r="M1710" s="78"/>
      <c r="N1710" s="78">
        <v>115500000</v>
      </c>
      <c r="O1710" s="78">
        <v>182782000</v>
      </c>
      <c r="P1710" s="78">
        <v>22915346157.369999</v>
      </c>
      <c r="Q1710" s="78">
        <v>23213628157.369999</v>
      </c>
      <c r="R1710" s="78">
        <v>0</v>
      </c>
      <c r="S1710" s="78">
        <v>0</v>
      </c>
      <c r="T1710" s="78">
        <v>1004973264.08</v>
      </c>
      <c r="U1710" s="78">
        <v>1004973264.08</v>
      </c>
      <c r="V1710" s="78"/>
      <c r="W1710" s="78">
        <v>111097830.54000001</v>
      </c>
      <c r="X1710" s="78">
        <v>182782000</v>
      </c>
      <c r="Y1710" s="78">
        <v>22034857588.060001</v>
      </c>
      <c r="Z1710" s="78">
        <v>22328737418.599998</v>
      </c>
      <c r="AA1710" s="78">
        <v>0</v>
      </c>
      <c r="AB1710" s="78">
        <v>0</v>
      </c>
      <c r="AC1710" s="78">
        <v>861429582.86000001</v>
      </c>
      <c r="AD1710" s="78">
        <v>861429582.86000001</v>
      </c>
    </row>
    <row r="1711" spans="1:30" hidden="1">
      <c r="A1711" s="68">
        <v>1919</v>
      </c>
      <c r="B1711" s="68">
        <v>3</v>
      </c>
      <c r="F1711" s="78">
        <v>23959309198.16</v>
      </c>
      <c r="G1711" s="78">
        <v>7590720.2599999998</v>
      </c>
      <c r="H1711" s="78">
        <v>241007707.69</v>
      </c>
      <c r="I1711" s="78">
        <v>24207907626.110001</v>
      </c>
      <c r="J1711" s="78">
        <v>23128601369.060001</v>
      </c>
      <c r="K1711" s="78">
        <f t="shared" si="26"/>
        <v>23882972626.110001</v>
      </c>
      <c r="L1711" s="78">
        <f t="shared" si="27"/>
        <v>22808733673.139999</v>
      </c>
      <c r="M1711" s="78"/>
      <c r="N1711" s="78">
        <v>124000000</v>
      </c>
      <c r="O1711" s="78">
        <v>200935000</v>
      </c>
      <c r="P1711" s="78">
        <v>22641684824.189999</v>
      </c>
      <c r="Q1711" s="78">
        <v>22966619824.189999</v>
      </c>
      <c r="R1711" s="78">
        <v>0</v>
      </c>
      <c r="S1711" s="78">
        <v>0</v>
      </c>
      <c r="T1711" s="78">
        <v>992689373.97000003</v>
      </c>
      <c r="U1711" s="78">
        <v>992689373.97000003</v>
      </c>
      <c r="V1711" s="78"/>
      <c r="W1711" s="78">
        <v>118932695.91</v>
      </c>
      <c r="X1711" s="78">
        <v>200935000</v>
      </c>
      <c r="Y1711" s="78">
        <v>21708076865.869999</v>
      </c>
      <c r="Z1711" s="78">
        <v>22027944561.790001</v>
      </c>
      <c r="AA1711" s="78">
        <v>0</v>
      </c>
      <c r="AB1711" s="78">
        <v>0</v>
      </c>
      <c r="AC1711" s="78">
        <v>852058379.32000005</v>
      </c>
      <c r="AD1711" s="78">
        <v>852058379.32000005</v>
      </c>
    </row>
    <row r="1712" spans="1:30" hidden="1">
      <c r="A1712" s="68">
        <v>1919</v>
      </c>
      <c r="B1712" s="68">
        <v>4</v>
      </c>
      <c r="F1712" s="78">
        <v>24577056717.099998</v>
      </c>
      <c r="G1712" s="78">
        <v>4092140.26</v>
      </c>
      <c r="H1712" s="78">
        <v>239809992.69</v>
      </c>
      <c r="I1712" s="78">
        <v>24820958850.049999</v>
      </c>
      <c r="J1712" s="78">
        <v>23791316674.700001</v>
      </c>
      <c r="K1712" s="78">
        <f t="shared" si="26"/>
        <v>24469822850.049999</v>
      </c>
      <c r="L1712" s="78">
        <f t="shared" si="27"/>
        <v>23445187858.460003</v>
      </c>
      <c r="M1712" s="78"/>
      <c r="N1712" s="78">
        <v>132500000</v>
      </c>
      <c r="O1712" s="78">
        <v>218636000</v>
      </c>
      <c r="P1712" s="78">
        <v>23245139646.869999</v>
      </c>
      <c r="Q1712" s="78">
        <v>23596275646.869999</v>
      </c>
      <c r="R1712" s="78">
        <v>0</v>
      </c>
      <c r="S1712" s="78">
        <v>0</v>
      </c>
      <c r="T1712" s="78">
        <v>980781070.23000002</v>
      </c>
      <c r="U1712" s="78">
        <v>980781070.23000002</v>
      </c>
      <c r="V1712" s="78"/>
      <c r="W1712" s="78">
        <v>127492816.23999999</v>
      </c>
      <c r="X1712" s="78">
        <v>218636000</v>
      </c>
      <c r="Y1712" s="78">
        <v>22358304395.650002</v>
      </c>
      <c r="Z1712" s="78">
        <v>22704433211.889999</v>
      </c>
      <c r="AA1712" s="78">
        <v>0</v>
      </c>
      <c r="AB1712" s="78">
        <v>0</v>
      </c>
      <c r="AC1712" s="78">
        <v>842981329.86000001</v>
      </c>
      <c r="AD1712" s="78">
        <v>842981329.86000001</v>
      </c>
    </row>
    <row r="1713" spans="1:30" hidden="1">
      <c r="A1713" s="68">
        <v>1919</v>
      </c>
      <c r="B1713" s="68">
        <v>5</v>
      </c>
      <c r="F1713" s="78">
        <v>25669332603.880001</v>
      </c>
      <c r="G1713" s="78">
        <v>9685620.2599999998</v>
      </c>
      <c r="H1713" s="78">
        <v>237855872.69</v>
      </c>
      <c r="I1713" s="78">
        <v>25916874096.830002</v>
      </c>
      <c r="J1713" s="78">
        <v>25072707676.43</v>
      </c>
      <c r="K1713" s="78">
        <f t="shared" si="26"/>
        <v>25546860096.830002</v>
      </c>
      <c r="L1713" s="78">
        <f t="shared" si="27"/>
        <v>24706743497.009998</v>
      </c>
      <c r="M1713" s="78"/>
      <c r="N1713" s="78">
        <v>141000000</v>
      </c>
      <c r="O1713" s="78">
        <v>229014000</v>
      </c>
      <c r="P1713" s="78">
        <v>24333612667</v>
      </c>
      <c r="Q1713" s="78">
        <v>24703626667</v>
      </c>
      <c r="R1713" s="78">
        <v>0</v>
      </c>
      <c r="S1713" s="78">
        <v>0</v>
      </c>
      <c r="T1713" s="78">
        <v>965705936.88</v>
      </c>
      <c r="U1713" s="78">
        <v>965705936.88</v>
      </c>
      <c r="V1713" s="78"/>
      <c r="W1713" s="78">
        <v>136950179.41</v>
      </c>
      <c r="X1713" s="78">
        <v>229014000</v>
      </c>
      <c r="Y1713" s="78">
        <v>23628051094.389999</v>
      </c>
      <c r="Z1713" s="78">
        <v>23994015273.810001</v>
      </c>
      <c r="AA1713" s="78">
        <v>0</v>
      </c>
      <c r="AB1713" s="78">
        <v>0</v>
      </c>
      <c r="AC1713" s="78">
        <v>831150909.66999996</v>
      </c>
      <c r="AD1713" s="78">
        <v>831150909.66999996</v>
      </c>
    </row>
    <row r="1714" spans="1:30" hidden="1">
      <c r="A1714" s="68">
        <v>1919</v>
      </c>
      <c r="B1714" s="68">
        <v>6</v>
      </c>
      <c r="F1714" s="78">
        <v>25234496273.540001</v>
      </c>
      <c r="G1714" s="78">
        <v>11109370.26</v>
      </c>
      <c r="H1714" s="78">
        <v>236428774.69</v>
      </c>
      <c r="I1714" s="78">
        <v>25482034418.490002</v>
      </c>
      <c r="J1714" s="78">
        <v>24478172474.360001</v>
      </c>
      <c r="K1714" s="78">
        <f t="shared" si="26"/>
        <v>25092465418.490002</v>
      </c>
      <c r="L1714" s="78">
        <f t="shared" si="27"/>
        <v>24094277790.650002</v>
      </c>
      <c r="M1714" s="78"/>
      <c r="N1714" s="78">
        <v>158000000</v>
      </c>
      <c r="O1714" s="78">
        <v>231569000</v>
      </c>
      <c r="P1714" s="78">
        <v>23890929838.77</v>
      </c>
      <c r="Q1714" s="78">
        <v>24280498838.77</v>
      </c>
      <c r="R1714" s="78">
        <v>0</v>
      </c>
      <c r="S1714" s="78">
        <v>0</v>
      </c>
      <c r="T1714" s="78">
        <v>953997434.76999998</v>
      </c>
      <c r="U1714" s="78">
        <v>953997434.76999998</v>
      </c>
      <c r="V1714" s="78"/>
      <c r="W1714" s="78">
        <v>152325683.71000001</v>
      </c>
      <c r="X1714" s="78">
        <v>231569000</v>
      </c>
      <c r="Y1714" s="78">
        <v>23024552856.5</v>
      </c>
      <c r="Z1714" s="78">
        <v>23408447540.220001</v>
      </c>
      <c r="AA1714" s="78">
        <v>0</v>
      </c>
      <c r="AB1714" s="78">
        <v>0</v>
      </c>
      <c r="AC1714" s="78">
        <v>822186789.20000005</v>
      </c>
      <c r="AD1714" s="78">
        <v>822186789.20000005</v>
      </c>
    </row>
    <row r="1715" spans="1:30" hidden="1">
      <c r="A1715" s="68">
        <v>1919</v>
      </c>
      <c r="B1715" s="68">
        <v>7</v>
      </c>
      <c r="F1715" s="78">
        <v>25555953002.59</v>
      </c>
      <c r="G1715" s="78">
        <v>13210220.26</v>
      </c>
      <c r="H1715" s="78">
        <v>235361199.69</v>
      </c>
      <c r="I1715" s="78">
        <v>25804524422.540001</v>
      </c>
      <c r="J1715" s="78">
        <v>24792334521.25</v>
      </c>
      <c r="K1715" s="78">
        <f t="shared" si="26"/>
        <v>25402207755.869999</v>
      </c>
      <c r="L1715" s="78">
        <f t="shared" si="27"/>
        <v>24395863041.420002</v>
      </c>
      <c r="M1715" s="78"/>
      <c r="N1715" s="78">
        <v>162916666.66999999</v>
      </c>
      <c r="O1715" s="78">
        <v>239400000</v>
      </c>
      <c r="P1715" s="78">
        <v>24211900838.709999</v>
      </c>
      <c r="Q1715" s="78">
        <v>24614217505.380001</v>
      </c>
      <c r="R1715" s="78">
        <v>0</v>
      </c>
      <c r="S1715" s="78">
        <v>0</v>
      </c>
      <c r="T1715" s="78">
        <v>941735497.21000004</v>
      </c>
      <c r="U1715" s="78">
        <v>941735497.21000004</v>
      </c>
      <c r="V1715" s="78"/>
      <c r="W1715" s="78">
        <v>157071479.81999999</v>
      </c>
      <c r="X1715" s="78">
        <v>239400000</v>
      </c>
      <c r="Y1715" s="78">
        <v>23334573887.380001</v>
      </c>
      <c r="Z1715" s="78">
        <v>23731045367.209999</v>
      </c>
      <c r="AA1715" s="78">
        <v>0</v>
      </c>
      <c r="AB1715" s="78">
        <v>0</v>
      </c>
      <c r="AC1715" s="78">
        <v>812717734.09000003</v>
      </c>
      <c r="AD1715" s="78">
        <v>812717734.09000003</v>
      </c>
    </row>
    <row r="1716" spans="1:30" hidden="1">
      <c r="A1716" s="68">
        <v>1919</v>
      </c>
      <c r="B1716" s="68">
        <v>8</v>
      </c>
      <c r="F1716" s="78">
        <v>26348778511</v>
      </c>
      <c r="G1716" s="78">
        <v>9913760.2599999998</v>
      </c>
      <c r="H1716" s="78">
        <v>235575607.19</v>
      </c>
      <c r="I1716" s="78">
        <v>26594267878.450001</v>
      </c>
      <c r="J1716" s="78">
        <v>25478304240.299999</v>
      </c>
      <c r="K1716" s="78">
        <f t="shared" si="26"/>
        <v>26155729545.119999</v>
      </c>
      <c r="L1716" s="78">
        <f t="shared" si="27"/>
        <v>25046298905.549999</v>
      </c>
      <c r="M1716" s="78"/>
      <c r="N1716" s="78">
        <v>167833333.33000001</v>
      </c>
      <c r="O1716" s="78">
        <v>270705000</v>
      </c>
      <c r="P1716" s="78">
        <v>24978937757.529999</v>
      </c>
      <c r="Q1716" s="78">
        <v>25417476090.860001</v>
      </c>
      <c r="R1716" s="78">
        <v>0</v>
      </c>
      <c r="S1716" s="78">
        <v>0</v>
      </c>
      <c r="T1716" s="78">
        <v>931302420.13999999</v>
      </c>
      <c r="U1716" s="78">
        <v>931302420.13999999</v>
      </c>
      <c r="V1716" s="78"/>
      <c r="W1716" s="78">
        <v>161300334.75</v>
      </c>
      <c r="X1716" s="78">
        <v>270705000</v>
      </c>
      <c r="Y1716" s="78">
        <v>23996009030.029999</v>
      </c>
      <c r="Z1716" s="78">
        <v>24428014364.779999</v>
      </c>
      <c r="AA1716" s="78">
        <v>0</v>
      </c>
      <c r="AB1716" s="78">
        <v>0</v>
      </c>
      <c r="AC1716" s="78">
        <v>804800508.07000005</v>
      </c>
      <c r="AD1716" s="78">
        <v>804800508.07000005</v>
      </c>
    </row>
    <row r="1717" spans="1:30" hidden="1">
      <c r="A1717" s="68">
        <v>1919</v>
      </c>
      <c r="B1717" s="68">
        <v>9</v>
      </c>
      <c r="F1717" s="78">
        <v>25938988134.16</v>
      </c>
      <c r="G1717" s="78">
        <v>20150420.260000002</v>
      </c>
      <c r="H1717" s="78">
        <v>234258177.19</v>
      </c>
      <c r="I1717" s="78">
        <v>26193396731.610001</v>
      </c>
      <c r="J1717" s="78">
        <v>25285144797.41</v>
      </c>
      <c r="K1717" s="78">
        <f t="shared" si="26"/>
        <v>25742331731.610001</v>
      </c>
      <c r="L1717" s="78">
        <f t="shared" si="27"/>
        <v>24839495839.850002</v>
      </c>
      <c r="M1717" s="78"/>
      <c r="N1717" s="78">
        <v>172750000</v>
      </c>
      <c r="O1717" s="78">
        <v>278315000</v>
      </c>
      <c r="P1717" s="78">
        <v>24568715778.040001</v>
      </c>
      <c r="Q1717" s="78">
        <v>25019780778.040001</v>
      </c>
      <c r="R1717" s="78">
        <v>0</v>
      </c>
      <c r="S1717" s="78">
        <v>0</v>
      </c>
      <c r="T1717" s="78">
        <v>919207356.12</v>
      </c>
      <c r="U1717" s="78">
        <v>919207356.12</v>
      </c>
      <c r="V1717" s="78"/>
      <c r="W1717" s="78">
        <v>167333957.56</v>
      </c>
      <c r="X1717" s="78">
        <v>278315000</v>
      </c>
      <c r="Y1717" s="78">
        <v>23789666476.900002</v>
      </c>
      <c r="Z1717" s="78">
        <v>24235315434.459999</v>
      </c>
      <c r="AA1717" s="78">
        <v>0</v>
      </c>
      <c r="AB1717" s="78">
        <v>0</v>
      </c>
      <c r="AC1717" s="78">
        <v>795420765.5</v>
      </c>
      <c r="AD1717" s="78">
        <v>795420765.5</v>
      </c>
    </row>
    <row r="1718" spans="1:30" hidden="1">
      <c r="A1718" s="68">
        <v>1919</v>
      </c>
      <c r="B1718" s="68">
        <v>10</v>
      </c>
      <c r="F1718" s="78">
        <v>25969641645.360001</v>
      </c>
      <c r="G1718" s="78">
        <v>5152790.26</v>
      </c>
      <c r="H1718" s="78">
        <v>235486822.19</v>
      </c>
      <c r="I1718" s="78">
        <v>26210281257.810001</v>
      </c>
      <c r="J1718" s="78">
        <v>25140788429.400002</v>
      </c>
      <c r="K1718" s="78">
        <f t="shared" si="26"/>
        <v>25731360591.139999</v>
      </c>
      <c r="L1718" s="78">
        <f t="shared" si="27"/>
        <v>24668588845.170002</v>
      </c>
      <c r="M1718" s="78"/>
      <c r="N1718" s="78">
        <v>177666666.66999999</v>
      </c>
      <c r="O1718" s="78">
        <v>301254000</v>
      </c>
      <c r="P1718" s="78">
        <v>24581270900.23</v>
      </c>
      <c r="Q1718" s="78">
        <v>25060191566.900002</v>
      </c>
      <c r="R1718" s="78">
        <v>0</v>
      </c>
      <c r="S1718" s="78">
        <v>0</v>
      </c>
      <c r="T1718" s="78">
        <v>909450078.46000004</v>
      </c>
      <c r="U1718" s="78">
        <v>909450078.46000004</v>
      </c>
      <c r="V1718" s="78"/>
      <c r="W1718" s="78">
        <v>170945584.24000001</v>
      </c>
      <c r="X1718" s="78">
        <v>301254000</v>
      </c>
      <c r="Y1718" s="78">
        <v>23639910739.73</v>
      </c>
      <c r="Z1718" s="78">
        <v>24112110323.970001</v>
      </c>
      <c r="AA1718" s="78">
        <v>0</v>
      </c>
      <c r="AB1718" s="78">
        <v>0</v>
      </c>
      <c r="AC1718" s="78">
        <v>788038492.99000001</v>
      </c>
      <c r="AD1718" s="78">
        <v>788038492.99000001</v>
      </c>
    </row>
    <row r="1719" spans="1:30" hidden="1">
      <c r="A1719" s="68">
        <v>1919</v>
      </c>
      <c r="B1719" s="68">
        <v>11</v>
      </c>
      <c r="F1719" s="78">
        <v>25877183472.18</v>
      </c>
      <c r="G1719" s="78">
        <v>4007080.26</v>
      </c>
      <c r="H1719" s="78">
        <v>233429379.41</v>
      </c>
      <c r="I1719" s="78">
        <v>26114619931.849998</v>
      </c>
      <c r="J1719" s="78">
        <v>24841223806.740002</v>
      </c>
      <c r="K1719" s="78">
        <f t="shared" si="26"/>
        <v>25617099598.519997</v>
      </c>
      <c r="L1719" s="78">
        <f t="shared" si="27"/>
        <v>24352139327.290001</v>
      </c>
      <c r="M1719" s="78"/>
      <c r="N1719" s="78">
        <v>182583333.33000001</v>
      </c>
      <c r="O1719" s="78">
        <v>314937000</v>
      </c>
      <c r="P1719" s="78">
        <v>24477327073.099998</v>
      </c>
      <c r="Q1719" s="78">
        <v>24974847406.43</v>
      </c>
      <c r="R1719" s="78">
        <v>0</v>
      </c>
      <c r="S1719" s="78">
        <v>0</v>
      </c>
      <c r="T1719" s="78">
        <v>902336065.75</v>
      </c>
      <c r="U1719" s="78">
        <v>902336065.75</v>
      </c>
      <c r="V1719" s="78"/>
      <c r="W1719" s="78">
        <v>174147479.44999999</v>
      </c>
      <c r="X1719" s="78">
        <v>314937000</v>
      </c>
      <c r="Y1719" s="78">
        <v>23331775941.240002</v>
      </c>
      <c r="Z1719" s="78">
        <v>23820860420.689999</v>
      </c>
      <c r="AA1719" s="78">
        <v>0</v>
      </c>
      <c r="AB1719" s="78">
        <v>0</v>
      </c>
      <c r="AC1719" s="78">
        <v>782926926.38</v>
      </c>
      <c r="AD1719" s="78">
        <v>782926926.38</v>
      </c>
    </row>
    <row r="1720" spans="1:30" hidden="1">
      <c r="A1720" s="68">
        <v>1919</v>
      </c>
      <c r="B1720" s="68">
        <v>12</v>
      </c>
      <c r="F1720" s="78">
        <v>25594850546.990002</v>
      </c>
      <c r="G1720" s="78">
        <v>6052090.2599999998</v>
      </c>
      <c r="H1720" s="78">
        <v>232941584.41</v>
      </c>
      <c r="I1720" s="78">
        <v>25833844221.66</v>
      </c>
      <c r="J1720" s="78">
        <v>24629186574.889999</v>
      </c>
      <c r="K1720" s="78">
        <f t="shared" si="26"/>
        <v>25345939221.659996</v>
      </c>
      <c r="L1720" s="78">
        <f t="shared" si="27"/>
        <v>24149534235.669998</v>
      </c>
      <c r="M1720" s="78"/>
      <c r="N1720" s="78">
        <v>187500000</v>
      </c>
      <c r="O1720" s="78">
        <v>300405000</v>
      </c>
      <c r="P1720" s="78">
        <v>24211381298.439999</v>
      </c>
      <c r="Q1720" s="78">
        <v>24699286298.439999</v>
      </c>
      <c r="R1720" s="78">
        <v>0</v>
      </c>
      <c r="S1720" s="78">
        <v>0</v>
      </c>
      <c r="T1720" s="78">
        <v>895564248.54999995</v>
      </c>
      <c r="U1720" s="78">
        <v>895564248.54999995</v>
      </c>
      <c r="V1720" s="78"/>
      <c r="W1720" s="78">
        <v>179247339.22</v>
      </c>
      <c r="X1720" s="78">
        <v>300405000</v>
      </c>
      <c r="Y1720" s="78">
        <v>23132444489.720001</v>
      </c>
      <c r="Z1720" s="78">
        <v>23612096828.939999</v>
      </c>
      <c r="AA1720" s="78">
        <v>0</v>
      </c>
      <c r="AB1720" s="78">
        <v>0</v>
      </c>
      <c r="AC1720" s="78">
        <v>778096071.27999997</v>
      </c>
      <c r="AD1720" s="78">
        <v>778096071.27999997</v>
      </c>
    </row>
    <row r="1721" spans="1:30" hidden="1">
      <c r="A1721" s="68">
        <v>1920</v>
      </c>
      <c r="B1721" s="68">
        <v>1</v>
      </c>
      <c r="F1721" s="78">
        <v>25423825636.75</v>
      </c>
      <c r="G1721" s="78">
        <v>7912290.2599999998</v>
      </c>
      <c r="H1721" s="78">
        <v>233829241.91</v>
      </c>
      <c r="I1721" s="78">
        <v>25665567168.919998</v>
      </c>
      <c r="J1721" s="78">
        <v>23926630572.32</v>
      </c>
      <c r="K1721" s="78">
        <f t="shared" si="26"/>
        <v>25169629502.249996</v>
      </c>
      <c r="L1721" s="78">
        <f t="shared" si="27"/>
        <v>23443424690.98</v>
      </c>
      <c r="M1721" s="78"/>
      <c r="N1721" s="78">
        <v>192416666.66999999</v>
      </c>
      <c r="O1721" s="78">
        <v>303521000</v>
      </c>
      <c r="P1721" s="78">
        <v>24041429804.459999</v>
      </c>
      <c r="Q1721" s="78">
        <v>24537367471.130001</v>
      </c>
      <c r="R1721" s="78">
        <v>0</v>
      </c>
      <c r="S1721" s="78">
        <v>0</v>
      </c>
      <c r="T1721" s="78">
        <v>886458165.62</v>
      </c>
      <c r="U1721" s="78">
        <v>886458165.62</v>
      </c>
      <c r="V1721" s="78"/>
      <c r="W1721" s="78">
        <v>179684881.34</v>
      </c>
      <c r="X1721" s="78">
        <v>303521000</v>
      </c>
      <c r="Y1721" s="78">
        <v>22430464554.720001</v>
      </c>
      <c r="Z1721" s="78">
        <v>22913670436.060001</v>
      </c>
      <c r="AA1721" s="78">
        <v>0</v>
      </c>
      <c r="AB1721" s="78">
        <v>0</v>
      </c>
      <c r="AC1721" s="78">
        <v>771218604.09000003</v>
      </c>
      <c r="AD1721" s="78">
        <v>771218604.09000003</v>
      </c>
    </row>
    <row r="1722" spans="1:30" hidden="1">
      <c r="A1722" s="68">
        <v>1920</v>
      </c>
      <c r="B1722" s="68">
        <v>2</v>
      </c>
      <c r="F1722" s="78">
        <v>25161458141.349998</v>
      </c>
      <c r="G1722" s="78">
        <v>7041070.2599999998</v>
      </c>
      <c r="H1722" s="78">
        <v>233261676.91</v>
      </c>
      <c r="I1722" s="78">
        <v>25401760888.52</v>
      </c>
      <c r="J1722" s="78">
        <v>23759002897.709999</v>
      </c>
      <c r="K1722" s="78">
        <f t="shared" si="26"/>
        <v>24910073555.189999</v>
      </c>
      <c r="L1722" s="78">
        <f t="shared" si="27"/>
        <v>23279745817.419998</v>
      </c>
      <c r="M1722" s="78"/>
      <c r="N1722" s="78">
        <v>197333333.33000001</v>
      </c>
      <c r="O1722" s="78">
        <v>294354000</v>
      </c>
      <c r="P1722" s="78">
        <v>23793327578.23</v>
      </c>
      <c r="Q1722" s="78">
        <v>24285014911.560001</v>
      </c>
      <c r="R1722" s="78">
        <v>0</v>
      </c>
      <c r="S1722" s="78">
        <v>0</v>
      </c>
      <c r="T1722" s="78">
        <v>876443229.78999996</v>
      </c>
      <c r="U1722" s="78">
        <v>876443229.78999996</v>
      </c>
      <c r="V1722" s="78"/>
      <c r="W1722" s="78">
        <v>184903080.30000001</v>
      </c>
      <c r="X1722" s="78">
        <v>294354000</v>
      </c>
      <c r="Y1722" s="78">
        <v>22275914943.23</v>
      </c>
      <c r="Z1722" s="78">
        <v>22755172023.529999</v>
      </c>
      <c r="AA1722" s="78">
        <v>0</v>
      </c>
      <c r="AB1722" s="78">
        <v>0</v>
      </c>
      <c r="AC1722" s="78">
        <v>763528127.01999998</v>
      </c>
      <c r="AD1722" s="78">
        <v>763528127.01999998</v>
      </c>
    </row>
    <row r="1723" spans="1:30" hidden="1">
      <c r="A1723" s="68">
        <v>1920</v>
      </c>
      <c r="B1723" s="68">
        <v>3</v>
      </c>
      <c r="F1723" s="78">
        <v>24455197950.290001</v>
      </c>
      <c r="G1723" s="78">
        <v>8403470.2599999998</v>
      </c>
      <c r="H1723" s="78">
        <v>232851767.53</v>
      </c>
      <c r="I1723" s="78">
        <v>24696453188.080002</v>
      </c>
      <c r="J1723" s="78">
        <v>23094620889.209999</v>
      </c>
      <c r="K1723" s="78">
        <f t="shared" si="26"/>
        <v>24204282188.080002</v>
      </c>
      <c r="L1723" s="78">
        <f t="shared" si="27"/>
        <v>22615235833.18</v>
      </c>
      <c r="M1723" s="78"/>
      <c r="N1723" s="78">
        <v>202250000</v>
      </c>
      <c r="O1723" s="78">
        <v>289921000</v>
      </c>
      <c r="P1723" s="78">
        <v>23098288490.560001</v>
      </c>
      <c r="Q1723" s="78">
        <v>23590459490.560001</v>
      </c>
      <c r="R1723" s="78">
        <v>0</v>
      </c>
      <c r="S1723" s="78">
        <v>0</v>
      </c>
      <c r="T1723" s="78">
        <v>864738459.73000002</v>
      </c>
      <c r="U1723" s="78">
        <v>864738459.73000002</v>
      </c>
      <c r="V1723" s="78"/>
      <c r="W1723" s="78">
        <v>189464056.03</v>
      </c>
      <c r="X1723" s="78">
        <v>289921000</v>
      </c>
      <c r="Y1723" s="78">
        <v>21619640412.349998</v>
      </c>
      <c r="Z1723" s="78">
        <v>22099025468.380001</v>
      </c>
      <c r="AA1723" s="78">
        <v>0</v>
      </c>
      <c r="AB1723" s="78">
        <v>0</v>
      </c>
      <c r="AC1723" s="78">
        <v>754340183.03999996</v>
      </c>
      <c r="AD1723" s="78">
        <v>754340183.03999996</v>
      </c>
    </row>
    <row r="1724" spans="1:30" hidden="1">
      <c r="A1724" s="68">
        <v>1920</v>
      </c>
      <c r="B1724" s="68">
        <v>4</v>
      </c>
      <c r="F1724" s="78">
        <v>24706527111.700001</v>
      </c>
      <c r="G1724" s="78">
        <v>3863060.26</v>
      </c>
      <c r="H1724" s="78">
        <v>231613626.91</v>
      </c>
      <c r="I1724" s="78">
        <v>24942003798.869999</v>
      </c>
      <c r="J1724" s="78">
        <v>22622417471.880001</v>
      </c>
      <c r="K1724" s="78">
        <f t="shared" si="26"/>
        <v>24441323132.199997</v>
      </c>
      <c r="L1724" s="78">
        <f t="shared" si="27"/>
        <v>22140943951.720001</v>
      </c>
      <c r="M1724" s="78"/>
      <c r="N1724" s="78">
        <v>207166666.66999999</v>
      </c>
      <c r="O1724" s="78">
        <v>293514000</v>
      </c>
      <c r="P1724" s="78">
        <v>23352980178.889999</v>
      </c>
      <c r="Q1724" s="78">
        <v>23853660845.560001</v>
      </c>
      <c r="R1724" s="78">
        <v>0</v>
      </c>
      <c r="S1724" s="78">
        <v>0</v>
      </c>
      <c r="T1724" s="78">
        <v>852866266.13999999</v>
      </c>
      <c r="U1724" s="78">
        <v>852866266.13999999</v>
      </c>
      <c r="V1724" s="78"/>
      <c r="W1724" s="78">
        <v>187959520.15000001</v>
      </c>
      <c r="X1724" s="78">
        <v>293514000</v>
      </c>
      <c r="Y1724" s="78">
        <v>21160488581.080002</v>
      </c>
      <c r="Z1724" s="78">
        <v>21641962101.23</v>
      </c>
      <c r="AA1724" s="78">
        <v>0</v>
      </c>
      <c r="AB1724" s="78">
        <v>0</v>
      </c>
      <c r="AC1724" s="78">
        <v>744978683.47000003</v>
      </c>
      <c r="AD1724" s="78">
        <v>744978683.47000003</v>
      </c>
    </row>
    <row r="1725" spans="1:30" hidden="1">
      <c r="A1725" s="68">
        <v>1920</v>
      </c>
      <c r="B1725" s="68">
        <v>5</v>
      </c>
      <c r="F1725" s="78">
        <v>24736292833.419998</v>
      </c>
      <c r="G1725" s="78">
        <v>2920250.26</v>
      </c>
      <c r="H1725" s="78">
        <v>231377786.91</v>
      </c>
      <c r="I1725" s="78">
        <v>24970590870.59</v>
      </c>
      <c r="J1725" s="78">
        <v>23024185215.23</v>
      </c>
      <c r="K1725" s="78">
        <f t="shared" si="26"/>
        <v>24452113537.259998</v>
      </c>
      <c r="L1725" s="78">
        <f t="shared" si="27"/>
        <v>22522046962.679996</v>
      </c>
      <c r="M1725" s="78"/>
      <c r="N1725" s="78">
        <v>212083333.33000001</v>
      </c>
      <c r="O1725" s="78">
        <v>306394000</v>
      </c>
      <c r="P1725" s="78">
        <v>23377762747.23</v>
      </c>
      <c r="Q1725" s="78">
        <v>23896240080.560001</v>
      </c>
      <c r="R1725" s="78">
        <v>0</v>
      </c>
      <c r="S1725" s="78">
        <v>0</v>
      </c>
      <c r="T1725" s="78">
        <v>840052752.86000001</v>
      </c>
      <c r="U1725" s="78">
        <v>840052752.86000001</v>
      </c>
      <c r="V1725" s="78"/>
      <c r="W1725" s="78">
        <v>195744252.55000001</v>
      </c>
      <c r="X1725" s="78">
        <v>306394000</v>
      </c>
      <c r="Y1725" s="78">
        <v>21552982784.34</v>
      </c>
      <c r="Z1725" s="78">
        <v>22055121036.889999</v>
      </c>
      <c r="AA1725" s="78">
        <v>0</v>
      </c>
      <c r="AB1725" s="78">
        <v>0</v>
      </c>
      <c r="AC1725" s="78">
        <v>734766141.16999996</v>
      </c>
      <c r="AD1725" s="78">
        <v>734766141.16999996</v>
      </c>
    </row>
    <row r="1726" spans="1:30" hidden="1">
      <c r="A1726" s="68">
        <v>1920</v>
      </c>
      <c r="B1726" s="68">
        <v>6</v>
      </c>
      <c r="F1726" s="78">
        <v>24061095361.360001</v>
      </c>
      <c r="G1726" s="78">
        <v>6747700.2599999998</v>
      </c>
      <c r="H1726" s="78">
        <v>230075349.91</v>
      </c>
      <c r="I1726" s="78">
        <v>24297918411.529999</v>
      </c>
      <c r="J1726" s="78">
        <v>21898590893.169998</v>
      </c>
      <c r="K1726" s="78">
        <f t="shared" si="26"/>
        <v>23728622411.529999</v>
      </c>
      <c r="L1726" s="78">
        <f t="shared" si="27"/>
        <v>21350743461.669998</v>
      </c>
      <c r="M1726" s="78"/>
      <c r="N1726" s="78">
        <v>217000000</v>
      </c>
      <c r="O1726" s="78">
        <v>352296000</v>
      </c>
      <c r="P1726" s="78">
        <v>22664380340</v>
      </c>
      <c r="Q1726" s="78">
        <v>23233676340</v>
      </c>
      <c r="R1726" s="78">
        <v>0</v>
      </c>
      <c r="S1726" s="78">
        <v>0</v>
      </c>
      <c r="T1726" s="78">
        <v>827419021.36000001</v>
      </c>
      <c r="U1726" s="78">
        <v>827419021.36000001</v>
      </c>
      <c r="V1726" s="78"/>
      <c r="W1726" s="78">
        <v>195551431.5</v>
      </c>
      <c r="X1726" s="78">
        <v>352296000</v>
      </c>
      <c r="Y1726" s="78">
        <v>20389239251.959999</v>
      </c>
      <c r="Z1726" s="78">
        <v>20937086683.459999</v>
      </c>
      <c r="AA1726" s="78">
        <v>0</v>
      </c>
      <c r="AB1726" s="78">
        <v>0</v>
      </c>
      <c r="AC1726" s="78">
        <v>724681159.53999996</v>
      </c>
      <c r="AD1726" s="78">
        <v>724681159.53999996</v>
      </c>
    </row>
    <row r="1727" spans="1:30" hidden="1">
      <c r="A1727" s="68">
        <v>1920</v>
      </c>
      <c r="B1727" s="68">
        <v>7</v>
      </c>
      <c r="F1727" s="78">
        <v>23985406451.32</v>
      </c>
      <c r="G1727" s="78">
        <v>5609590.2599999998</v>
      </c>
      <c r="H1727" s="78">
        <v>228745328.91</v>
      </c>
      <c r="I1727" s="78">
        <v>24219761370.490002</v>
      </c>
      <c r="J1727" s="78">
        <v>21808032555.619999</v>
      </c>
      <c r="K1727" s="78">
        <f t="shared" si="26"/>
        <v>23665548037.159996</v>
      </c>
      <c r="L1727" s="78">
        <f t="shared" si="27"/>
        <v>21276646106.939999</v>
      </c>
      <c r="M1727" s="78"/>
      <c r="N1727" s="78">
        <v>228833333.33000001</v>
      </c>
      <c r="O1727" s="78">
        <v>325380000</v>
      </c>
      <c r="P1727" s="78">
        <v>22615448106.669998</v>
      </c>
      <c r="Q1727" s="78">
        <v>23169661440</v>
      </c>
      <c r="R1727" s="78">
        <v>0</v>
      </c>
      <c r="S1727" s="78">
        <v>0</v>
      </c>
      <c r="T1727" s="78">
        <v>815745011.32000005</v>
      </c>
      <c r="U1727" s="78">
        <v>815745011.32000005</v>
      </c>
      <c r="V1727" s="78"/>
      <c r="W1727" s="78">
        <v>206006448.68000001</v>
      </c>
      <c r="X1727" s="78">
        <v>325380000</v>
      </c>
      <c r="Y1727" s="78">
        <v>20326882812.84</v>
      </c>
      <c r="Z1727" s="78">
        <v>20858269261.52</v>
      </c>
      <c r="AA1727" s="78">
        <v>0</v>
      </c>
      <c r="AB1727" s="78">
        <v>0</v>
      </c>
      <c r="AC1727" s="78">
        <v>715408374.92999995</v>
      </c>
      <c r="AD1727" s="78">
        <v>715408374.92999995</v>
      </c>
    </row>
    <row r="1728" spans="1:30" hidden="1">
      <c r="A1728" s="68">
        <v>1920</v>
      </c>
      <c r="B1728" s="68">
        <v>8</v>
      </c>
      <c r="F1728" s="78">
        <v>24091071836.84</v>
      </c>
      <c r="G1728" s="78">
        <v>3360870.26</v>
      </c>
      <c r="H1728" s="78">
        <v>227970286.41</v>
      </c>
      <c r="I1728" s="78">
        <v>24322402993.509998</v>
      </c>
      <c r="J1728" s="78">
        <v>21800884776.009998</v>
      </c>
      <c r="K1728" s="78">
        <f t="shared" ref="K1728:K1791" si="28">+G1728+H1728+P1728+T1728</f>
        <v>23781156326.84</v>
      </c>
      <c r="L1728" s="78">
        <f t="shared" ref="L1728:L1791" si="29">+G1728+H1728+Y1728+AC1728</f>
        <v>21284683166.969997</v>
      </c>
      <c r="M1728" s="78"/>
      <c r="N1728" s="78">
        <v>240666666.66999999</v>
      </c>
      <c r="O1728" s="78">
        <v>300580000</v>
      </c>
      <c r="P1728" s="78">
        <v>22744046423.330002</v>
      </c>
      <c r="Q1728" s="78">
        <v>23285293090</v>
      </c>
      <c r="R1728" s="78">
        <v>0</v>
      </c>
      <c r="S1728" s="78">
        <v>0</v>
      </c>
      <c r="T1728" s="78">
        <v>805778746.84000003</v>
      </c>
      <c r="U1728" s="78">
        <v>805778746.84000003</v>
      </c>
      <c r="V1728" s="78"/>
      <c r="W1728" s="78">
        <v>215621609.03</v>
      </c>
      <c r="X1728" s="78">
        <v>300580000</v>
      </c>
      <c r="Y1728" s="78">
        <v>20345743974.119999</v>
      </c>
      <c r="Z1728" s="78">
        <v>20861945583.16</v>
      </c>
      <c r="AA1728" s="78">
        <v>0</v>
      </c>
      <c r="AB1728" s="78">
        <v>0</v>
      </c>
      <c r="AC1728" s="78">
        <v>707608036.17999995</v>
      </c>
      <c r="AD1728" s="78">
        <v>707608036.17999995</v>
      </c>
    </row>
    <row r="1729" spans="1:30" hidden="1">
      <c r="A1729" s="68">
        <v>1920</v>
      </c>
      <c r="B1729" s="68">
        <v>9</v>
      </c>
      <c r="F1729" s="78">
        <v>23852600313.93</v>
      </c>
      <c r="G1729" s="78">
        <v>6605230.2599999998</v>
      </c>
      <c r="H1729" s="78">
        <v>227382411.41</v>
      </c>
      <c r="I1729" s="78">
        <v>24086587955.599998</v>
      </c>
      <c r="J1729" s="78">
        <v>21930554203.34</v>
      </c>
      <c r="K1729" s="78">
        <f t="shared" si="28"/>
        <v>23536587955.599998</v>
      </c>
      <c r="L1729" s="78">
        <f t="shared" si="29"/>
        <v>21403112620.41</v>
      </c>
      <c r="M1729" s="78"/>
      <c r="N1729" s="78">
        <v>252500000</v>
      </c>
      <c r="O1729" s="78">
        <v>297500000</v>
      </c>
      <c r="P1729" s="78">
        <v>22507262090</v>
      </c>
      <c r="Q1729" s="78">
        <v>23057262090</v>
      </c>
      <c r="R1729" s="78">
        <v>0</v>
      </c>
      <c r="S1729" s="78">
        <v>0</v>
      </c>
      <c r="T1729" s="78">
        <v>795338223.92999995</v>
      </c>
      <c r="U1729" s="78">
        <v>795338223.92999995</v>
      </c>
      <c r="V1729" s="78"/>
      <c r="W1729" s="78">
        <v>229941582.93000001</v>
      </c>
      <c r="X1729" s="78">
        <v>297500000</v>
      </c>
      <c r="Y1729" s="78">
        <v>20469757567.16</v>
      </c>
      <c r="Z1729" s="78">
        <v>20997199150.09</v>
      </c>
      <c r="AA1729" s="78">
        <v>0</v>
      </c>
      <c r="AB1729" s="78">
        <v>0</v>
      </c>
      <c r="AC1729" s="78">
        <v>699367411.58000004</v>
      </c>
      <c r="AD1729" s="78">
        <v>699367411.58000004</v>
      </c>
    </row>
    <row r="1730" spans="1:30" hidden="1">
      <c r="A1730" s="68">
        <v>1920</v>
      </c>
      <c r="B1730" s="68">
        <v>10</v>
      </c>
      <c r="F1730" s="78">
        <v>23825106290.080002</v>
      </c>
      <c r="G1730" s="78">
        <v>6004290.2599999998</v>
      </c>
      <c r="H1730" s="78">
        <v>228187758.31999999</v>
      </c>
      <c r="I1730" s="78">
        <v>24059298338.66</v>
      </c>
      <c r="J1730" s="78">
        <v>22166451808.169998</v>
      </c>
      <c r="K1730" s="78">
        <f t="shared" si="28"/>
        <v>23498594005.330002</v>
      </c>
      <c r="L1730" s="78">
        <f t="shared" si="29"/>
        <v>21626386672.110001</v>
      </c>
      <c r="M1730" s="78"/>
      <c r="N1730" s="78">
        <v>264333333.33000001</v>
      </c>
      <c r="O1730" s="78">
        <v>296371000</v>
      </c>
      <c r="P1730" s="78">
        <v>22480360406.669998</v>
      </c>
      <c r="Q1730" s="78">
        <v>23041064740</v>
      </c>
      <c r="R1730" s="78">
        <v>0</v>
      </c>
      <c r="S1730" s="78">
        <v>0</v>
      </c>
      <c r="T1730" s="78">
        <v>784041550.08000004</v>
      </c>
      <c r="U1730" s="78">
        <v>784041550.08000004</v>
      </c>
      <c r="V1730" s="78"/>
      <c r="W1730" s="78">
        <v>243694136.06</v>
      </c>
      <c r="X1730" s="78">
        <v>296371000</v>
      </c>
      <c r="Y1730" s="78">
        <v>20701846038.68</v>
      </c>
      <c r="Z1730" s="78">
        <v>21241911174.740002</v>
      </c>
      <c r="AA1730" s="78">
        <v>0</v>
      </c>
      <c r="AB1730" s="78">
        <v>0</v>
      </c>
      <c r="AC1730" s="78">
        <v>690348584.85000002</v>
      </c>
      <c r="AD1730" s="78">
        <v>690348584.85000002</v>
      </c>
    </row>
    <row r="1731" spans="1:30" hidden="1">
      <c r="A1731" s="68">
        <v>1920</v>
      </c>
      <c r="B1731" s="68">
        <v>11</v>
      </c>
      <c r="F1731" s="78">
        <v>23939033696.459999</v>
      </c>
      <c r="G1731" s="78">
        <v>5814250.2599999998</v>
      </c>
      <c r="H1731" s="78">
        <v>228078320.81999999</v>
      </c>
      <c r="I1731" s="78">
        <v>24172926267.540001</v>
      </c>
      <c r="J1731" s="78">
        <v>21899442284.66</v>
      </c>
      <c r="K1731" s="78">
        <f t="shared" si="28"/>
        <v>23576145600.870003</v>
      </c>
      <c r="L1731" s="78">
        <f t="shared" si="29"/>
        <v>21328672356.300003</v>
      </c>
      <c r="M1731" s="78"/>
      <c r="N1731" s="78">
        <v>276166666.67000002</v>
      </c>
      <c r="O1731" s="78">
        <v>320614000</v>
      </c>
      <c r="P1731" s="78">
        <v>22569878723.330002</v>
      </c>
      <c r="Q1731" s="78">
        <v>23166659390</v>
      </c>
      <c r="R1731" s="78">
        <v>0</v>
      </c>
      <c r="S1731" s="78">
        <v>0</v>
      </c>
      <c r="T1731" s="78">
        <v>772374306.46000004</v>
      </c>
      <c r="U1731" s="78">
        <v>772374306.46000004</v>
      </c>
      <c r="V1731" s="78"/>
      <c r="W1731" s="78">
        <v>250155928.36000001</v>
      </c>
      <c r="X1731" s="78">
        <v>320614000</v>
      </c>
      <c r="Y1731" s="78">
        <v>20413803105.02</v>
      </c>
      <c r="Z1731" s="78">
        <v>20984573033.380001</v>
      </c>
      <c r="AA1731" s="78">
        <v>0</v>
      </c>
      <c r="AB1731" s="78">
        <v>0</v>
      </c>
      <c r="AC1731" s="78">
        <v>680976680.20000005</v>
      </c>
      <c r="AD1731" s="78">
        <v>680976680.20000005</v>
      </c>
    </row>
    <row r="1732" spans="1:30" hidden="1">
      <c r="A1732" s="68">
        <v>1920</v>
      </c>
      <c r="B1732" s="68">
        <v>12</v>
      </c>
      <c r="F1732" s="78">
        <v>23744963380.529999</v>
      </c>
      <c r="G1732" s="78">
        <v>7597390.2599999998</v>
      </c>
      <c r="H1732" s="78">
        <v>225242689.37</v>
      </c>
      <c r="I1732" s="78">
        <v>23977803460.16</v>
      </c>
      <c r="J1732" s="78">
        <v>21618770224.900002</v>
      </c>
      <c r="K1732" s="78">
        <f t="shared" si="28"/>
        <v>23401612460.16</v>
      </c>
      <c r="L1732" s="78">
        <f t="shared" si="29"/>
        <v>21071021066.66</v>
      </c>
      <c r="M1732" s="78"/>
      <c r="N1732" s="78">
        <v>288000000</v>
      </c>
      <c r="O1732" s="78">
        <v>288191000</v>
      </c>
      <c r="P1732" s="78">
        <v>22412004190</v>
      </c>
      <c r="Q1732" s="78">
        <v>22988195190</v>
      </c>
      <c r="R1732" s="78">
        <v>0</v>
      </c>
      <c r="S1732" s="78">
        <v>0</v>
      </c>
      <c r="T1732" s="78">
        <v>756768190.52999997</v>
      </c>
      <c r="U1732" s="78">
        <v>756768190.52999997</v>
      </c>
      <c r="V1732" s="78"/>
      <c r="W1732" s="78">
        <v>259558158.24000001</v>
      </c>
      <c r="X1732" s="78">
        <v>288191000</v>
      </c>
      <c r="Y1732" s="78">
        <v>20170080802.82</v>
      </c>
      <c r="Z1732" s="78">
        <v>20717829961.060001</v>
      </c>
      <c r="AA1732" s="78">
        <v>0</v>
      </c>
      <c r="AB1732" s="78">
        <v>0</v>
      </c>
      <c r="AC1732" s="78">
        <v>668100184.21000004</v>
      </c>
      <c r="AD1732" s="78">
        <v>668100184.21000004</v>
      </c>
    </row>
    <row r="1733" spans="1:30" hidden="1">
      <c r="A1733" s="68">
        <v>1921</v>
      </c>
      <c r="B1733" s="68">
        <v>1</v>
      </c>
      <c r="F1733" s="78">
        <v>23755522022.650002</v>
      </c>
      <c r="G1733" s="78">
        <v>6278890.2599999998</v>
      </c>
      <c r="H1733" s="78">
        <v>226840631.87</v>
      </c>
      <c r="I1733" s="78">
        <v>23988641544.779999</v>
      </c>
      <c r="J1733" s="78">
        <v>21863926435.580002</v>
      </c>
      <c r="K1733" s="78">
        <f t="shared" si="28"/>
        <v>23401488211.450001</v>
      </c>
      <c r="L1733" s="78">
        <f t="shared" si="29"/>
        <v>21303331668.440002</v>
      </c>
      <c r="M1733" s="78"/>
      <c r="N1733" s="78">
        <v>299833333.32999998</v>
      </c>
      <c r="O1733" s="78">
        <v>287320000</v>
      </c>
      <c r="P1733" s="78">
        <v>22425090136.669998</v>
      </c>
      <c r="Q1733" s="78">
        <v>23012243470</v>
      </c>
      <c r="R1733" s="78">
        <v>0</v>
      </c>
      <c r="S1733" s="78">
        <v>0</v>
      </c>
      <c r="T1733" s="78">
        <v>743278552.64999998</v>
      </c>
      <c r="U1733" s="78">
        <v>743278552.64999998</v>
      </c>
      <c r="V1733" s="78"/>
      <c r="W1733" s="78">
        <v>273274767.13999999</v>
      </c>
      <c r="X1733" s="78">
        <v>287320000</v>
      </c>
      <c r="Y1733" s="78">
        <v>20413153905.77</v>
      </c>
      <c r="Z1733" s="78">
        <v>20973748672.91</v>
      </c>
      <c r="AA1733" s="78">
        <v>0</v>
      </c>
      <c r="AB1733" s="78">
        <v>0</v>
      </c>
      <c r="AC1733" s="78">
        <v>657058240.53999996</v>
      </c>
      <c r="AD1733" s="78">
        <v>657058240.53999996</v>
      </c>
    </row>
    <row r="1734" spans="1:30" hidden="1">
      <c r="A1734" s="68">
        <v>1921</v>
      </c>
      <c r="B1734" s="68">
        <v>2</v>
      </c>
      <c r="F1734" s="78">
        <v>23820073464.450001</v>
      </c>
      <c r="G1734" s="78">
        <v>3853990.26</v>
      </c>
      <c r="H1734" s="78">
        <v>225600333.87</v>
      </c>
      <c r="I1734" s="78">
        <v>24049527788.580002</v>
      </c>
      <c r="J1734" s="78">
        <v>21982394822.220001</v>
      </c>
      <c r="K1734" s="78">
        <f t="shared" si="28"/>
        <v>23450483121.910004</v>
      </c>
      <c r="L1734" s="78">
        <f t="shared" si="29"/>
        <v>21410117497.41</v>
      </c>
      <c r="M1734" s="78"/>
      <c r="N1734" s="78">
        <v>311666666.67000002</v>
      </c>
      <c r="O1734" s="78">
        <v>287378000</v>
      </c>
      <c r="P1734" s="78">
        <v>22487549803.330002</v>
      </c>
      <c r="Q1734" s="78">
        <v>23086594470</v>
      </c>
      <c r="R1734" s="78">
        <v>0</v>
      </c>
      <c r="S1734" s="78">
        <v>0</v>
      </c>
      <c r="T1734" s="78">
        <v>733478994.45000005</v>
      </c>
      <c r="U1734" s="78">
        <v>733478994.45000005</v>
      </c>
      <c r="V1734" s="78"/>
      <c r="W1734" s="78">
        <v>284899324.81</v>
      </c>
      <c r="X1734" s="78">
        <v>287378000</v>
      </c>
      <c r="Y1734" s="78">
        <v>20531412016.689999</v>
      </c>
      <c r="Z1734" s="78">
        <v>21103689341.5</v>
      </c>
      <c r="AA1734" s="78">
        <v>0</v>
      </c>
      <c r="AB1734" s="78">
        <v>0</v>
      </c>
      <c r="AC1734" s="78">
        <v>649251156.59000003</v>
      </c>
      <c r="AD1734" s="78">
        <v>649251156.59000003</v>
      </c>
    </row>
    <row r="1735" spans="1:30" hidden="1">
      <c r="A1735" s="68">
        <v>1921</v>
      </c>
      <c r="B1735" s="68">
        <v>3</v>
      </c>
      <c r="F1735" s="78">
        <v>23740772450.790001</v>
      </c>
      <c r="G1735" s="78">
        <v>10537310.26</v>
      </c>
      <c r="H1735" s="78">
        <v>227419325.68000001</v>
      </c>
      <c r="I1735" s="78">
        <v>23978729086.73</v>
      </c>
      <c r="J1735" s="78">
        <v>22017719724.509998</v>
      </c>
      <c r="K1735" s="78">
        <f t="shared" si="28"/>
        <v>23372498086.73</v>
      </c>
      <c r="L1735" s="78">
        <f t="shared" si="29"/>
        <v>21437893167.769997</v>
      </c>
      <c r="M1735" s="78"/>
      <c r="N1735" s="78">
        <v>323500000</v>
      </c>
      <c r="O1735" s="78">
        <v>282731000</v>
      </c>
      <c r="P1735" s="78">
        <v>22412297820</v>
      </c>
      <c r="Q1735" s="78">
        <v>23018528820</v>
      </c>
      <c r="R1735" s="78">
        <v>0</v>
      </c>
      <c r="S1735" s="78">
        <v>0</v>
      </c>
      <c r="T1735" s="78">
        <v>722243630.78999996</v>
      </c>
      <c r="U1735" s="78">
        <v>722243630.78999996</v>
      </c>
      <c r="V1735" s="78"/>
      <c r="W1735" s="78">
        <v>297095556.75</v>
      </c>
      <c r="X1735" s="78">
        <v>282731000</v>
      </c>
      <c r="Y1735" s="78">
        <v>20559787927.07</v>
      </c>
      <c r="Z1735" s="78">
        <v>21139614483.82</v>
      </c>
      <c r="AA1735" s="78">
        <v>0</v>
      </c>
      <c r="AB1735" s="78">
        <v>0</v>
      </c>
      <c r="AC1735" s="78">
        <v>640148604.75999999</v>
      </c>
      <c r="AD1735" s="78">
        <v>640148604.75999999</v>
      </c>
    </row>
    <row r="1736" spans="1:30" hidden="1">
      <c r="A1736" s="68">
        <v>1921</v>
      </c>
      <c r="B1736" s="68">
        <v>4</v>
      </c>
      <c r="F1736" s="78">
        <v>23759514102.91</v>
      </c>
      <c r="G1736" s="78">
        <v>5539240.2599999998</v>
      </c>
      <c r="H1736" s="78">
        <v>228971270.27000001</v>
      </c>
      <c r="I1736" s="78">
        <v>23994024613.439999</v>
      </c>
      <c r="J1736" s="78">
        <v>21982528307.119999</v>
      </c>
      <c r="K1736" s="78">
        <f t="shared" si="28"/>
        <v>23390899280.109997</v>
      </c>
      <c r="L1736" s="78">
        <f t="shared" si="29"/>
        <v>21407502135.129997</v>
      </c>
      <c r="M1736" s="78"/>
      <c r="N1736" s="78">
        <v>335333333.32999998</v>
      </c>
      <c r="O1736" s="78">
        <v>267792000</v>
      </c>
      <c r="P1736" s="78">
        <v>22443886136.669998</v>
      </c>
      <c r="Q1736" s="78">
        <v>23047011470</v>
      </c>
      <c r="R1736" s="78">
        <v>0</v>
      </c>
      <c r="S1736" s="78">
        <v>0</v>
      </c>
      <c r="T1736" s="78">
        <v>712502632.90999997</v>
      </c>
      <c r="U1736" s="78">
        <v>712502632.90999997</v>
      </c>
      <c r="V1736" s="78"/>
      <c r="W1736" s="78">
        <v>307234171.99000001</v>
      </c>
      <c r="X1736" s="78">
        <v>267792000</v>
      </c>
      <c r="Y1736" s="78">
        <v>20540645537.889999</v>
      </c>
      <c r="Z1736" s="78">
        <v>21115671709.880001</v>
      </c>
      <c r="AA1736" s="78">
        <v>0</v>
      </c>
      <c r="AB1736" s="78">
        <v>0</v>
      </c>
      <c r="AC1736" s="78">
        <v>632346086.71000004</v>
      </c>
      <c r="AD1736" s="78">
        <v>632346086.71000004</v>
      </c>
    </row>
    <row r="1737" spans="1:30" hidden="1">
      <c r="A1737" s="68">
        <v>1921</v>
      </c>
      <c r="B1737" s="68">
        <v>5</v>
      </c>
      <c r="F1737" s="78">
        <v>23710405910.119999</v>
      </c>
      <c r="G1737" s="78">
        <v>8638820.2599999998</v>
      </c>
      <c r="H1737" s="78">
        <v>230285262.77000001</v>
      </c>
      <c r="I1737" s="78">
        <v>23949329993.150002</v>
      </c>
      <c r="J1737" s="78">
        <v>21919666414.48</v>
      </c>
      <c r="K1737" s="78">
        <f t="shared" si="28"/>
        <v>23296437326.48</v>
      </c>
      <c r="L1737" s="78">
        <f t="shared" si="29"/>
        <v>21296217013.240002</v>
      </c>
      <c r="M1737" s="78"/>
      <c r="N1737" s="78">
        <v>347166666.67000002</v>
      </c>
      <c r="O1737" s="78">
        <v>305726000</v>
      </c>
      <c r="P1737" s="78">
        <v>22354143753.330002</v>
      </c>
      <c r="Q1737" s="78">
        <v>23007036420</v>
      </c>
      <c r="R1737" s="78">
        <v>0</v>
      </c>
      <c r="S1737" s="78">
        <v>0</v>
      </c>
      <c r="T1737" s="78">
        <v>703369490.12</v>
      </c>
      <c r="U1737" s="78">
        <v>703369490.12</v>
      </c>
      <c r="V1737" s="78"/>
      <c r="W1737" s="78">
        <v>317723401.24000001</v>
      </c>
      <c r="X1737" s="78">
        <v>305726000</v>
      </c>
      <c r="Y1737" s="78">
        <v>20432231909.990002</v>
      </c>
      <c r="Z1737" s="78">
        <v>21055681311.23</v>
      </c>
      <c r="AA1737" s="78">
        <v>0</v>
      </c>
      <c r="AB1737" s="78">
        <v>0</v>
      </c>
      <c r="AC1737" s="78">
        <v>625061020.22000003</v>
      </c>
      <c r="AD1737" s="78">
        <v>625061020.22000003</v>
      </c>
    </row>
    <row r="1738" spans="1:30" hidden="1">
      <c r="A1738" s="68">
        <v>1921</v>
      </c>
      <c r="B1738" s="68">
        <v>6</v>
      </c>
      <c r="F1738" s="78">
        <v>23737352080.369999</v>
      </c>
      <c r="G1738" s="78">
        <v>10939620.26</v>
      </c>
      <c r="H1738" s="78">
        <v>227958907.77000001</v>
      </c>
      <c r="I1738" s="78">
        <v>23976250608.400002</v>
      </c>
      <c r="J1738" s="78">
        <v>21935370118.68</v>
      </c>
      <c r="K1738" s="78">
        <f t="shared" si="28"/>
        <v>23359918608.399998</v>
      </c>
      <c r="L1738" s="78">
        <f t="shared" si="29"/>
        <v>21349640678.389999</v>
      </c>
      <c r="M1738" s="78"/>
      <c r="N1738" s="78">
        <v>359000000</v>
      </c>
      <c r="O1738" s="78">
        <v>257332000</v>
      </c>
      <c r="P1738" s="78">
        <v>22426914670</v>
      </c>
      <c r="Q1738" s="78">
        <v>23043246670</v>
      </c>
      <c r="R1738" s="78">
        <v>0</v>
      </c>
      <c r="S1738" s="78">
        <v>0</v>
      </c>
      <c r="T1738" s="78">
        <v>694105410.37</v>
      </c>
      <c r="U1738" s="78">
        <v>694105410.37</v>
      </c>
      <c r="V1738" s="78"/>
      <c r="W1738" s="78">
        <v>328397440.27999997</v>
      </c>
      <c r="X1738" s="78">
        <v>257332000</v>
      </c>
      <c r="Y1738" s="78">
        <v>20493104019.369999</v>
      </c>
      <c r="Z1738" s="78">
        <v>21078833459.650002</v>
      </c>
      <c r="AA1738" s="78">
        <v>0</v>
      </c>
      <c r="AB1738" s="78">
        <v>0</v>
      </c>
      <c r="AC1738" s="78">
        <v>617638130.99000001</v>
      </c>
      <c r="AD1738" s="78">
        <v>617638130.99000001</v>
      </c>
    </row>
    <row r="1739" spans="1:30" hidden="1">
      <c r="A1739" s="68">
        <v>1921</v>
      </c>
      <c r="B1739" s="68">
        <v>7</v>
      </c>
      <c r="F1739" s="78">
        <v>23534455937.41</v>
      </c>
      <c r="G1739" s="78">
        <v>9799240.2599999998</v>
      </c>
      <c r="H1739" s="78">
        <v>225933720.27000001</v>
      </c>
      <c r="I1739" s="78">
        <v>23770188897.939999</v>
      </c>
      <c r="J1739" s="78">
        <v>21881703919.439999</v>
      </c>
      <c r="K1739" s="78">
        <f t="shared" si="28"/>
        <v>23155617564.609997</v>
      </c>
      <c r="L1739" s="78">
        <f t="shared" si="29"/>
        <v>21296110929.259998</v>
      </c>
      <c r="M1739" s="78"/>
      <c r="N1739" s="78">
        <v>365083333.32999998</v>
      </c>
      <c r="O1739" s="78">
        <v>249488000</v>
      </c>
      <c r="P1739" s="78">
        <v>22233182516.669998</v>
      </c>
      <c r="Q1739" s="78">
        <v>22847753850</v>
      </c>
      <c r="R1739" s="78">
        <v>0</v>
      </c>
      <c r="S1739" s="78">
        <v>0</v>
      </c>
      <c r="T1739" s="78">
        <v>686702087.40999997</v>
      </c>
      <c r="U1739" s="78">
        <v>686702087.40999997</v>
      </c>
      <c r="V1739" s="78"/>
      <c r="W1739" s="78">
        <v>336104990.18000001</v>
      </c>
      <c r="X1739" s="78">
        <v>249488000</v>
      </c>
      <c r="Y1739" s="78">
        <v>20448526408.849998</v>
      </c>
      <c r="Z1739" s="78">
        <v>21034119399.029999</v>
      </c>
      <c r="AA1739" s="78">
        <v>0</v>
      </c>
      <c r="AB1739" s="78">
        <v>0</v>
      </c>
      <c r="AC1739" s="78">
        <v>611851559.88</v>
      </c>
      <c r="AD1739" s="78">
        <v>611851559.88</v>
      </c>
    </row>
    <row r="1740" spans="1:30" hidden="1">
      <c r="A1740" s="68">
        <v>1921</v>
      </c>
      <c r="B1740" s="68">
        <v>8</v>
      </c>
      <c r="F1740" s="78">
        <v>23680321815.98</v>
      </c>
      <c r="G1740" s="78">
        <v>12676320.26</v>
      </c>
      <c r="H1740" s="78">
        <v>229472096.83000001</v>
      </c>
      <c r="I1740" s="78">
        <v>23922470233.07</v>
      </c>
      <c r="J1740" s="78">
        <v>22067332118.439999</v>
      </c>
      <c r="K1740" s="78">
        <f t="shared" si="28"/>
        <v>23321070566.400002</v>
      </c>
      <c r="L1740" s="78">
        <f t="shared" si="29"/>
        <v>21494685046.369999</v>
      </c>
      <c r="M1740" s="78"/>
      <c r="N1740" s="78">
        <v>371166666.67000002</v>
      </c>
      <c r="O1740" s="78">
        <v>230233000</v>
      </c>
      <c r="P1740" s="78">
        <v>22399849983.330002</v>
      </c>
      <c r="Q1740" s="78">
        <v>23001249650</v>
      </c>
      <c r="R1740" s="78">
        <v>0</v>
      </c>
      <c r="S1740" s="78">
        <v>0</v>
      </c>
      <c r="T1740" s="78">
        <v>679072165.98000002</v>
      </c>
      <c r="U1740" s="78">
        <v>679072165.98000002</v>
      </c>
      <c r="V1740" s="78"/>
      <c r="W1740" s="78">
        <v>342414072.07999998</v>
      </c>
      <c r="X1740" s="78">
        <v>230233000</v>
      </c>
      <c r="Y1740" s="78">
        <v>20646691078.529999</v>
      </c>
      <c r="Z1740" s="78">
        <v>21219338150.610001</v>
      </c>
      <c r="AA1740" s="78">
        <v>0</v>
      </c>
      <c r="AB1740" s="78">
        <v>0</v>
      </c>
      <c r="AC1740" s="78">
        <v>605845550.75</v>
      </c>
      <c r="AD1740" s="78">
        <v>605845550.75</v>
      </c>
    </row>
    <row r="1741" spans="1:30" hidden="1">
      <c r="A1741" s="68">
        <v>1921</v>
      </c>
      <c r="B1741" s="68">
        <v>9</v>
      </c>
      <c r="F1741" s="78">
        <v>23675095507.029999</v>
      </c>
      <c r="G1741" s="78">
        <v>15720640.26</v>
      </c>
      <c r="H1741" s="78">
        <v>232138236.83000001</v>
      </c>
      <c r="I1741" s="78">
        <v>23922954384.119999</v>
      </c>
      <c r="J1741" s="78">
        <v>22467024792.279999</v>
      </c>
      <c r="K1741" s="78">
        <f t="shared" si="28"/>
        <v>23321445384.119999</v>
      </c>
      <c r="L1741" s="78">
        <f t="shared" si="29"/>
        <v>21888216728.860001</v>
      </c>
      <c r="M1741" s="78"/>
      <c r="N1741" s="78">
        <v>377250000</v>
      </c>
      <c r="O1741" s="78">
        <v>224259000</v>
      </c>
      <c r="P1741" s="78">
        <v>22402124950</v>
      </c>
      <c r="Q1741" s="78">
        <v>23003633950</v>
      </c>
      <c r="R1741" s="78">
        <v>0</v>
      </c>
      <c r="S1741" s="78">
        <v>0</v>
      </c>
      <c r="T1741" s="78">
        <v>671461557.02999997</v>
      </c>
      <c r="U1741" s="78">
        <v>671461557.02999997</v>
      </c>
      <c r="V1741" s="78"/>
      <c r="W1741" s="78">
        <v>354549063.43000001</v>
      </c>
      <c r="X1741" s="78">
        <v>224259000</v>
      </c>
      <c r="Y1741" s="78">
        <v>21040518860.82</v>
      </c>
      <c r="Z1741" s="78">
        <v>21619326924.240002</v>
      </c>
      <c r="AA1741" s="78">
        <v>0</v>
      </c>
      <c r="AB1741" s="78">
        <v>0</v>
      </c>
      <c r="AC1741" s="78">
        <v>599838990.95000005</v>
      </c>
      <c r="AD1741" s="78">
        <v>599838990.95000005</v>
      </c>
    </row>
    <row r="1742" spans="1:30" hidden="1">
      <c r="A1742" s="68">
        <v>1921</v>
      </c>
      <c r="B1742" s="68">
        <v>10</v>
      </c>
      <c r="F1742" s="78">
        <v>23199255128.34</v>
      </c>
      <c r="G1742" s="78">
        <v>17459140.260000002</v>
      </c>
      <c r="H1742" s="78">
        <v>240358004.33000001</v>
      </c>
      <c r="I1742" s="78">
        <v>23457072272.93</v>
      </c>
      <c r="J1742" s="78">
        <v>22343044685.82</v>
      </c>
      <c r="K1742" s="78">
        <f t="shared" si="28"/>
        <v>22882792939.599998</v>
      </c>
      <c r="L1742" s="78">
        <f t="shared" si="29"/>
        <v>21786523183.290001</v>
      </c>
      <c r="M1742" s="78"/>
      <c r="N1742" s="78">
        <v>383333333.32999998</v>
      </c>
      <c r="O1742" s="78">
        <v>190946000</v>
      </c>
      <c r="P1742" s="78">
        <v>21961006416.669998</v>
      </c>
      <c r="Q1742" s="78">
        <v>22535285750</v>
      </c>
      <c r="R1742" s="78">
        <v>0</v>
      </c>
      <c r="S1742" s="78">
        <v>0</v>
      </c>
      <c r="T1742" s="78">
        <v>663969378.34000003</v>
      </c>
      <c r="U1742" s="78">
        <v>663969378.34000003</v>
      </c>
      <c r="V1742" s="78"/>
      <c r="W1742" s="78">
        <v>365575502.52999997</v>
      </c>
      <c r="X1742" s="78">
        <v>190946000</v>
      </c>
      <c r="Y1742" s="78">
        <v>20934785429.77</v>
      </c>
      <c r="Z1742" s="78">
        <v>21491306932.299999</v>
      </c>
      <c r="AA1742" s="78">
        <v>0</v>
      </c>
      <c r="AB1742" s="78">
        <v>0</v>
      </c>
      <c r="AC1742" s="78">
        <v>593920608.92999995</v>
      </c>
      <c r="AD1742" s="78">
        <v>593920608.92999995</v>
      </c>
    </row>
    <row r="1743" spans="1:30" hidden="1">
      <c r="A1743" s="68">
        <v>1921</v>
      </c>
      <c r="B1743" s="68">
        <v>11</v>
      </c>
      <c r="F1743" s="78">
        <v>23364438701</v>
      </c>
      <c r="G1743" s="78">
        <v>8954260.2599999998</v>
      </c>
      <c r="H1743" s="78">
        <v>244324239.33000001</v>
      </c>
      <c r="I1743" s="78">
        <v>23617717200.59</v>
      </c>
      <c r="J1743" s="78">
        <v>23123715744.189999</v>
      </c>
      <c r="K1743" s="78">
        <f t="shared" si="28"/>
        <v>23023756533.920002</v>
      </c>
      <c r="L1743" s="78">
        <f t="shared" si="29"/>
        <v>22537051228.450001</v>
      </c>
      <c r="M1743" s="78"/>
      <c r="N1743" s="78">
        <v>389416666.67000002</v>
      </c>
      <c r="O1743" s="78">
        <v>204544000</v>
      </c>
      <c r="P1743" s="78">
        <v>22113451533.330002</v>
      </c>
      <c r="Q1743" s="78">
        <v>22707412200</v>
      </c>
      <c r="R1743" s="78">
        <v>0</v>
      </c>
      <c r="S1743" s="78">
        <v>0</v>
      </c>
      <c r="T1743" s="78">
        <v>657026501</v>
      </c>
      <c r="U1743" s="78">
        <v>657026501</v>
      </c>
      <c r="V1743" s="78"/>
      <c r="W1743" s="78">
        <v>382120515.74000001</v>
      </c>
      <c r="X1743" s="78">
        <v>204544000</v>
      </c>
      <c r="Y1743" s="78">
        <v>21695295992.799999</v>
      </c>
      <c r="Z1743" s="78">
        <v>22281960508.540001</v>
      </c>
      <c r="AA1743" s="78">
        <v>0</v>
      </c>
      <c r="AB1743" s="78">
        <v>0</v>
      </c>
      <c r="AC1743" s="78">
        <v>588476736.05999994</v>
      </c>
      <c r="AD1743" s="78">
        <v>588476736.05999994</v>
      </c>
    </row>
    <row r="1744" spans="1:30" hidden="1">
      <c r="A1744" s="68">
        <v>1921</v>
      </c>
      <c r="B1744" s="68">
        <v>12</v>
      </c>
      <c r="F1744" s="78">
        <v>23188247913.060001</v>
      </c>
      <c r="G1744" s="78">
        <v>11860620.26</v>
      </c>
      <c r="H1744" s="78">
        <v>238317186.83000001</v>
      </c>
      <c r="I1744" s="78">
        <v>23438425720.150002</v>
      </c>
      <c r="J1744" s="78">
        <v>22877413861.439999</v>
      </c>
      <c r="K1744" s="78">
        <f t="shared" si="28"/>
        <v>22801481720.150002</v>
      </c>
      <c r="L1744" s="78">
        <f t="shared" si="29"/>
        <v>22249135425.93</v>
      </c>
      <c r="M1744" s="78"/>
      <c r="N1744" s="78">
        <v>395500000</v>
      </c>
      <c r="O1744" s="78">
        <v>241444000</v>
      </c>
      <c r="P1744" s="78">
        <v>21899778950</v>
      </c>
      <c r="Q1744" s="78">
        <v>22536722950</v>
      </c>
      <c r="R1744" s="78">
        <v>0</v>
      </c>
      <c r="S1744" s="78">
        <v>0</v>
      </c>
      <c r="T1744" s="78">
        <v>651524963.05999994</v>
      </c>
      <c r="U1744" s="78">
        <v>651524963.05999994</v>
      </c>
      <c r="V1744" s="78"/>
      <c r="W1744" s="78">
        <v>386834435.51999998</v>
      </c>
      <c r="X1744" s="78">
        <v>241444000</v>
      </c>
      <c r="Y1744" s="78">
        <v>21414648314.470001</v>
      </c>
      <c r="Z1744" s="78">
        <v>22042926749.98</v>
      </c>
      <c r="AA1744" s="78">
        <v>0</v>
      </c>
      <c r="AB1744" s="78">
        <v>0</v>
      </c>
      <c r="AC1744" s="78">
        <v>584309304.37</v>
      </c>
      <c r="AD1744" s="78">
        <v>584309304.37</v>
      </c>
    </row>
    <row r="1745" spans="1:30" hidden="1">
      <c r="A1745" s="68">
        <v>1922</v>
      </c>
      <c r="B1745" s="68">
        <v>1</v>
      </c>
      <c r="F1745" s="78">
        <v>23152255341.299999</v>
      </c>
      <c r="G1745" s="78">
        <v>6241300.2599999998</v>
      </c>
      <c r="H1745" s="78">
        <v>230276736.06999999</v>
      </c>
      <c r="I1745" s="78">
        <v>23388773377.630001</v>
      </c>
      <c r="J1745" s="78">
        <v>22739224418.709999</v>
      </c>
      <c r="K1745" s="78">
        <f t="shared" si="28"/>
        <v>22737151044.299999</v>
      </c>
      <c r="L1745" s="78">
        <f t="shared" si="29"/>
        <v>22098005697.310001</v>
      </c>
      <c r="M1745" s="78"/>
      <c r="N1745" s="78">
        <v>401583333.32999998</v>
      </c>
      <c r="O1745" s="78">
        <v>250039000</v>
      </c>
      <c r="P1745" s="78">
        <v>21846945486.669998</v>
      </c>
      <c r="Q1745" s="78">
        <v>22498567820</v>
      </c>
      <c r="R1745" s="78">
        <v>0</v>
      </c>
      <c r="S1745" s="78">
        <v>0</v>
      </c>
      <c r="T1745" s="78">
        <v>653687521.29999995</v>
      </c>
      <c r="U1745" s="78">
        <v>653687521.29999995</v>
      </c>
      <c r="V1745" s="78"/>
      <c r="W1745" s="78">
        <v>391179721.39999998</v>
      </c>
      <c r="X1745" s="78">
        <v>250039000</v>
      </c>
      <c r="Y1745" s="78">
        <v>21274476266.849998</v>
      </c>
      <c r="Z1745" s="78">
        <v>21915694988.259998</v>
      </c>
      <c r="AA1745" s="78">
        <v>0</v>
      </c>
      <c r="AB1745" s="78">
        <v>0</v>
      </c>
      <c r="AC1745" s="78">
        <v>587011394.13</v>
      </c>
      <c r="AD1745" s="78">
        <v>587011394.13</v>
      </c>
    </row>
    <row r="1746" spans="1:30" hidden="1">
      <c r="A1746" s="68">
        <v>1922</v>
      </c>
      <c r="B1746" s="68">
        <v>2</v>
      </c>
      <c r="F1746" s="78">
        <v>23238599710.66</v>
      </c>
      <c r="G1746" s="78">
        <v>13918950.26</v>
      </c>
      <c r="H1746" s="78">
        <v>226539695.59999999</v>
      </c>
      <c r="I1746" s="78">
        <v>23479058356.52</v>
      </c>
      <c r="J1746" s="78">
        <v>23014279332.349998</v>
      </c>
      <c r="K1746" s="78">
        <f t="shared" si="28"/>
        <v>22716383689.850002</v>
      </c>
      <c r="L1746" s="78">
        <f t="shared" si="29"/>
        <v>22258800690.950001</v>
      </c>
      <c r="M1746" s="78"/>
      <c r="N1746" s="78">
        <v>407666666.67000002</v>
      </c>
      <c r="O1746" s="78">
        <v>355008000</v>
      </c>
      <c r="P1746" s="78">
        <v>21819814103.330002</v>
      </c>
      <c r="Q1746" s="78">
        <v>22582488770</v>
      </c>
      <c r="R1746" s="78">
        <v>0</v>
      </c>
      <c r="S1746" s="78">
        <v>0</v>
      </c>
      <c r="T1746" s="78">
        <v>656110940.65999997</v>
      </c>
      <c r="U1746" s="78">
        <v>656110940.65999997</v>
      </c>
      <c r="V1746" s="78"/>
      <c r="W1746" s="78">
        <v>400470641.41000003</v>
      </c>
      <c r="X1746" s="78">
        <v>355008000</v>
      </c>
      <c r="Y1746" s="78">
        <v>21428388957.610001</v>
      </c>
      <c r="Z1746" s="78">
        <v>22183867599.009998</v>
      </c>
      <c r="AA1746" s="78">
        <v>0</v>
      </c>
      <c r="AB1746" s="78">
        <v>0</v>
      </c>
      <c r="AC1746" s="78">
        <v>589953087.48000002</v>
      </c>
      <c r="AD1746" s="78">
        <v>589953087.48000002</v>
      </c>
    </row>
    <row r="1747" spans="1:30" hidden="1">
      <c r="A1747" s="68">
        <v>1922</v>
      </c>
      <c r="B1747" s="68">
        <v>3</v>
      </c>
      <c r="F1747" s="78">
        <v>22904177692.869999</v>
      </c>
      <c r="G1747" s="78">
        <v>15562430.26</v>
      </c>
      <c r="H1747" s="78">
        <v>225266358.09999999</v>
      </c>
      <c r="I1747" s="78">
        <v>23145006481.23</v>
      </c>
      <c r="J1747" s="78">
        <v>22931656103.939999</v>
      </c>
      <c r="K1747" s="78">
        <f t="shared" si="28"/>
        <v>22290396481.23</v>
      </c>
      <c r="L1747" s="78">
        <f t="shared" si="29"/>
        <v>22079791272.18</v>
      </c>
      <c r="M1747" s="78"/>
      <c r="N1747" s="78">
        <v>413750000</v>
      </c>
      <c r="O1747" s="78">
        <v>440860000</v>
      </c>
      <c r="P1747" s="78">
        <v>21389599720</v>
      </c>
      <c r="Q1747" s="78">
        <v>22244209720</v>
      </c>
      <c r="R1747" s="78">
        <v>0</v>
      </c>
      <c r="S1747" s="78">
        <v>0</v>
      </c>
      <c r="T1747" s="78">
        <v>659967972.87</v>
      </c>
      <c r="U1747" s="78">
        <v>659967972.87</v>
      </c>
      <c r="V1747" s="78"/>
      <c r="W1747" s="78">
        <v>411004831.76999998</v>
      </c>
      <c r="X1747" s="78">
        <v>440860000</v>
      </c>
      <c r="Y1747" s="78">
        <v>21244771318.91</v>
      </c>
      <c r="Z1747" s="78">
        <v>22096636150.669998</v>
      </c>
      <c r="AA1747" s="78">
        <v>0</v>
      </c>
      <c r="AB1747" s="78">
        <v>0</v>
      </c>
      <c r="AC1747" s="78">
        <v>594191164.90999997</v>
      </c>
      <c r="AD1747" s="78">
        <v>594191164.90999997</v>
      </c>
    </row>
    <row r="1748" spans="1:30" hidden="1">
      <c r="A1748" s="68">
        <v>1922</v>
      </c>
      <c r="B1748" s="68">
        <v>4</v>
      </c>
      <c r="F1748" s="78">
        <v>22954730525.27</v>
      </c>
      <c r="G1748" s="78">
        <v>8774690.2599999998</v>
      </c>
      <c r="H1748" s="78">
        <v>227259650.59999999</v>
      </c>
      <c r="I1748" s="78">
        <v>23190764866.130001</v>
      </c>
      <c r="J1748" s="78">
        <v>23086560208.369999</v>
      </c>
      <c r="K1748" s="78">
        <f t="shared" si="28"/>
        <v>22203798532.799999</v>
      </c>
      <c r="L1748" s="78">
        <f t="shared" si="29"/>
        <v>22100321846.169998</v>
      </c>
      <c r="M1748" s="78"/>
      <c r="N1748" s="78">
        <v>419833333.32999998</v>
      </c>
      <c r="O1748" s="78">
        <v>567133000</v>
      </c>
      <c r="P1748" s="78">
        <v>21302027786.669998</v>
      </c>
      <c r="Q1748" s="78">
        <v>22288994120</v>
      </c>
      <c r="R1748" s="78">
        <v>0</v>
      </c>
      <c r="S1748" s="78">
        <v>0</v>
      </c>
      <c r="T1748" s="78">
        <v>665736405.26999998</v>
      </c>
      <c r="U1748" s="78">
        <v>665736405.26999998</v>
      </c>
      <c r="V1748" s="78"/>
      <c r="W1748" s="78">
        <v>419105362.20999998</v>
      </c>
      <c r="X1748" s="78">
        <v>567133000</v>
      </c>
      <c r="Y1748" s="78">
        <v>21264126135.959999</v>
      </c>
      <c r="Z1748" s="78">
        <v>22250364498.16</v>
      </c>
      <c r="AA1748" s="78">
        <v>0</v>
      </c>
      <c r="AB1748" s="78">
        <v>0</v>
      </c>
      <c r="AC1748" s="78">
        <v>600161369.35000002</v>
      </c>
      <c r="AD1748" s="78">
        <v>600161369.35000002</v>
      </c>
    </row>
    <row r="1749" spans="1:30" hidden="1">
      <c r="A1749" s="68">
        <v>1922</v>
      </c>
      <c r="B1749" s="68">
        <v>5</v>
      </c>
      <c r="F1749" s="78">
        <v>22900036888.950001</v>
      </c>
      <c r="G1749" s="78">
        <v>5958840.2599999998</v>
      </c>
      <c r="H1749" s="78">
        <v>231063468.09999999</v>
      </c>
      <c r="I1749" s="78">
        <v>23137059197.310001</v>
      </c>
      <c r="J1749" s="78">
        <v>23075903422.970001</v>
      </c>
      <c r="K1749" s="78">
        <f t="shared" si="28"/>
        <v>22107723530.640003</v>
      </c>
      <c r="L1749" s="78">
        <f t="shared" si="29"/>
        <v>22046488375.360001</v>
      </c>
      <c r="M1749" s="78"/>
      <c r="N1749" s="78">
        <v>425916666.67000002</v>
      </c>
      <c r="O1749" s="78">
        <v>603419000</v>
      </c>
      <c r="P1749" s="78">
        <v>21199599453.330002</v>
      </c>
      <c r="Q1749" s="78">
        <v>22228935120</v>
      </c>
      <c r="R1749" s="78">
        <v>0</v>
      </c>
      <c r="S1749" s="78">
        <v>0</v>
      </c>
      <c r="T1749" s="78">
        <v>671101768.95000005</v>
      </c>
      <c r="U1749" s="78">
        <v>671101768.95000005</v>
      </c>
      <c r="V1749" s="78"/>
      <c r="W1749" s="78">
        <v>425996047.61000001</v>
      </c>
      <c r="X1749" s="78">
        <v>603419000</v>
      </c>
      <c r="Y1749" s="78">
        <v>21203684870.23</v>
      </c>
      <c r="Z1749" s="78">
        <v>22233099917.84</v>
      </c>
      <c r="AA1749" s="78">
        <v>0</v>
      </c>
      <c r="AB1749" s="78">
        <v>0</v>
      </c>
      <c r="AC1749" s="78">
        <v>605781196.76999998</v>
      </c>
      <c r="AD1749" s="78">
        <v>605781196.76999998</v>
      </c>
    </row>
    <row r="1750" spans="1:30" hidden="1">
      <c r="A1750" s="68">
        <v>1922</v>
      </c>
      <c r="B1750" s="68">
        <v>6</v>
      </c>
      <c r="F1750" s="78">
        <v>22711035587.450001</v>
      </c>
      <c r="G1750" s="78">
        <v>25250880.260000002</v>
      </c>
      <c r="H1750" s="78">
        <v>227792722.87</v>
      </c>
      <c r="I1750" s="78">
        <v>22964079190.580002</v>
      </c>
      <c r="J1750" s="78">
        <v>22919145009.830002</v>
      </c>
      <c r="K1750" s="78">
        <f t="shared" si="28"/>
        <v>21975472190.580002</v>
      </c>
      <c r="L1750" s="78">
        <f t="shared" si="29"/>
        <v>21930139158.649998</v>
      </c>
      <c r="M1750" s="78"/>
      <c r="N1750" s="78">
        <v>432000000</v>
      </c>
      <c r="O1750" s="78">
        <v>556607000</v>
      </c>
      <c r="P1750" s="78">
        <v>21043413270</v>
      </c>
      <c r="Q1750" s="78">
        <v>22032020270</v>
      </c>
      <c r="R1750" s="78">
        <v>0</v>
      </c>
      <c r="S1750" s="78">
        <v>0</v>
      </c>
      <c r="T1750" s="78">
        <v>679015317.45000005</v>
      </c>
      <c r="U1750" s="78">
        <v>679015317.45000005</v>
      </c>
      <c r="V1750" s="78"/>
      <c r="W1750" s="78">
        <v>432398851.18000001</v>
      </c>
      <c r="X1750" s="78">
        <v>556607000</v>
      </c>
      <c r="Y1750" s="78">
        <v>21063378877.759998</v>
      </c>
      <c r="Z1750" s="78">
        <v>22052384728.939999</v>
      </c>
      <c r="AA1750" s="78">
        <v>0</v>
      </c>
      <c r="AB1750" s="78">
        <v>0</v>
      </c>
      <c r="AC1750" s="78">
        <v>613716677.75999999</v>
      </c>
      <c r="AD1750" s="78">
        <v>613716677.75999999</v>
      </c>
    </row>
    <row r="1751" spans="1:30" hidden="1">
      <c r="A1751" s="68">
        <v>1922</v>
      </c>
      <c r="B1751" s="68">
        <v>7</v>
      </c>
      <c r="F1751" s="78">
        <v>22716546826.34</v>
      </c>
      <c r="G1751" s="78">
        <v>14673240.26</v>
      </c>
      <c r="H1751" s="78">
        <v>227068412.87</v>
      </c>
      <c r="I1751" s="78">
        <v>22958288479.470001</v>
      </c>
      <c r="J1751" s="78">
        <v>23075590118.189999</v>
      </c>
      <c r="K1751" s="78">
        <f t="shared" si="28"/>
        <v>21986572812.800003</v>
      </c>
      <c r="L1751" s="78">
        <f t="shared" si="29"/>
        <v>22100298021.91</v>
      </c>
      <c r="M1751" s="78"/>
      <c r="N1751" s="78">
        <v>430916666.67000002</v>
      </c>
      <c r="O1751" s="78">
        <v>540799000</v>
      </c>
      <c r="P1751" s="78">
        <v>21054953663.330002</v>
      </c>
      <c r="Q1751" s="78">
        <v>22026669330</v>
      </c>
      <c r="R1751" s="78">
        <v>0</v>
      </c>
      <c r="S1751" s="78">
        <v>0</v>
      </c>
      <c r="T1751" s="78">
        <v>689877496.34000003</v>
      </c>
      <c r="U1751" s="78">
        <v>689877496.34000003</v>
      </c>
      <c r="V1751" s="78"/>
      <c r="W1751" s="78">
        <v>434493096.27999997</v>
      </c>
      <c r="X1751" s="78">
        <v>540799000</v>
      </c>
      <c r="Y1751" s="78">
        <v>21234217234.59</v>
      </c>
      <c r="Z1751" s="78">
        <v>22209509330.869999</v>
      </c>
      <c r="AA1751" s="78">
        <v>0</v>
      </c>
      <c r="AB1751" s="78">
        <v>0</v>
      </c>
      <c r="AC1751" s="78">
        <v>624339134.19000006</v>
      </c>
      <c r="AD1751" s="78">
        <v>624339134.19000006</v>
      </c>
    </row>
    <row r="1752" spans="1:30" hidden="1">
      <c r="A1752" s="68">
        <v>1922</v>
      </c>
      <c r="B1752" s="68">
        <v>8</v>
      </c>
      <c r="F1752" s="78">
        <v>22796065963.580002</v>
      </c>
      <c r="G1752" s="78">
        <v>15397890.26</v>
      </c>
      <c r="H1752" s="78">
        <v>230330510.37</v>
      </c>
      <c r="I1752" s="78">
        <v>23041794364.209999</v>
      </c>
      <c r="J1752" s="78">
        <v>23027256083.779999</v>
      </c>
      <c r="K1752" s="78">
        <f t="shared" si="28"/>
        <v>22113991030.880001</v>
      </c>
      <c r="L1752" s="78">
        <f t="shared" si="29"/>
        <v>22098462006.600002</v>
      </c>
      <c r="M1752" s="78"/>
      <c r="N1752" s="78">
        <v>429833333.32999998</v>
      </c>
      <c r="O1752" s="78">
        <v>497970000</v>
      </c>
      <c r="P1752" s="78">
        <v>21170291796.669998</v>
      </c>
      <c r="Q1752" s="78">
        <v>22098095130</v>
      </c>
      <c r="R1752" s="78">
        <v>0</v>
      </c>
      <c r="S1752" s="78">
        <v>0</v>
      </c>
      <c r="T1752" s="78">
        <v>697970833.58000004</v>
      </c>
      <c r="U1752" s="78">
        <v>697970833.58000004</v>
      </c>
      <c r="V1752" s="78"/>
      <c r="W1752" s="78">
        <v>430824077.19</v>
      </c>
      <c r="X1752" s="78">
        <v>497970000</v>
      </c>
      <c r="Y1752" s="78">
        <v>21220255702.27</v>
      </c>
      <c r="Z1752" s="78">
        <v>22149049779.459999</v>
      </c>
      <c r="AA1752" s="78">
        <v>0</v>
      </c>
      <c r="AB1752" s="78">
        <v>0</v>
      </c>
      <c r="AC1752" s="78">
        <v>632477903.70000005</v>
      </c>
      <c r="AD1752" s="78">
        <v>632477903.70000005</v>
      </c>
    </row>
    <row r="1753" spans="1:30" hidden="1">
      <c r="A1753" s="68">
        <v>1922</v>
      </c>
      <c r="B1753" s="68">
        <v>9</v>
      </c>
      <c r="F1753" s="78">
        <v>22564416175.040001</v>
      </c>
      <c r="G1753" s="78">
        <v>18113140.260000002</v>
      </c>
      <c r="H1753" s="78">
        <v>235895497.87</v>
      </c>
      <c r="I1753" s="78">
        <v>22818424813.169998</v>
      </c>
      <c r="J1753" s="78">
        <v>22743349403.889999</v>
      </c>
      <c r="K1753" s="78">
        <f t="shared" si="28"/>
        <v>21938228813.170002</v>
      </c>
      <c r="L1753" s="78">
        <f t="shared" si="29"/>
        <v>21863330151.960003</v>
      </c>
      <c r="M1753" s="78"/>
      <c r="N1753" s="78">
        <v>428750000</v>
      </c>
      <c r="O1753" s="78">
        <v>451446000</v>
      </c>
      <c r="P1753" s="78">
        <v>20971077980</v>
      </c>
      <c r="Q1753" s="78">
        <v>21851273980</v>
      </c>
      <c r="R1753" s="78">
        <v>0</v>
      </c>
      <c r="S1753" s="78">
        <v>0</v>
      </c>
      <c r="T1753" s="78">
        <v>713142195.03999996</v>
      </c>
      <c r="U1753" s="78">
        <v>713142195.03999996</v>
      </c>
      <c r="V1753" s="78"/>
      <c r="W1753" s="78">
        <v>428573251.93000001</v>
      </c>
      <c r="X1753" s="78">
        <v>451446000</v>
      </c>
      <c r="Y1753" s="78">
        <v>20962263828.860001</v>
      </c>
      <c r="Z1753" s="78">
        <v>21842283080.790001</v>
      </c>
      <c r="AA1753" s="78">
        <v>0</v>
      </c>
      <c r="AB1753" s="78">
        <v>0</v>
      </c>
      <c r="AC1753" s="78">
        <v>647057684.97000003</v>
      </c>
      <c r="AD1753" s="78">
        <v>647057684.97000003</v>
      </c>
    </row>
    <row r="1754" spans="1:30" hidden="1">
      <c r="A1754" s="68">
        <v>1922</v>
      </c>
      <c r="B1754" s="68">
        <v>10</v>
      </c>
      <c r="F1754" s="78">
        <v>22826065987.52</v>
      </c>
      <c r="G1754" s="78">
        <v>13329540.26</v>
      </c>
      <c r="H1754" s="78">
        <v>237638597.87</v>
      </c>
      <c r="I1754" s="78">
        <v>23077034125.650002</v>
      </c>
      <c r="J1754" s="78">
        <v>22814228573.549999</v>
      </c>
      <c r="K1754" s="78">
        <f t="shared" si="28"/>
        <v>22240731458.980003</v>
      </c>
      <c r="L1754" s="78">
        <f t="shared" si="29"/>
        <v>21982059406.880001</v>
      </c>
      <c r="M1754" s="78"/>
      <c r="N1754" s="78">
        <v>427666666.67000002</v>
      </c>
      <c r="O1754" s="78">
        <v>408636000</v>
      </c>
      <c r="P1754" s="78">
        <v>21265906907.970001</v>
      </c>
      <c r="Q1754" s="78">
        <v>22102209574.639999</v>
      </c>
      <c r="R1754" s="78">
        <v>0</v>
      </c>
      <c r="S1754" s="78">
        <v>0</v>
      </c>
      <c r="T1754" s="78">
        <v>723856412.88</v>
      </c>
      <c r="U1754" s="78">
        <v>723856412.88</v>
      </c>
      <c r="V1754" s="78"/>
      <c r="W1754" s="78">
        <v>423862862.67000002</v>
      </c>
      <c r="X1754" s="78">
        <v>408306304</v>
      </c>
      <c r="Y1754" s="78">
        <v>21073467717.650002</v>
      </c>
      <c r="Z1754" s="78">
        <v>21905636884.32</v>
      </c>
      <c r="AA1754" s="78">
        <v>0</v>
      </c>
      <c r="AB1754" s="78">
        <v>0</v>
      </c>
      <c r="AC1754" s="78">
        <v>657623551.10000002</v>
      </c>
      <c r="AD1754" s="78">
        <v>657623551.10000002</v>
      </c>
    </row>
    <row r="1755" spans="1:30" hidden="1">
      <c r="A1755" s="68">
        <v>1922</v>
      </c>
      <c r="B1755" s="68">
        <v>11</v>
      </c>
      <c r="F1755" s="78">
        <v>22708682821.630001</v>
      </c>
      <c r="G1755" s="78">
        <v>10642990.26</v>
      </c>
      <c r="H1755" s="78">
        <v>244697047.87</v>
      </c>
      <c r="I1755" s="78">
        <v>22964022859.759998</v>
      </c>
      <c r="J1755" s="78">
        <v>22635059339.279999</v>
      </c>
      <c r="K1755" s="78">
        <f t="shared" si="28"/>
        <v>22232978526.43</v>
      </c>
      <c r="L1755" s="78">
        <f t="shared" si="29"/>
        <v>21910116141.079998</v>
      </c>
      <c r="M1755" s="78"/>
      <c r="N1755" s="78">
        <v>426583333.32999998</v>
      </c>
      <c r="O1755" s="78">
        <v>304461000</v>
      </c>
      <c r="P1755" s="78">
        <v>21251422646.669998</v>
      </c>
      <c r="Q1755" s="78">
        <v>21982466980</v>
      </c>
      <c r="R1755" s="78">
        <v>0</v>
      </c>
      <c r="S1755" s="78">
        <v>0</v>
      </c>
      <c r="T1755" s="78">
        <v>726215841.63</v>
      </c>
      <c r="U1755" s="78">
        <v>726215841.63</v>
      </c>
      <c r="V1755" s="78"/>
      <c r="W1755" s="78">
        <v>421472447.80000001</v>
      </c>
      <c r="X1755" s="78">
        <v>303470750.39999998</v>
      </c>
      <c r="Y1755" s="78">
        <v>20994161759.009998</v>
      </c>
      <c r="Z1755" s="78">
        <v>21719104957.220001</v>
      </c>
      <c r="AA1755" s="78">
        <v>0</v>
      </c>
      <c r="AB1755" s="78">
        <v>0</v>
      </c>
      <c r="AC1755" s="78">
        <v>660614343.94000006</v>
      </c>
      <c r="AD1755" s="78">
        <v>660614343.94000006</v>
      </c>
    </row>
    <row r="1756" spans="1:30" hidden="1">
      <c r="A1756" s="68">
        <v>1922</v>
      </c>
      <c r="B1756" s="68">
        <v>12</v>
      </c>
      <c r="F1756" s="78">
        <v>22482780329.259998</v>
      </c>
      <c r="G1756" s="78">
        <v>248588600.25999999</v>
      </c>
      <c r="H1756" s="78">
        <v>263742393.56999999</v>
      </c>
      <c r="I1756" s="78">
        <v>22995111323.09</v>
      </c>
      <c r="J1756" s="78">
        <v>22777221623.080002</v>
      </c>
      <c r="K1756" s="78">
        <f t="shared" si="28"/>
        <v>22111728323.09</v>
      </c>
      <c r="L1756" s="78">
        <f t="shared" si="29"/>
        <v>21896968290.140003</v>
      </c>
      <c r="M1756" s="78"/>
      <c r="N1756" s="78">
        <v>425500000</v>
      </c>
      <c r="O1756" s="78">
        <v>457883000</v>
      </c>
      <c r="P1756" s="78">
        <v>20867673499.459999</v>
      </c>
      <c r="Q1756" s="78">
        <v>21751056499.459999</v>
      </c>
      <c r="R1756" s="78">
        <v>0</v>
      </c>
      <c r="S1756" s="78">
        <v>0</v>
      </c>
      <c r="T1756" s="78">
        <v>731723829.79999995</v>
      </c>
      <c r="U1756" s="78">
        <v>731723829.79999995</v>
      </c>
      <c r="V1756" s="78"/>
      <c r="W1756" s="78">
        <v>422513686.54000002</v>
      </c>
      <c r="X1756" s="78">
        <v>457739646.39999998</v>
      </c>
      <c r="Y1756" s="78">
        <v>20718158841.330002</v>
      </c>
      <c r="Z1756" s="78">
        <v>21598412174.27</v>
      </c>
      <c r="AA1756" s="78">
        <v>0</v>
      </c>
      <c r="AB1756" s="78">
        <v>0</v>
      </c>
      <c r="AC1756" s="78">
        <v>666478454.98000002</v>
      </c>
      <c r="AD1756" s="78">
        <v>666478454.98000002</v>
      </c>
    </row>
    <row r="1757" spans="1:30" hidden="1">
      <c r="A1757" s="68">
        <v>1923</v>
      </c>
      <c r="B1757" s="68">
        <v>1</v>
      </c>
      <c r="F1757" s="78">
        <v>22358942556.619999</v>
      </c>
      <c r="G1757" s="78">
        <v>114276150.26000001</v>
      </c>
      <c r="H1757" s="78">
        <v>258557253.56999999</v>
      </c>
      <c r="I1757" s="78">
        <v>22731775960.450001</v>
      </c>
      <c r="J1757" s="78">
        <v>22483869874.5</v>
      </c>
      <c r="K1757" s="78">
        <f t="shared" si="28"/>
        <v>21953624293.780003</v>
      </c>
      <c r="L1757" s="78">
        <f t="shared" si="29"/>
        <v>21710157107.730003</v>
      </c>
      <c r="M1757" s="78"/>
      <c r="N1757" s="78">
        <v>424416666.67000002</v>
      </c>
      <c r="O1757" s="78">
        <v>353735000</v>
      </c>
      <c r="P1757" s="78">
        <v>21290098998.330002</v>
      </c>
      <c r="Q1757" s="78">
        <v>22068250665</v>
      </c>
      <c r="R1757" s="78">
        <v>0</v>
      </c>
      <c r="S1757" s="78">
        <v>0</v>
      </c>
      <c r="T1757" s="78">
        <v>290691891.62</v>
      </c>
      <c r="U1757" s="78">
        <v>290691891.62</v>
      </c>
      <c r="V1757" s="78"/>
      <c r="W1757" s="78">
        <v>420140718.76999998</v>
      </c>
      <c r="X1757" s="78">
        <v>353572048</v>
      </c>
      <c r="Y1757" s="78">
        <v>21072212698.740002</v>
      </c>
      <c r="Z1757" s="78">
        <v>21845925465.52</v>
      </c>
      <c r="AA1757" s="78">
        <v>0</v>
      </c>
      <c r="AB1757" s="78">
        <v>0</v>
      </c>
      <c r="AC1757" s="78">
        <v>265111005.16</v>
      </c>
      <c r="AD1757" s="78">
        <v>265111005.16</v>
      </c>
    </row>
    <row r="1758" spans="1:30" hidden="1">
      <c r="A1758" s="68">
        <v>1923</v>
      </c>
      <c r="B1758" s="68">
        <v>2</v>
      </c>
      <c r="F1758" s="78">
        <v>22367590791.470001</v>
      </c>
      <c r="G1758" s="78">
        <v>95310490.260000005</v>
      </c>
      <c r="H1758" s="78">
        <v>254384337.56999999</v>
      </c>
      <c r="I1758" s="78">
        <v>22717285619.299999</v>
      </c>
      <c r="J1758" s="78">
        <v>22428536629.669998</v>
      </c>
      <c r="K1758" s="78">
        <f t="shared" si="28"/>
        <v>21930878285.970001</v>
      </c>
      <c r="L1758" s="78">
        <f t="shared" si="29"/>
        <v>21648161461.650002</v>
      </c>
      <c r="M1758" s="78"/>
      <c r="N1758" s="78">
        <v>423333333.32999998</v>
      </c>
      <c r="O1758" s="78">
        <v>363074000</v>
      </c>
      <c r="P1758" s="78">
        <v>21269682296.669998</v>
      </c>
      <c r="Q1758" s="78">
        <v>22056089630</v>
      </c>
      <c r="R1758" s="78">
        <v>0</v>
      </c>
      <c r="S1758" s="78">
        <v>0</v>
      </c>
      <c r="T1758" s="78">
        <v>311501161.47000003</v>
      </c>
      <c r="U1758" s="78">
        <v>311501161.47000003</v>
      </c>
      <c r="V1758" s="78"/>
      <c r="W1758" s="78">
        <v>418310223.01999998</v>
      </c>
      <c r="X1758" s="78">
        <v>362064945</v>
      </c>
      <c r="Y1758" s="78">
        <v>21014014156.540001</v>
      </c>
      <c r="Z1758" s="78">
        <v>21794389324.560001</v>
      </c>
      <c r="AA1758" s="78">
        <v>0</v>
      </c>
      <c r="AB1758" s="78">
        <v>0</v>
      </c>
      <c r="AC1758" s="78">
        <v>284452477.27999997</v>
      </c>
      <c r="AD1758" s="78">
        <v>284452477.27999997</v>
      </c>
    </row>
    <row r="1759" spans="1:30" hidden="1">
      <c r="A1759" s="68">
        <v>1923</v>
      </c>
      <c r="B1759" s="68">
        <v>3</v>
      </c>
      <c r="F1759" s="78">
        <v>22389555570.169998</v>
      </c>
      <c r="G1759" s="78">
        <v>83978730.260000005</v>
      </c>
      <c r="H1759" s="78">
        <v>249233032.56999999</v>
      </c>
      <c r="I1759" s="78">
        <v>22722767333</v>
      </c>
      <c r="J1759" s="78">
        <v>22348849345.07</v>
      </c>
      <c r="K1759" s="78">
        <f t="shared" si="28"/>
        <v>22051108333</v>
      </c>
      <c r="L1759" s="78">
        <f t="shared" si="29"/>
        <v>21686918939.090004</v>
      </c>
      <c r="M1759" s="78"/>
      <c r="N1759" s="78">
        <v>422250000</v>
      </c>
      <c r="O1759" s="78">
        <v>249409000</v>
      </c>
      <c r="P1759" s="78">
        <v>21397283280</v>
      </c>
      <c r="Q1759" s="78">
        <v>22068942280</v>
      </c>
      <c r="R1759" s="78">
        <v>0</v>
      </c>
      <c r="S1759" s="78">
        <v>0</v>
      </c>
      <c r="T1759" s="78">
        <v>320613290.17000002</v>
      </c>
      <c r="U1759" s="78">
        <v>320613290.17000002</v>
      </c>
      <c r="V1759" s="78"/>
      <c r="W1759" s="78">
        <v>415621149.98000002</v>
      </c>
      <c r="X1759" s="78">
        <v>246309256</v>
      </c>
      <c r="Y1759" s="78">
        <v>21060559757.950001</v>
      </c>
      <c r="Z1759" s="78">
        <v>21722490163.93</v>
      </c>
      <c r="AA1759" s="78">
        <v>0</v>
      </c>
      <c r="AB1759" s="78">
        <v>0</v>
      </c>
      <c r="AC1759" s="78">
        <v>293147418.31</v>
      </c>
      <c r="AD1759" s="78">
        <v>293147418.31</v>
      </c>
    </row>
    <row r="1760" spans="1:30" hidden="1">
      <c r="A1760" s="68">
        <v>1923</v>
      </c>
      <c r="B1760" s="68">
        <v>4</v>
      </c>
      <c r="F1760" s="78">
        <v>22327386918.709999</v>
      </c>
      <c r="G1760" s="78">
        <v>71580570.260000005</v>
      </c>
      <c r="H1760" s="78">
        <v>246937100.06999999</v>
      </c>
      <c r="I1760" s="78">
        <v>22645904589.040001</v>
      </c>
      <c r="J1760" s="78">
        <v>22298213421.5</v>
      </c>
      <c r="K1760" s="78">
        <f t="shared" si="28"/>
        <v>22030927922.370003</v>
      </c>
      <c r="L1760" s="78">
        <f t="shared" si="29"/>
        <v>21692049518.959999</v>
      </c>
      <c r="M1760" s="78"/>
      <c r="N1760" s="78">
        <v>421166666.67000002</v>
      </c>
      <c r="O1760" s="78">
        <v>193810000</v>
      </c>
      <c r="P1760" s="78">
        <v>21385655563.330002</v>
      </c>
      <c r="Q1760" s="78">
        <v>22000632230</v>
      </c>
      <c r="R1760" s="78">
        <v>0</v>
      </c>
      <c r="S1760" s="78">
        <v>0</v>
      </c>
      <c r="T1760" s="78">
        <v>326754688.70999998</v>
      </c>
      <c r="U1760" s="78">
        <v>326754688.70999998</v>
      </c>
      <c r="V1760" s="78"/>
      <c r="W1760" s="78">
        <v>415039115.54000002</v>
      </c>
      <c r="X1760" s="78">
        <v>191124787</v>
      </c>
      <c r="Y1760" s="78">
        <v>21074387931.119999</v>
      </c>
      <c r="Z1760" s="78">
        <v>21680551833.66</v>
      </c>
      <c r="AA1760" s="78">
        <v>0</v>
      </c>
      <c r="AB1760" s="78">
        <v>0</v>
      </c>
      <c r="AC1760" s="78">
        <v>299143917.50999999</v>
      </c>
      <c r="AD1760" s="78">
        <v>299143917.50999999</v>
      </c>
    </row>
    <row r="1761" spans="1:30" hidden="1">
      <c r="A1761" s="68">
        <v>1923</v>
      </c>
      <c r="B1761" s="68">
        <v>5</v>
      </c>
      <c r="F1761" s="78">
        <v>22185500623.75</v>
      </c>
      <c r="G1761" s="78">
        <v>200533880.25999999</v>
      </c>
      <c r="H1761" s="78">
        <v>244718491.05000001</v>
      </c>
      <c r="I1761" s="78">
        <v>22630752995.060001</v>
      </c>
      <c r="J1761" s="78">
        <v>22347734091.439999</v>
      </c>
      <c r="K1761" s="78">
        <f t="shared" si="28"/>
        <v>22021381661.73</v>
      </c>
      <c r="L1761" s="78">
        <f t="shared" si="29"/>
        <v>21744449818.510002</v>
      </c>
      <c r="M1761" s="78"/>
      <c r="N1761" s="78">
        <v>420083333.32999998</v>
      </c>
      <c r="O1761" s="78">
        <v>189288000</v>
      </c>
      <c r="P1761" s="78">
        <v>21244310396.669998</v>
      </c>
      <c r="Q1761" s="78">
        <v>21853681730</v>
      </c>
      <c r="R1761" s="78">
        <v>0</v>
      </c>
      <c r="S1761" s="78">
        <v>0</v>
      </c>
      <c r="T1761" s="78">
        <v>331818893.75</v>
      </c>
      <c r="U1761" s="78">
        <v>331818893.75</v>
      </c>
      <c r="V1761" s="78"/>
      <c r="W1761" s="78">
        <v>415174358.18000001</v>
      </c>
      <c r="X1761" s="78">
        <v>188109914.75</v>
      </c>
      <c r="Y1761" s="78">
        <v>20995030127.93</v>
      </c>
      <c r="Z1761" s="78">
        <v>21598314400.860001</v>
      </c>
      <c r="AA1761" s="78">
        <v>0</v>
      </c>
      <c r="AB1761" s="78">
        <v>0</v>
      </c>
      <c r="AC1761" s="78">
        <v>304167319.26999998</v>
      </c>
      <c r="AD1761" s="78">
        <v>304167319.26999998</v>
      </c>
    </row>
    <row r="1762" spans="1:30" hidden="1">
      <c r="A1762" s="68">
        <v>1923</v>
      </c>
      <c r="B1762" s="68">
        <v>6</v>
      </c>
      <c r="F1762" s="78">
        <v>22007590754.029999</v>
      </c>
      <c r="G1762" s="78">
        <v>98172160.260000005</v>
      </c>
      <c r="H1762" s="78">
        <v>243924843.55000001</v>
      </c>
      <c r="I1762" s="78">
        <v>22349687757.84</v>
      </c>
      <c r="J1762" s="78">
        <v>22093799578.389999</v>
      </c>
      <c r="K1762" s="78">
        <f t="shared" si="28"/>
        <v>21795711757.84</v>
      </c>
      <c r="L1762" s="78">
        <f t="shared" si="29"/>
        <v>21545138809.880001</v>
      </c>
      <c r="M1762" s="78"/>
      <c r="N1762" s="78">
        <v>419000000</v>
      </c>
      <c r="O1762" s="78">
        <v>134976000</v>
      </c>
      <c r="P1762" s="78">
        <v>21116416080</v>
      </c>
      <c r="Q1762" s="78">
        <v>21670392080</v>
      </c>
      <c r="R1762" s="78">
        <v>0</v>
      </c>
      <c r="S1762" s="78">
        <v>0</v>
      </c>
      <c r="T1762" s="78">
        <v>337198674.02999997</v>
      </c>
      <c r="U1762" s="78">
        <v>337198674.02999997</v>
      </c>
      <c r="V1762" s="78"/>
      <c r="W1762" s="78">
        <v>414587887.81</v>
      </c>
      <c r="X1762" s="78">
        <v>134072880.7</v>
      </c>
      <c r="Y1762" s="78">
        <v>20893549623.09</v>
      </c>
      <c r="Z1762" s="78">
        <v>21442210391.599998</v>
      </c>
      <c r="AA1762" s="78">
        <v>0</v>
      </c>
      <c r="AB1762" s="78">
        <v>0</v>
      </c>
      <c r="AC1762" s="78">
        <v>309492182.98000002</v>
      </c>
      <c r="AD1762" s="78">
        <v>309492182.98000002</v>
      </c>
    </row>
    <row r="1763" spans="1:30" hidden="1">
      <c r="A1763" s="68">
        <v>1923</v>
      </c>
      <c r="B1763" s="68">
        <v>7</v>
      </c>
      <c r="F1763" s="78">
        <v>21959431885.77</v>
      </c>
      <c r="G1763" s="78">
        <v>68566890.260000005</v>
      </c>
      <c r="H1763" s="78">
        <v>242936633.55000001</v>
      </c>
      <c r="I1763" s="78">
        <v>22270935409.580002</v>
      </c>
      <c r="J1763" s="78">
        <v>22033888552.610001</v>
      </c>
      <c r="K1763" s="78">
        <f t="shared" si="28"/>
        <v>21757734742.910004</v>
      </c>
      <c r="L1763" s="78">
        <f t="shared" si="29"/>
        <v>21525404600.77</v>
      </c>
      <c r="M1763" s="78"/>
      <c r="N1763" s="78">
        <v>416916666.67000002</v>
      </c>
      <c r="O1763" s="78">
        <v>96284000</v>
      </c>
      <c r="P1763" s="78">
        <v>21103453163.330002</v>
      </c>
      <c r="Q1763" s="78">
        <v>21616653830</v>
      </c>
      <c r="R1763" s="78">
        <v>0</v>
      </c>
      <c r="S1763" s="78">
        <v>0</v>
      </c>
      <c r="T1763" s="78">
        <v>342778055.76999998</v>
      </c>
      <c r="U1763" s="78">
        <v>342778055.76999998</v>
      </c>
      <c r="V1763" s="78"/>
      <c r="W1763" s="78">
        <v>412880079.83999997</v>
      </c>
      <c r="X1763" s="78">
        <v>95603872</v>
      </c>
      <c r="Y1763" s="78">
        <v>20898888043.709999</v>
      </c>
      <c r="Z1763" s="78">
        <v>21407371995.540001</v>
      </c>
      <c r="AA1763" s="78">
        <v>0</v>
      </c>
      <c r="AB1763" s="78">
        <v>0</v>
      </c>
      <c r="AC1763" s="78">
        <v>315013033.25</v>
      </c>
      <c r="AD1763" s="78">
        <v>315013033.25</v>
      </c>
    </row>
    <row r="1764" spans="1:30" hidden="1">
      <c r="A1764" s="68">
        <v>1923</v>
      </c>
      <c r="B1764" s="68">
        <v>8</v>
      </c>
      <c r="F1764" s="78">
        <v>21901778077.759998</v>
      </c>
      <c r="G1764" s="78">
        <v>56218760.259999998</v>
      </c>
      <c r="H1764" s="78">
        <v>242678763.55000001</v>
      </c>
      <c r="I1764" s="78">
        <v>22200675601.57</v>
      </c>
      <c r="J1764" s="78">
        <v>21955838844.740002</v>
      </c>
      <c r="K1764" s="78">
        <f t="shared" si="28"/>
        <v>21692312268.239998</v>
      </c>
      <c r="L1764" s="78">
        <f t="shared" si="29"/>
        <v>21452335556.860001</v>
      </c>
      <c r="M1764" s="78"/>
      <c r="N1764" s="78">
        <v>414833333.32999998</v>
      </c>
      <c r="O1764" s="78">
        <v>93530000</v>
      </c>
      <c r="P1764" s="78">
        <v>21046015246.669998</v>
      </c>
      <c r="Q1764" s="78">
        <v>21554378580</v>
      </c>
      <c r="R1764" s="78">
        <v>0</v>
      </c>
      <c r="S1764" s="78">
        <v>0</v>
      </c>
      <c r="T1764" s="78">
        <v>347399497.75999999</v>
      </c>
      <c r="U1764" s="78">
        <v>347399497.75999999</v>
      </c>
      <c r="V1764" s="78"/>
      <c r="W1764" s="78">
        <v>410654798.98000002</v>
      </c>
      <c r="X1764" s="78">
        <v>92848488.900000006</v>
      </c>
      <c r="Y1764" s="78">
        <v>20833772595.189999</v>
      </c>
      <c r="Z1764" s="78">
        <v>21337275883.07</v>
      </c>
      <c r="AA1764" s="78">
        <v>0</v>
      </c>
      <c r="AB1764" s="78">
        <v>0</v>
      </c>
      <c r="AC1764" s="78">
        <v>319665437.86000001</v>
      </c>
      <c r="AD1764" s="78">
        <v>319665437.86000001</v>
      </c>
    </row>
    <row r="1765" spans="1:30" hidden="1">
      <c r="A1765" s="68">
        <v>1923</v>
      </c>
      <c r="B1765" s="68">
        <v>9</v>
      </c>
      <c r="F1765" s="78">
        <v>21833799890.080002</v>
      </c>
      <c r="G1765" s="78">
        <v>50826230.259999998</v>
      </c>
      <c r="H1765" s="78">
        <v>240706561.05000001</v>
      </c>
      <c r="I1765" s="78">
        <v>22125332681.389999</v>
      </c>
      <c r="J1765" s="78">
        <v>21738778520</v>
      </c>
      <c r="K1765" s="78">
        <f t="shared" si="28"/>
        <v>21620697681.390003</v>
      </c>
      <c r="L1765" s="78">
        <f t="shared" si="29"/>
        <v>21241789920.790001</v>
      </c>
      <c r="M1765" s="78"/>
      <c r="N1765" s="78">
        <v>412750000</v>
      </c>
      <c r="O1765" s="78">
        <v>91885000</v>
      </c>
      <c r="P1765" s="78">
        <v>20977953430</v>
      </c>
      <c r="Q1765" s="78">
        <v>21482588430</v>
      </c>
      <c r="R1765" s="78">
        <v>0</v>
      </c>
      <c r="S1765" s="78">
        <v>0</v>
      </c>
      <c r="T1765" s="78">
        <v>351211460.07999998</v>
      </c>
      <c r="U1765" s="78">
        <v>351211460.07999998</v>
      </c>
      <c r="V1765" s="78"/>
      <c r="W1765" s="78">
        <v>405853750.56</v>
      </c>
      <c r="X1765" s="78">
        <v>91134848.650000006</v>
      </c>
      <c r="Y1765" s="78">
        <v>20626674304.259998</v>
      </c>
      <c r="Z1765" s="78">
        <v>21123662903.470001</v>
      </c>
      <c r="AA1765" s="78">
        <v>0</v>
      </c>
      <c r="AB1765" s="78">
        <v>0</v>
      </c>
      <c r="AC1765" s="78">
        <v>323582825.22000003</v>
      </c>
      <c r="AD1765" s="78">
        <v>323582825.22000003</v>
      </c>
    </row>
    <row r="1766" spans="1:30" hidden="1">
      <c r="A1766" s="68">
        <v>1923</v>
      </c>
      <c r="B1766" s="68">
        <v>10</v>
      </c>
      <c r="F1766" s="78">
        <v>21800684118.91</v>
      </c>
      <c r="G1766" s="78">
        <v>41251160.259999998</v>
      </c>
      <c r="H1766" s="78">
        <v>240191703.19999999</v>
      </c>
      <c r="I1766" s="78">
        <v>22082126982.369999</v>
      </c>
      <c r="J1766" s="78">
        <v>21699312706.630001</v>
      </c>
      <c r="K1766" s="78">
        <f t="shared" si="28"/>
        <v>21579623315.700001</v>
      </c>
      <c r="L1766" s="78">
        <f t="shared" si="29"/>
        <v>21204658858.27</v>
      </c>
      <c r="M1766" s="78"/>
      <c r="N1766" s="78">
        <v>410666666.67000002</v>
      </c>
      <c r="O1766" s="78">
        <v>91837000</v>
      </c>
      <c r="P1766" s="78">
        <v>20942073763.330002</v>
      </c>
      <c r="Q1766" s="78">
        <v>21444577430</v>
      </c>
      <c r="R1766" s="78">
        <v>0</v>
      </c>
      <c r="S1766" s="78">
        <v>0</v>
      </c>
      <c r="T1766" s="78">
        <v>356106688.91000003</v>
      </c>
      <c r="U1766" s="78">
        <v>356106688.91000003</v>
      </c>
      <c r="V1766" s="78"/>
      <c r="W1766" s="78">
        <v>403864097.36000001</v>
      </c>
      <c r="X1766" s="78">
        <v>90789751</v>
      </c>
      <c r="Y1766" s="78">
        <v>20594707574.290001</v>
      </c>
      <c r="Z1766" s="78">
        <v>21089361422.650002</v>
      </c>
      <c r="AA1766" s="78">
        <v>0</v>
      </c>
      <c r="AB1766" s="78">
        <v>0</v>
      </c>
      <c r="AC1766" s="78">
        <v>328508420.51999998</v>
      </c>
      <c r="AD1766" s="78">
        <v>328508420.51999998</v>
      </c>
    </row>
    <row r="1767" spans="1:30" hidden="1">
      <c r="A1767" s="68">
        <v>1923</v>
      </c>
      <c r="B1767" s="68">
        <v>11</v>
      </c>
      <c r="F1767" s="78">
        <v>21779190134.41</v>
      </c>
      <c r="G1767" s="78">
        <v>35622770.259999998</v>
      </c>
      <c r="H1767" s="78">
        <v>239876058.19999999</v>
      </c>
      <c r="I1767" s="78">
        <v>22054688962.869999</v>
      </c>
      <c r="J1767" s="78">
        <v>21833456339.689999</v>
      </c>
      <c r="K1767" s="78">
        <f t="shared" si="28"/>
        <v>21561645629.539997</v>
      </c>
      <c r="L1767" s="78">
        <f t="shared" si="29"/>
        <v>21344708161.779999</v>
      </c>
      <c r="M1767" s="78"/>
      <c r="N1767" s="78">
        <v>408583333.32999998</v>
      </c>
      <c r="O1767" s="78">
        <v>84460000</v>
      </c>
      <c r="P1767" s="78">
        <v>20925932446.669998</v>
      </c>
      <c r="Q1767" s="78">
        <v>21418975780</v>
      </c>
      <c r="R1767" s="78">
        <v>0</v>
      </c>
      <c r="S1767" s="78">
        <v>0</v>
      </c>
      <c r="T1767" s="78">
        <v>360214354.41000003</v>
      </c>
      <c r="U1767" s="78">
        <v>360214354.41000003</v>
      </c>
      <c r="V1767" s="78"/>
      <c r="W1767" s="78">
        <v>404887442.31</v>
      </c>
      <c r="X1767" s="78">
        <v>83860735.599999994</v>
      </c>
      <c r="Y1767" s="78">
        <v>20736491341.299999</v>
      </c>
      <c r="Z1767" s="78">
        <v>21225239519.200001</v>
      </c>
      <c r="AA1767" s="78">
        <v>0</v>
      </c>
      <c r="AB1767" s="78">
        <v>0</v>
      </c>
      <c r="AC1767" s="78">
        <v>332717992.01999998</v>
      </c>
      <c r="AD1767" s="78">
        <v>332717992.01999998</v>
      </c>
    </row>
    <row r="1768" spans="1:30" hidden="1">
      <c r="A1768" s="68">
        <v>1923</v>
      </c>
      <c r="B1768" s="68">
        <v>12</v>
      </c>
      <c r="F1768" s="78">
        <v>21643333940.34</v>
      </c>
      <c r="G1768" s="78">
        <v>32237000.260000002</v>
      </c>
      <c r="H1768" s="78">
        <v>240754485.69999999</v>
      </c>
      <c r="I1768" s="78">
        <v>21916325426.299999</v>
      </c>
      <c r="J1768" s="78">
        <v>21674040810.599998</v>
      </c>
      <c r="K1768" s="78">
        <f t="shared" si="28"/>
        <v>21405667426.299999</v>
      </c>
      <c r="L1768" s="78">
        <f t="shared" si="29"/>
        <v>21167572556.779999</v>
      </c>
      <c r="M1768" s="78"/>
      <c r="N1768" s="78">
        <v>406500000</v>
      </c>
      <c r="O1768" s="78">
        <v>104158000</v>
      </c>
      <c r="P1768" s="78">
        <v>20753319180</v>
      </c>
      <c r="Q1768" s="78">
        <v>21263977180</v>
      </c>
      <c r="R1768" s="78">
        <v>0</v>
      </c>
      <c r="S1768" s="78">
        <v>0</v>
      </c>
      <c r="T1768" s="78">
        <v>379356760.33999997</v>
      </c>
      <c r="U1768" s="78">
        <v>379356760.33999997</v>
      </c>
      <c r="V1768" s="78"/>
      <c r="W1768" s="78">
        <v>402413180.56999999</v>
      </c>
      <c r="X1768" s="78">
        <v>104055073.25</v>
      </c>
      <c r="Y1768" s="78">
        <v>20543739293.630001</v>
      </c>
      <c r="Z1768" s="78">
        <v>21050207547.450001</v>
      </c>
      <c r="AA1768" s="78">
        <v>0</v>
      </c>
      <c r="AB1768" s="78">
        <v>0</v>
      </c>
      <c r="AC1768" s="78">
        <v>350841777.19</v>
      </c>
      <c r="AD1768" s="78">
        <v>350841777.19</v>
      </c>
    </row>
    <row r="1769" spans="1:30" hidden="1">
      <c r="A1769" s="68">
        <v>1924</v>
      </c>
      <c r="B1769" s="68">
        <v>1</v>
      </c>
      <c r="F1769" s="78">
        <v>21574060690.009998</v>
      </c>
      <c r="G1769" s="78">
        <v>31678798.739999998</v>
      </c>
      <c r="H1769" s="78">
        <v>238741310.69999999</v>
      </c>
      <c r="I1769" s="78">
        <v>21844480799.450001</v>
      </c>
      <c r="J1769" s="78">
        <v>21717262209.290001</v>
      </c>
      <c r="K1769" s="78">
        <f t="shared" si="28"/>
        <v>21319292132.779999</v>
      </c>
      <c r="L1769" s="78">
        <f t="shared" si="29"/>
        <v>21193653866.419998</v>
      </c>
      <c r="M1769" s="78"/>
      <c r="N1769" s="78">
        <v>404416666.67000002</v>
      </c>
      <c r="O1769" s="78">
        <v>120772000</v>
      </c>
      <c r="P1769" s="78">
        <v>20673971623.330002</v>
      </c>
      <c r="Q1769" s="78">
        <v>21199160290</v>
      </c>
      <c r="R1769" s="78">
        <v>0</v>
      </c>
      <c r="S1769" s="78">
        <v>0</v>
      </c>
      <c r="T1769" s="78">
        <v>374900400.00999999</v>
      </c>
      <c r="U1769" s="78">
        <v>374900400.00999999</v>
      </c>
      <c r="V1769" s="78"/>
      <c r="W1769" s="78">
        <v>402518674.10000002</v>
      </c>
      <c r="X1769" s="78">
        <v>121089668.78</v>
      </c>
      <c r="Y1769" s="78">
        <v>20576075986.57</v>
      </c>
      <c r="Z1769" s="78">
        <v>21099684329.439999</v>
      </c>
      <c r="AA1769" s="78">
        <v>0</v>
      </c>
      <c r="AB1769" s="78">
        <v>0</v>
      </c>
      <c r="AC1769" s="78">
        <v>347157770.41000003</v>
      </c>
      <c r="AD1769" s="78">
        <v>347157770.41000003</v>
      </c>
    </row>
    <row r="1770" spans="1:30" hidden="1">
      <c r="A1770" s="68">
        <v>1924</v>
      </c>
      <c r="B1770" s="68">
        <v>2</v>
      </c>
      <c r="F1770" s="78">
        <v>21520698532.200001</v>
      </c>
      <c r="G1770" s="78">
        <v>23107560.260000002</v>
      </c>
      <c r="H1770" s="78">
        <v>238848220.69999999</v>
      </c>
      <c r="I1770" s="78">
        <v>21782654313.16</v>
      </c>
      <c r="J1770" s="78">
        <v>21686916175.66</v>
      </c>
      <c r="K1770" s="78">
        <f t="shared" si="28"/>
        <v>21224519979.829998</v>
      </c>
      <c r="L1770" s="78">
        <f t="shared" si="29"/>
        <v>21129488311.200001</v>
      </c>
      <c r="M1770" s="78"/>
      <c r="N1770" s="78">
        <v>402333333.32999998</v>
      </c>
      <c r="O1770" s="78">
        <v>155801000</v>
      </c>
      <c r="P1770" s="78">
        <v>20573642556.669998</v>
      </c>
      <c r="Q1770" s="78">
        <v>21131776890</v>
      </c>
      <c r="R1770" s="78">
        <v>0</v>
      </c>
      <c r="S1770" s="78">
        <v>0</v>
      </c>
      <c r="T1770" s="78">
        <v>388921642.19999999</v>
      </c>
      <c r="U1770" s="78">
        <v>388921642.19999999</v>
      </c>
      <c r="V1770" s="78"/>
      <c r="W1770" s="78">
        <v>401049553.16000003</v>
      </c>
      <c r="X1770" s="78">
        <v>156378311.30000001</v>
      </c>
      <c r="Y1770" s="78">
        <v>20506937347.650002</v>
      </c>
      <c r="Z1770" s="78">
        <v>21064365212.110001</v>
      </c>
      <c r="AA1770" s="78">
        <v>0</v>
      </c>
      <c r="AB1770" s="78">
        <v>0</v>
      </c>
      <c r="AC1770" s="78">
        <v>360595182.58999997</v>
      </c>
      <c r="AD1770" s="78">
        <v>360595182.58999997</v>
      </c>
    </row>
    <row r="1771" spans="1:30" hidden="1">
      <c r="A1771" s="68">
        <v>1924</v>
      </c>
      <c r="B1771" s="68">
        <v>3</v>
      </c>
      <c r="F1771" s="78">
        <v>21356502492.07</v>
      </c>
      <c r="G1771" s="78">
        <v>29335240.260000002</v>
      </c>
      <c r="H1771" s="78">
        <v>238588025.19999999</v>
      </c>
      <c r="I1771" s="78">
        <v>21624425757.529999</v>
      </c>
      <c r="J1771" s="78">
        <v>21505217793.830002</v>
      </c>
      <c r="K1771" s="78">
        <f t="shared" si="28"/>
        <v>20966919757.529999</v>
      </c>
      <c r="L1771" s="78">
        <f t="shared" si="29"/>
        <v>20848453005.739998</v>
      </c>
      <c r="M1771" s="78"/>
      <c r="N1771" s="78">
        <v>400250000</v>
      </c>
      <c r="O1771" s="78">
        <v>257256000</v>
      </c>
      <c r="P1771" s="78">
        <v>20302086140</v>
      </c>
      <c r="Q1771" s="78">
        <v>20959592140</v>
      </c>
      <c r="R1771" s="78">
        <v>0</v>
      </c>
      <c r="S1771" s="78">
        <v>0</v>
      </c>
      <c r="T1771" s="78">
        <v>396910352.06999999</v>
      </c>
      <c r="U1771" s="78">
        <v>396910352.06999999</v>
      </c>
      <c r="V1771" s="78"/>
      <c r="W1771" s="78">
        <v>398516456.63</v>
      </c>
      <c r="X1771" s="78">
        <v>258248331.46000001</v>
      </c>
      <c r="Y1771" s="78">
        <v>20212064630.110001</v>
      </c>
      <c r="Z1771" s="78">
        <v>20868829418.200001</v>
      </c>
      <c r="AA1771" s="78">
        <v>0</v>
      </c>
      <c r="AB1771" s="78">
        <v>0</v>
      </c>
      <c r="AC1771" s="78">
        <v>368465110.17000002</v>
      </c>
      <c r="AD1771" s="78">
        <v>368465110.17000002</v>
      </c>
    </row>
    <row r="1772" spans="1:30" hidden="1">
      <c r="A1772" s="68">
        <v>1924</v>
      </c>
      <c r="B1772" s="68">
        <v>4</v>
      </c>
      <c r="F1772" s="78">
        <v>21354004958.299999</v>
      </c>
      <c r="G1772" s="78">
        <v>22552480.260000002</v>
      </c>
      <c r="H1772" s="78">
        <v>238485717.69999999</v>
      </c>
      <c r="I1772" s="78">
        <v>21615043156.259998</v>
      </c>
      <c r="J1772" s="78">
        <v>21660866789.43</v>
      </c>
      <c r="K1772" s="78">
        <f t="shared" si="28"/>
        <v>20915216489.59</v>
      </c>
      <c r="L1772" s="78">
        <f t="shared" si="29"/>
        <v>20957863329.959999</v>
      </c>
      <c r="M1772" s="78"/>
      <c r="N1772" s="78">
        <v>398166666.67000002</v>
      </c>
      <c r="O1772" s="78">
        <v>301660000</v>
      </c>
      <c r="P1772" s="78">
        <v>20250494323.330002</v>
      </c>
      <c r="Q1772" s="78">
        <v>20950320990</v>
      </c>
      <c r="R1772" s="78">
        <v>0</v>
      </c>
      <c r="S1772" s="78">
        <v>0</v>
      </c>
      <c r="T1772" s="78">
        <v>403683968.30000001</v>
      </c>
      <c r="U1772" s="78">
        <v>403683968.30000001</v>
      </c>
      <c r="V1772" s="78"/>
      <c r="W1772" s="78">
        <v>399578058.06999999</v>
      </c>
      <c r="X1772" s="78">
        <v>303425401.38999999</v>
      </c>
      <c r="Y1772" s="78">
        <v>20321600883.470001</v>
      </c>
      <c r="Z1772" s="78">
        <v>21024604342.93</v>
      </c>
      <c r="AA1772" s="78">
        <v>0</v>
      </c>
      <c r="AB1772" s="78">
        <v>0</v>
      </c>
      <c r="AC1772" s="78">
        <v>375224248.52999997</v>
      </c>
      <c r="AD1772" s="78">
        <v>375224248.52999997</v>
      </c>
    </row>
    <row r="1773" spans="1:30" hidden="1">
      <c r="A1773" s="68">
        <v>1924</v>
      </c>
      <c r="B1773" s="68">
        <v>5</v>
      </c>
      <c r="F1773" s="78">
        <v>21286971725.25</v>
      </c>
      <c r="G1773" s="78">
        <v>19405090.260000002</v>
      </c>
      <c r="H1773" s="78">
        <v>238724286.91</v>
      </c>
      <c r="I1773" s="78">
        <v>21545101102.419998</v>
      </c>
      <c r="J1773" s="78">
        <v>21616463820.389999</v>
      </c>
      <c r="K1773" s="78">
        <f t="shared" si="28"/>
        <v>20815735769.089996</v>
      </c>
      <c r="L1773" s="78">
        <f t="shared" si="29"/>
        <v>20882796893.889999</v>
      </c>
      <c r="M1773" s="78"/>
      <c r="N1773" s="78">
        <v>396083333.32999998</v>
      </c>
      <c r="O1773" s="78">
        <v>333282000</v>
      </c>
      <c r="P1773" s="78">
        <v>20149374106.669998</v>
      </c>
      <c r="Q1773" s="78">
        <v>20878739440</v>
      </c>
      <c r="R1773" s="78">
        <v>0</v>
      </c>
      <c r="S1773" s="78">
        <v>0</v>
      </c>
      <c r="T1773" s="78">
        <v>408232285.25</v>
      </c>
      <c r="U1773" s="78">
        <v>408232285.25</v>
      </c>
      <c r="V1773" s="78"/>
      <c r="W1773" s="78">
        <v>397973691.11000001</v>
      </c>
      <c r="X1773" s="78">
        <v>335693235.38</v>
      </c>
      <c r="Y1773" s="78">
        <v>20244739336.580002</v>
      </c>
      <c r="Z1773" s="78">
        <v>20978406263.080002</v>
      </c>
      <c r="AA1773" s="78">
        <v>0</v>
      </c>
      <c r="AB1773" s="78">
        <v>0</v>
      </c>
      <c r="AC1773" s="78">
        <v>379928180.13999999</v>
      </c>
      <c r="AD1773" s="78">
        <v>379928180.13999999</v>
      </c>
    </row>
    <row r="1774" spans="1:30" hidden="1">
      <c r="A1774" s="68">
        <v>1924</v>
      </c>
      <c r="B1774" s="68">
        <v>6</v>
      </c>
      <c r="F1774" s="78">
        <v>20981586429.66</v>
      </c>
      <c r="G1774" s="78">
        <v>30241250.260000002</v>
      </c>
      <c r="H1774" s="78">
        <v>239292746.91</v>
      </c>
      <c r="I1774" s="78">
        <v>21251120426.830002</v>
      </c>
      <c r="J1774" s="78">
        <v>21638738650.650002</v>
      </c>
      <c r="K1774" s="78">
        <f t="shared" si="28"/>
        <v>20427326426.829998</v>
      </c>
      <c r="L1774" s="78">
        <f t="shared" si="29"/>
        <v>20801164905.189999</v>
      </c>
      <c r="M1774" s="78"/>
      <c r="N1774" s="78">
        <v>394000000</v>
      </c>
      <c r="O1774" s="78">
        <v>429794000</v>
      </c>
      <c r="P1774" s="78">
        <v>19744488390</v>
      </c>
      <c r="Q1774" s="78">
        <v>20568282390</v>
      </c>
      <c r="R1774" s="78">
        <v>0</v>
      </c>
      <c r="S1774" s="78">
        <v>0</v>
      </c>
      <c r="T1774" s="78">
        <v>413304039.66000003</v>
      </c>
      <c r="U1774" s="78">
        <v>413304039.66000003</v>
      </c>
      <c r="V1774" s="78"/>
      <c r="W1774" s="78">
        <v>401964219.27999997</v>
      </c>
      <c r="X1774" s="78">
        <v>435609526.17000002</v>
      </c>
      <c r="Y1774" s="78">
        <v>20146500427.060001</v>
      </c>
      <c r="Z1774" s="78">
        <v>20984074172.52</v>
      </c>
      <c r="AA1774" s="78">
        <v>0</v>
      </c>
      <c r="AB1774" s="78">
        <v>0</v>
      </c>
      <c r="AC1774" s="78">
        <v>385130480.95999998</v>
      </c>
      <c r="AD1774" s="78">
        <v>385130480.95999998</v>
      </c>
    </row>
    <row r="1775" spans="1:30" hidden="1">
      <c r="A1775" s="68">
        <v>1924</v>
      </c>
      <c r="B1775" s="68">
        <v>7</v>
      </c>
      <c r="F1775" s="78">
        <v>20990883055.290001</v>
      </c>
      <c r="G1775" s="78">
        <v>21197400.260000002</v>
      </c>
      <c r="H1775" s="78">
        <v>242402926.91</v>
      </c>
      <c r="I1775" s="78">
        <v>21254483382.459999</v>
      </c>
      <c r="J1775" s="78">
        <v>21594059405.380001</v>
      </c>
      <c r="K1775" s="78">
        <f t="shared" si="28"/>
        <v>20351785715.790001</v>
      </c>
      <c r="L1775" s="78">
        <f t="shared" si="29"/>
        <v>20676855929.129997</v>
      </c>
      <c r="M1775" s="78"/>
      <c r="N1775" s="78">
        <v>397416666.67000002</v>
      </c>
      <c r="O1775" s="78">
        <v>505281000</v>
      </c>
      <c r="P1775" s="78">
        <v>19665588193.330002</v>
      </c>
      <c r="Q1775" s="78">
        <v>20568285860</v>
      </c>
      <c r="R1775" s="78">
        <v>0</v>
      </c>
      <c r="S1775" s="78">
        <v>0</v>
      </c>
      <c r="T1775" s="78">
        <v>422597195.29000002</v>
      </c>
      <c r="U1775" s="78">
        <v>422597195.29000002</v>
      </c>
      <c r="V1775" s="78"/>
      <c r="W1775" s="78">
        <v>404524440.24000001</v>
      </c>
      <c r="X1775" s="78">
        <v>512679036.00999999</v>
      </c>
      <c r="Y1775" s="78">
        <v>20018972418.75</v>
      </c>
      <c r="Z1775" s="78">
        <v>20936175895.009998</v>
      </c>
      <c r="AA1775" s="78">
        <v>0</v>
      </c>
      <c r="AB1775" s="78">
        <v>0</v>
      </c>
      <c r="AC1775" s="78">
        <v>394283183.20999998</v>
      </c>
      <c r="AD1775" s="78">
        <v>394283183.20999998</v>
      </c>
    </row>
    <row r="1776" spans="1:30" hidden="1">
      <c r="A1776" s="68">
        <v>1924</v>
      </c>
      <c r="B1776" s="68">
        <v>8</v>
      </c>
      <c r="F1776" s="78">
        <v>20981167737.869999</v>
      </c>
      <c r="G1776" s="78">
        <v>18534320.260000002</v>
      </c>
      <c r="H1776" s="78">
        <v>245635914.41</v>
      </c>
      <c r="I1776" s="78">
        <v>21245337972.540001</v>
      </c>
      <c r="J1776" s="78">
        <v>21492401201.380001</v>
      </c>
      <c r="K1776" s="78">
        <f t="shared" si="28"/>
        <v>20302878639.209995</v>
      </c>
      <c r="L1776" s="78">
        <f t="shared" si="29"/>
        <v>20538539448.599998</v>
      </c>
      <c r="M1776" s="78"/>
      <c r="N1776" s="78">
        <v>400833333.32999998</v>
      </c>
      <c r="O1776" s="78">
        <v>541626000</v>
      </c>
      <c r="P1776" s="78">
        <v>19617572676.669998</v>
      </c>
      <c r="Q1776" s="78">
        <v>20560032010</v>
      </c>
      <c r="R1776" s="78">
        <v>0</v>
      </c>
      <c r="S1776" s="78">
        <v>0</v>
      </c>
      <c r="T1776" s="78">
        <v>421135727.87</v>
      </c>
      <c r="U1776" s="78">
        <v>421135727.87</v>
      </c>
      <c r="V1776" s="78"/>
      <c r="W1776" s="78">
        <v>406190049.66000003</v>
      </c>
      <c r="X1776" s="78">
        <v>547671703.13</v>
      </c>
      <c r="Y1776" s="78">
        <v>19880958254.810001</v>
      </c>
      <c r="Z1776" s="78">
        <v>20834820007.59</v>
      </c>
      <c r="AA1776" s="78">
        <v>0</v>
      </c>
      <c r="AB1776" s="78">
        <v>0</v>
      </c>
      <c r="AC1776" s="78">
        <v>393410959.12</v>
      </c>
      <c r="AD1776" s="78">
        <v>393410959.12</v>
      </c>
    </row>
    <row r="1777" spans="1:30" hidden="1">
      <c r="A1777" s="68">
        <v>1924</v>
      </c>
      <c r="B1777" s="68">
        <v>9</v>
      </c>
      <c r="F1777" s="78">
        <v>20982816640.75</v>
      </c>
      <c r="G1777" s="78">
        <v>27217160.260000002</v>
      </c>
      <c r="H1777" s="78">
        <v>244327461.91</v>
      </c>
      <c r="I1777" s="78">
        <v>21254361262.919998</v>
      </c>
      <c r="J1777" s="78">
        <v>21580455927.16</v>
      </c>
      <c r="K1777" s="78">
        <f t="shared" si="28"/>
        <v>20275515262.919998</v>
      </c>
      <c r="L1777" s="78">
        <f t="shared" si="29"/>
        <v>20586790056.48</v>
      </c>
      <c r="M1777" s="78"/>
      <c r="N1777" s="78">
        <v>404250000</v>
      </c>
      <c r="O1777" s="78">
        <v>574596000</v>
      </c>
      <c r="P1777" s="78">
        <v>19584694910</v>
      </c>
      <c r="Q1777" s="78">
        <v>20563540910</v>
      </c>
      <c r="R1777" s="78">
        <v>0</v>
      </c>
      <c r="S1777" s="78">
        <v>0</v>
      </c>
      <c r="T1777" s="78">
        <v>419275730.75</v>
      </c>
      <c r="U1777" s="78">
        <v>419275730.75</v>
      </c>
      <c r="V1777" s="78"/>
      <c r="W1777" s="78">
        <v>411192940.69</v>
      </c>
      <c r="X1777" s="78">
        <v>582472929.98000002</v>
      </c>
      <c r="Y1777" s="78">
        <v>19923082867.48</v>
      </c>
      <c r="Z1777" s="78">
        <v>20916748738.16</v>
      </c>
      <c r="AA1777" s="78">
        <v>0</v>
      </c>
      <c r="AB1777" s="78">
        <v>0</v>
      </c>
      <c r="AC1777" s="78">
        <v>392162566.82999998</v>
      </c>
      <c r="AD1777" s="78">
        <v>392162566.82999998</v>
      </c>
    </row>
    <row r="1778" spans="1:30" hidden="1">
      <c r="A1778" s="68">
        <v>1924</v>
      </c>
      <c r="B1778" s="68">
        <v>10</v>
      </c>
      <c r="F1778" s="78">
        <v>20978370354.970001</v>
      </c>
      <c r="G1778" s="78">
        <v>19663720.260000002</v>
      </c>
      <c r="H1778" s="78">
        <v>243454166.91</v>
      </c>
      <c r="I1778" s="78">
        <v>21241488242.139999</v>
      </c>
      <c r="J1778" s="78">
        <v>21554851802.279999</v>
      </c>
      <c r="K1778" s="78">
        <f t="shared" si="28"/>
        <v>20249621575.470001</v>
      </c>
      <c r="L1778" s="78">
        <f t="shared" si="29"/>
        <v>20551506186.879997</v>
      </c>
      <c r="M1778" s="78"/>
      <c r="N1778" s="78">
        <v>407666666.67000002</v>
      </c>
      <c r="O1778" s="78">
        <v>584200000</v>
      </c>
      <c r="P1778" s="78">
        <v>19569153643.330002</v>
      </c>
      <c r="Q1778" s="78">
        <v>20561020310</v>
      </c>
      <c r="R1778" s="78">
        <v>0</v>
      </c>
      <c r="S1778" s="78">
        <v>0</v>
      </c>
      <c r="T1778" s="78">
        <v>417350044.97000003</v>
      </c>
      <c r="U1778" s="78">
        <v>417350044.97000003</v>
      </c>
      <c r="V1778" s="78"/>
      <c r="W1778" s="78">
        <v>414404613.43000001</v>
      </c>
      <c r="X1778" s="78">
        <v>588941001.97000003</v>
      </c>
      <c r="Y1778" s="78">
        <v>19897539982.599998</v>
      </c>
      <c r="Z1778" s="78">
        <v>20900885597.990002</v>
      </c>
      <c r="AA1778" s="78">
        <v>0</v>
      </c>
      <c r="AB1778" s="78">
        <v>0</v>
      </c>
      <c r="AC1778" s="78">
        <v>390848317.11000001</v>
      </c>
      <c r="AD1778" s="78">
        <v>390848317.11000001</v>
      </c>
    </row>
    <row r="1779" spans="1:30" hidden="1">
      <c r="A1779" s="68">
        <v>1924</v>
      </c>
      <c r="B1779" s="68">
        <v>11</v>
      </c>
      <c r="F1779" s="78">
        <v>20951171620.650002</v>
      </c>
      <c r="G1779" s="78">
        <v>17070350.260000002</v>
      </c>
      <c r="H1779" s="78">
        <v>244715376.97999999</v>
      </c>
      <c r="I1779" s="78">
        <v>21212957347.889999</v>
      </c>
      <c r="J1779" s="78">
        <v>21465872425.450001</v>
      </c>
      <c r="K1779" s="78">
        <f t="shared" si="28"/>
        <v>20219659014.560001</v>
      </c>
      <c r="L1779" s="78">
        <f t="shared" si="29"/>
        <v>20462973399.650002</v>
      </c>
      <c r="M1779" s="78"/>
      <c r="N1779" s="78">
        <v>411083333.32999998</v>
      </c>
      <c r="O1779" s="78">
        <v>582215000</v>
      </c>
      <c r="P1779" s="78">
        <v>19541757726.669998</v>
      </c>
      <c r="Q1779" s="78">
        <v>20535056060</v>
      </c>
      <c r="R1779" s="78">
        <v>0</v>
      </c>
      <c r="S1779" s="78">
        <v>0</v>
      </c>
      <c r="T1779" s="78">
        <v>416115560.64999998</v>
      </c>
      <c r="U1779" s="78">
        <v>416115560.64999998</v>
      </c>
      <c r="V1779" s="78"/>
      <c r="W1779" s="78">
        <v>416665013.19</v>
      </c>
      <c r="X1779" s="78">
        <v>586234012.60000002</v>
      </c>
      <c r="Y1779" s="78">
        <v>19811009981.709999</v>
      </c>
      <c r="Z1779" s="78">
        <v>20813909007.5</v>
      </c>
      <c r="AA1779" s="78">
        <v>0</v>
      </c>
      <c r="AB1779" s="78">
        <v>0</v>
      </c>
      <c r="AC1779" s="78">
        <v>390177690.69999999</v>
      </c>
      <c r="AD1779" s="78">
        <v>390177690.69999999</v>
      </c>
    </row>
    <row r="1780" spans="1:30" hidden="1">
      <c r="A1780" s="68">
        <v>1924</v>
      </c>
      <c r="B1780" s="68">
        <v>12</v>
      </c>
      <c r="F1780" s="78">
        <v>20711710256.240002</v>
      </c>
      <c r="G1780" s="78">
        <v>17824650.260000002</v>
      </c>
      <c r="H1780" s="78">
        <v>249121976.97999999</v>
      </c>
      <c r="I1780" s="78">
        <v>20978656883.48</v>
      </c>
      <c r="J1780" s="78">
        <v>21152956881.98</v>
      </c>
      <c r="K1780" s="78">
        <f t="shared" si="28"/>
        <v>20023996883.480003</v>
      </c>
      <c r="L1780" s="78">
        <f t="shared" si="29"/>
        <v>20188520217.370003</v>
      </c>
      <c r="M1780" s="78"/>
      <c r="N1780" s="78">
        <v>414500000</v>
      </c>
      <c r="O1780" s="78">
        <v>540160000</v>
      </c>
      <c r="P1780" s="78">
        <v>19341965960</v>
      </c>
      <c r="Q1780" s="78">
        <v>20296625960</v>
      </c>
      <c r="R1780" s="78">
        <v>0</v>
      </c>
      <c r="S1780" s="78">
        <v>0</v>
      </c>
      <c r="T1780" s="78">
        <v>415084296.24000001</v>
      </c>
      <c r="U1780" s="78">
        <v>415084296.24000001</v>
      </c>
      <c r="V1780" s="78"/>
      <c r="W1780" s="78">
        <v>418577620.44</v>
      </c>
      <c r="X1780" s="78">
        <v>545859044.15999997</v>
      </c>
      <c r="Y1780" s="78">
        <v>19531878616.68</v>
      </c>
      <c r="Z1780" s="78">
        <v>20496315281.290001</v>
      </c>
      <c r="AA1780" s="78">
        <v>0</v>
      </c>
      <c r="AB1780" s="78">
        <v>0</v>
      </c>
      <c r="AC1780" s="78">
        <v>389694973.44999999</v>
      </c>
      <c r="AD1780" s="78">
        <v>389694973.44999999</v>
      </c>
    </row>
    <row r="1781" spans="1:30" hidden="1">
      <c r="A1781" s="68">
        <v>1925</v>
      </c>
      <c r="B1781" s="68">
        <v>1</v>
      </c>
      <c r="F1781" s="78">
        <v>20789120124.150002</v>
      </c>
      <c r="G1781" s="78">
        <v>16077695.09</v>
      </c>
      <c r="H1781" s="78">
        <v>251664665.93000001</v>
      </c>
      <c r="I1781" s="78">
        <v>21056862485.169998</v>
      </c>
      <c r="J1781" s="78">
        <v>21308141695.700001</v>
      </c>
      <c r="K1781" s="78">
        <f t="shared" si="28"/>
        <v>20145091818.500004</v>
      </c>
      <c r="L1781" s="78">
        <f t="shared" si="29"/>
        <v>20384463384.02</v>
      </c>
      <c r="M1781" s="78"/>
      <c r="N1781" s="78">
        <v>417916666.67000002</v>
      </c>
      <c r="O1781" s="78">
        <v>394054000</v>
      </c>
      <c r="P1781" s="78">
        <v>19484093993.330002</v>
      </c>
      <c r="Q1781" s="78">
        <v>20296064660</v>
      </c>
      <c r="R1781" s="78">
        <v>99800000</v>
      </c>
      <c r="S1781" s="78">
        <v>0</v>
      </c>
      <c r="T1781" s="78">
        <v>393255464.14999998</v>
      </c>
      <c r="U1781" s="78">
        <v>493055464.14999998</v>
      </c>
      <c r="V1781" s="78"/>
      <c r="W1781" s="78">
        <v>423544357.69</v>
      </c>
      <c r="X1781" s="78">
        <v>398990041.18000001</v>
      </c>
      <c r="Y1781" s="78">
        <v>19746862175.860001</v>
      </c>
      <c r="Z1781" s="78">
        <v>20569396574.720001</v>
      </c>
      <c r="AA1781" s="78">
        <v>101143912.81</v>
      </c>
      <c r="AB1781" s="78">
        <v>0</v>
      </c>
      <c r="AC1781" s="78">
        <v>369858847.13999999</v>
      </c>
      <c r="AD1781" s="78">
        <v>471002759.95999998</v>
      </c>
    </row>
    <row r="1782" spans="1:30" hidden="1">
      <c r="A1782" s="68">
        <v>1925</v>
      </c>
      <c r="B1782" s="68">
        <v>2</v>
      </c>
      <c r="F1782" s="78">
        <v>20658410045.049999</v>
      </c>
      <c r="G1782" s="78">
        <v>18641930.260000002</v>
      </c>
      <c r="H1782" s="78">
        <v>303534238.55000001</v>
      </c>
      <c r="I1782" s="78">
        <v>20980586213.860001</v>
      </c>
      <c r="J1782" s="78">
        <v>21169503497.849998</v>
      </c>
      <c r="K1782" s="78">
        <f t="shared" si="28"/>
        <v>20095031880.529999</v>
      </c>
      <c r="L1782" s="78">
        <f t="shared" si="29"/>
        <v>20274607609.700001</v>
      </c>
      <c r="M1782" s="78"/>
      <c r="N1782" s="78">
        <v>421333333.32999998</v>
      </c>
      <c r="O1782" s="78">
        <v>364721000</v>
      </c>
      <c r="P1782" s="78">
        <v>19381023426.669998</v>
      </c>
      <c r="Q1782" s="78">
        <v>20167077760</v>
      </c>
      <c r="R1782" s="78">
        <v>99500000</v>
      </c>
      <c r="S1782" s="78">
        <v>0</v>
      </c>
      <c r="T1782" s="78">
        <v>391832285.05000001</v>
      </c>
      <c r="U1782" s="78">
        <v>491332285.05000001</v>
      </c>
      <c r="V1782" s="78"/>
      <c r="W1782" s="78">
        <v>425735719.56999999</v>
      </c>
      <c r="X1782" s="78">
        <v>368620522.79000002</v>
      </c>
      <c r="Y1782" s="78">
        <v>19583463958.68</v>
      </c>
      <c r="Z1782" s="78">
        <v>20377820201.029999</v>
      </c>
      <c r="AA1782" s="78">
        <v>100539645.8</v>
      </c>
      <c r="AB1782" s="78">
        <v>0</v>
      </c>
      <c r="AC1782" s="78">
        <v>368967482.20999998</v>
      </c>
      <c r="AD1782" s="78">
        <v>469507128.00999999</v>
      </c>
    </row>
    <row r="1783" spans="1:30" hidden="1">
      <c r="A1783" s="68">
        <v>1925</v>
      </c>
      <c r="B1783" s="68">
        <v>3</v>
      </c>
      <c r="F1783" s="78">
        <v>20608330072.349998</v>
      </c>
      <c r="G1783" s="78">
        <v>27557790.260000002</v>
      </c>
      <c r="H1783" s="78">
        <v>296390278.42000002</v>
      </c>
      <c r="I1783" s="78">
        <v>20932278141.029999</v>
      </c>
      <c r="J1783" s="78">
        <v>21119270464.369999</v>
      </c>
      <c r="K1783" s="78">
        <f t="shared" si="28"/>
        <v>20065077141.029999</v>
      </c>
      <c r="L1783" s="78">
        <f t="shared" si="29"/>
        <v>20242299480.919998</v>
      </c>
      <c r="M1783" s="78"/>
      <c r="N1783" s="78">
        <v>424750000</v>
      </c>
      <c r="O1783" s="78">
        <v>343751000</v>
      </c>
      <c r="P1783" s="78">
        <v>19350962660</v>
      </c>
      <c r="Q1783" s="78">
        <v>20119463660</v>
      </c>
      <c r="R1783" s="78">
        <v>98700000</v>
      </c>
      <c r="S1783" s="78">
        <v>0</v>
      </c>
      <c r="T1783" s="78">
        <v>390166412.35000002</v>
      </c>
      <c r="U1783" s="78">
        <v>488866412.35000002</v>
      </c>
      <c r="V1783" s="78"/>
      <c r="W1783" s="78">
        <v>429146702.87</v>
      </c>
      <c r="X1783" s="78">
        <v>348102610.01999998</v>
      </c>
      <c r="Y1783" s="78">
        <v>19550498954.689999</v>
      </c>
      <c r="Z1783" s="78">
        <v>20327748267.580002</v>
      </c>
      <c r="AA1783" s="78">
        <v>99721670.569999993</v>
      </c>
      <c r="AB1783" s="78">
        <v>0</v>
      </c>
      <c r="AC1783" s="78">
        <v>367852457.55000001</v>
      </c>
      <c r="AD1783" s="78">
        <v>467574128.11000001</v>
      </c>
    </row>
    <row r="1784" spans="1:30" hidden="1">
      <c r="A1784" s="68">
        <v>1925</v>
      </c>
      <c r="B1784" s="68">
        <v>4</v>
      </c>
      <c r="F1784" s="78">
        <v>20605471799.619999</v>
      </c>
      <c r="G1784" s="78">
        <v>18658680.260000002</v>
      </c>
      <c r="H1784" s="78">
        <v>288875428.17000002</v>
      </c>
      <c r="I1784" s="78">
        <v>20913005908.049999</v>
      </c>
      <c r="J1784" s="78">
        <v>21236098752.459999</v>
      </c>
      <c r="K1784" s="78">
        <f t="shared" si="28"/>
        <v>20038200241.380001</v>
      </c>
      <c r="L1784" s="78">
        <f t="shared" si="29"/>
        <v>20346914460.73</v>
      </c>
      <c r="M1784" s="78"/>
      <c r="N1784" s="78">
        <v>428166666.67000002</v>
      </c>
      <c r="O1784" s="78">
        <v>349039000</v>
      </c>
      <c r="P1784" s="78">
        <v>19342247993.330002</v>
      </c>
      <c r="Q1784" s="78">
        <v>20119453660</v>
      </c>
      <c r="R1784" s="78">
        <v>97600000</v>
      </c>
      <c r="S1784" s="78">
        <v>0</v>
      </c>
      <c r="T1784" s="78">
        <v>388418139.62</v>
      </c>
      <c r="U1784" s="78">
        <v>486018139.62</v>
      </c>
      <c r="V1784" s="78"/>
      <c r="W1784" s="78">
        <v>435469088.50999999</v>
      </c>
      <c r="X1784" s="78">
        <v>354450626.25999999</v>
      </c>
      <c r="Y1784" s="78">
        <v>19672698771.919998</v>
      </c>
      <c r="Z1784" s="78">
        <v>20462618486.68</v>
      </c>
      <c r="AA1784" s="78">
        <v>99264576.969999999</v>
      </c>
      <c r="AB1784" s="78">
        <v>0</v>
      </c>
      <c r="AC1784" s="78">
        <v>366681580.38</v>
      </c>
      <c r="AD1784" s="78">
        <v>465946157.33999997</v>
      </c>
    </row>
    <row r="1785" spans="1:30" hidden="1">
      <c r="A1785" s="68">
        <v>1925</v>
      </c>
      <c r="B1785" s="68">
        <v>5</v>
      </c>
      <c r="F1785" s="78">
        <v>20602792178.48</v>
      </c>
      <c r="G1785" s="78">
        <v>15329140.26</v>
      </c>
      <c r="H1785" s="78">
        <v>280705445.62</v>
      </c>
      <c r="I1785" s="78">
        <v>20898826764.360001</v>
      </c>
      <c r="J1785" s="78">
        <v>21215967813.849998</v>
      </c>
      <c r="K1785" s="78">
        <f t="shared" si="28"/>
        <v>20021329431.029999</v>
      </c>
      <c r="L1785" s="78">
        <f t="shared" si="29"/>
        <v>20323291260.049999</v>
      </c>
      <c r="M1785" s="78"/>
      <c r="N1785" s="78">
        <v>431583333.32999998</v>
      </c>
      <c r="O1785" s="78">
        <v>349214000</v>
      </c>
      <c r="P1785" s="78">
        <v>19338224026.669998</v>
      </c>
      <c r="Q1785" s="78">
        <v>20119021360</v>
      </c>
      <c r="R1785" s="78">
        <v>96700000</v>
      </c>
      <c r="S1785" s="78">
        <v>0</v>
      </c>
      <c r="T1785" s="78">
        <v>387070818.48000002</v>
      </c>
      <c r="U1785" s="78">
        <v>483770818.48000002</v>
      </c>
      <c r="V1785" s="78"/>
      <c r="W1785" s="78">
        <v>438806248.24000001</v>
      </c>
      <c r="X1785" s="78">
        <v>355551948.63999999</v>
      </c>
      <c r="Y1785" s="78">
        <v>19661397696.82</v>
      </c>
      <c r="Z1785" s="78">
        <v>20455755893.700001</v>
      </c>
      <c r="AA1785" s="78">
        <v>98318356.909999996</v>
      </c>
      <c r="AB1785" s="78">
        <v>0</v>
      </c>
      <c r="AC1785" s="78">
        <v>365858977.35000002</v>
      </c>
      <c r="AD1785" s="78">
        <v>464177334.25999999</v>
      </c>
    </row>
    <row r="1786" spans="1:30" hidden="1">
      <c r="A1786" s="68">
        <v>1925</v>
      </c>
      <c r="B1786" s="68">
        <v>6</v>
      </c>
      <c r="F1786" s="78">
        <v>20210906251.349998</v>
      </c>
      <c r="G1786" s="78">
        <v>30242930.260000002</v>
      </c>
      <c r="H1786" s="78">
        <v>275122993.12</v>
      </c>
      <c r="I1786" s="78">
        <v>20516272174.73</v>
      </c>
      <c r="J1786" s="78">
        <v>20898996035.919998</v>
      </c>
      <c r="K1786" s="78">
        <f t="shared" si="28"/>
        <v>19661213174.73</v>
      </c>
      <c r="L1786" s="78">
        <f t="shared" si="29"/>
        <v>20026411210.240002</v>
      </c>
      <c r="M1786" s="78"/>
      <c r="N1786" s="78">
        <v>435000000</v>
      </c>
      <c r="O1786" s="78">
        <v>324659000</v>
      </c>
      <c r="P1786" s="78">
        <v>18970157160</v>
      </c>
      <c r="Q1786" s="78">
        <v>19729816160</v>
      </c>
      <c r="R1786" s="78">
        <v>95400000</v>
      </c>
      <c r="S1786" s="78">
        <v>0</v>
      </c>
      <c r="T1786" s="78">
        <v>385690091.35000002</v>
      </c>
      <c r="U1786" s="78">
        <v>481090091.35000002</v>
      </c>
      <c r="V1786" s="78"/>
      <c r="W1786" s="78">
        <v>443850559.74000001</v>
      </c>
      <c r="X1786" s="78">
        <v>331393246.63</v>
      </c>
      <c r="Y1786" s="78">
        <v>19356025294.720001</v>
      </c>
      <c r="Z1786" s="78">
        <v>20131269101.09</v>
      </c>
      <c r="AA1786" s="78">
        <v>97341019.310000002</v>
      </c>
      <c r="AB1786" s="78">
        <v>0</v>
      </c>
      <c r="AC1786" s="78">
        <v>365019992.13999999</v>
      </c>
      <c r="AD1786" s="78">
        <v>462361011.44999999</v>
      </c>
    </row>
    <row r="1787" spans="1:30" hidden="1">
      <c r="A1787" s="68">
        <v>1925</v>
      </c>
      <c r="B1787" s="68">
        <v>7</v>
      </c>
      <c r="F1787" s="78">
        <v>20198580716.689999</v>
      </c>
      <c r="G1787" s="78">
        <v>20392000.260000002</v>
      </c>
      <c r="H1787" s="78">
        <v>268826950.56999999</v>
      </c>
      <c r="I1787" s="78">
        <v>20487799667.52</v>
      </c>
      <c r="J1787" s="78">
        <v>20760633271.080002</v>
      </c>
      <c r="K1787" s="78">
        <f t="shared" si="28"/>
        <v>19627066334.189999</v>
      </c>
      <c r="L1787" s="78">
        <f t="shared" si="29"/>
        <v>19887327415.300003</v>
      </c>
      <c r="M1787" s="78"/>
      <c r="N1787" s="78">
        <v>436583333.32999998</v>
      </c>
      <c r="O1787" s="78">
        <v>330150000</v>
      </c>
      <c r="P1787" s="78">
        <v>18953317666.669998</v>
      </c>
      <c r="Q1787" s="78">
        <v>19720051000</v>
      </c>
      <c r="R1787" s="78">
        <v>94000000</v>
      </c>
      <c r="S1787" s="78">
        <v>0</v>
      </c>
      <c r="T1787" s="78">
        <v>384529716.69</v>
      </c>
      <c r="U1787" s="78">
        <v>478529716.69</v>
      </c>
      <c r="V1787" s="78"/>
      <c r="W1787" s="78">
        <v>443039044.97000003</v>
      </c>
      <c r="X1787" s="78">
        <v>334876842.74000001</v>
      </c>
      <c r="Y1787" s="78">
        <v>19233759381.200001</v>
      </c>
      <c r="Z1787" s="78">
        <v>20011675268.91</v>
      </c>
      <c r="AA1787" s="78">
        <v>95389968.069999993</v>
      </c>
      <c r="AB1787" s="78">
        <v>0</v>
      </c>
      <c r="AC1787" s="78">
        <v>364349083.26999998</v>
      </c>
      <c r="AD1787" s="78">
        <v>459739051.33999997</v>
      </c>
    </row>
    <row r="1788" spans="1:30" hidden="1">
      <c r="A1788" s="68">
        <v>1925</v>
      </c>
      <c r="B1788" s="68">
        <v>8</v>
      </c>
      <c r="F1788" s="78">
        <v>20165620296.220001</v>
      </c>
      <c r="G1788" s="78">
        <v>17735970.260000002</v>
      </c>
      <c r="H1788" s="78">
        <v>263292285.56999999</v>
      </c>
      <c r="I1788" s="78">
        <v>20446648552.049999</v>
      </c>
      <c r="J1788" s="78">
        <v>20717465482.169998</v>
      </c>
      <c r="K1788" s="78">
        <f t="shared" si="28"/>
        <v>19583032885.380005</v>
      </c>
      <c r="L1788" s="78">
        <f t="shared" si="29"/>
        <v>19841751624.440002</v>
      </c>
      <c r="M1788" s="78"/>
      <c r="N1788" s="78">
        <v>438166666.67000002</v>
      </c>
      <c r="O1788" s="78">
        <v>332249000</v>
      </c>
      <c r="P1788" s="78">
        <v>18918635233.330002</v>
      </c>
      <c r="Q1788" s="78">
        <v>19689050900</v>
      </c>
      <c r="R1788" s="78">
        <v>93200000</v>
      </c>
      <c r="S1788" s="78">
        <v>0</v>
      </c>
      <c r="T1788" s="78">
        <v>383369396.22000003</v>
      </c>
      <c r="U1788" s="78">
        <v>476569396.22000003</v>
      </c>
      <c r="V1788" s="78"/>
      <c r="W1788" s="78">
        <v>444600317.64999998</v>
      </c>
      <c r="X1788" s="78">
        <v>336545073.88</v>
      </c>
      <c r="Y1788" s="78">
        <v>19197027981.220001</v>
      </c>
      <c r="Z1788" s="78">
        <v>19978173372.75</v>
      </c>
      <c r="AA1788" s="78">
        <v>94568466.200000003</v>
      </c>
      <c r="AB1788" s="78">
        <v>0</v>
      </c>
      <c r="AC1788" s="78">
        <v>363695387.38999999</v>
      </c>
      <c r="AD1788" s="78">
        <v>458263853.58999997</v>
      </c>
    </row>
    <row r="1789" spans="1:30" hidden="1">
      <c r="A1789" s="68">
        <v>1925</v>
      </c>
      <c r="B1789" s="68">
        <v>9</v>
      </c>
      <c r="F1789" s="78">
        <v>20143348788.68</v>
      </c>
      <c r="G1789" s="78">
        <v>16030550.26</v>
      </c>
      <c r="H1789" s="78">
        <v>258358940.56999999</v>
      </c>
      <c r="I1789" s="78">
        <v>20417738279.509998</v>
      </c>
      <c r="J1789" s="78">
        <v>20629438944.380001</v>
      </c>
      <c r="K1789" s="78">
        <f t="shared" si="28"/>
        <v>19543382279.510002</v>
      </c>
      <c r="L1789" s="78">
        <f t="shared" si="29"/>
        <v>19744720361.740005</v>
      </c>
      <c r="M1789" s="78"/>
      <c r="N1789" s="78">
        <v>439750000</v>
      </c>
      <c r="O1789" s="78">
        <v>342906000</v>
      </c>
      <c r="P1789" s="78">
        <v>18886847000</v>
      </c>
      <c r="Q1789" s="78">
        <v>19669503000</v>
      </c>
      <c r="R1789" s="78">
        <v>91700000</v>
      </c>
      <c r="S1789" s="78">
        <v>0</v>
      </c>
      <c r="T1789" s="78">
        <v>382145788.68000001</v>
      </c>
      <c r="U1789" s="78">
        <v>473845788.68000001</v>
      </c>
      <c r="V1789" s="78"/>
      <c r="W1789" s="78">
        <v>444887244.27999997</v>
      </c>
      <c r="X1789" s="78">
        <v>347060081.29000002</v>
      </c>
      <c r="Y1789" s="78">
        <v>19107363147.330002</v>
      </c>
      <c r="Z1789" s="78">
        <v>19899310472.900002</v>
      </c>
      <c r="AA1789" s="78">
        <v>92771257.079999998</v>
      </c>
      <c r="AB1789" s="78">
        <v>0</v>
      </c>
      <c r="AC1789" s="78">
        <v>362967723.57999998</v>
      </c>
      <c r="AD1789" s="78">
        <v>455738980.66000003</v>
      </c>
    </row>
    <row r="1790" spans="1:30" hidden="1">
      <c r="A1790" s="68">
        <v>1925</v>
      </c>
      <c r="B1790" s="68">
        <v>10</v>
      </c>
      <c r="F1790" s="78">
        <v>20140913405.18</v>
      </c>
      <c r="G1790" s="78">
        <v>13721530.26</v>
      </c>
      <c r="H1790" s="78">
        <v>252836317.97</v>
      </c>
      <c r="I1790" s="78">
        <v>20407471253.41</v>
      </c>
      <c r="J1790" s="78">
        <v>20621187429.209999</v>
      </c>
      <c r="K1790" s="78">
        <f t="shared" si="28"/>
        <v>19550980920.079998</v>
      </c>
      <c r="L1790" s="78">
        <f t="shared" si="29"/>
        <v>19754279142.579998</v>
      </c>
      <c r="M1790" s="78"/>
      <c r="N1790" s="78">
        <v>441333333.32999998</v>
      </c>
      <c r="O1790" s="78">
        <v>324757000</v>
      </c>
      <c r="P1790" s="78">
        <v>18903403666.669998</v>
      </c>
      <c r="Q1790" s="78">
        <v>19669494000</v>
      </c>
      <c r="R1790" s="78">
        <v>90400000</v>
      </c>
      <c r="S1790" s="78">
        <v>0</v>
      </c>
      <c r="T1790" s="78">
        <v>381019405.18000001</v>
      </c>
      <c r="U1790" s="78">
        <v>471419405.18000001</v>
      </c>
      <c r="V1790" s="78"/>
      <c r="W1790" s="78">
        <v>446523235.70999998</v>
      </c>
      <c r="X1790" s="78">
        <v>328921983.30000001</v>
      </c>
      <c r="Y1790" s="78">
        <v>19125378936.009998</v>
      </c>
      <c r="Z1790" s="78">
        <v>19900824155.02</v>
      </c>
      <c r="AA1790" s="78">
        <v>91463067.620000005</v>
      </c>
      <c r="AB1790" s="78">
        <v>0</v>
      </c>
      <c r="AC1790" s="78">
        <v>362342358.33999997</v>
      </c>
      <c r="AD1790" s="78">
        <v>453805425.95999998</v>
      </c>
    </row>
    <row r="1791" spans="1:30" hidden="1">
      <c r="A1791" s="68">
        <v>1925</v>
      </c>
      <c r="B1791" s="68">
        <v>11</v>
      </c>
      <c r="F1791" s="78">
        <v>20139105317.720001</v>
      </c>
      <c r="G1791" s="78">
        <v>12621960.26</v>
      </c>
      <c r="H1791" s="78">
        <v>249605112.97</v>
      </c>
      <c r="I1791" s="78">
        <v>20401332390.950001</v>
      </c>
      <c r="J1791" s="78">
        <v>20635988304.369999</v>
      </c>
      <c r="K1791" s="78">
        <f t="shared" si="28"/>
        <v>19536816724.280003</v>
      </c>
      <c r="L1791" s="78">
        <f t="shared" si="29"/>
        <v>19760751465.43</v>
      </c>
      <c r="M1791" s="78"/>
      <c r="N1791" s="78">
        <v>442916666.67000002</v>
      </c>
      <c r="O1791" s="78">
        <v>332299000</v>
      </c>
      <c r="P1791" s="78">
        <v>18894278333.330002</v>
      </c>
      <c r="Q1791" s="78">
        <v>19669494000</v>
      </c>
      <c r="R1791" s="78">
        <v>89300000</v>
      </c>
      <c r="S1791" s="78">
        <v>0</v>
      </c>
      <c r="T1791" s="78">
        <v>380311317.72000003</v>
      </c>
      <c r="U1791" s="78">
        <v>469611317.72000003</v>
      </c>
      <c r="V1791" s="78"/>
      <c r="W1791" s="78">
        <v>448584097.36000001</v>
      </c>
      <c r="X1791" s="78">
        <v>336210085.19</v>
      </c>
      <c r="Y1791" s="78">
        <v>19136410142.990002</v>
      </c>
      <c r="Z1791" s="78">
        <v>19921204325.529999</v>
      </c>
      <c r="AA1791" s="78">
        <v>90442656.390000001</v>
      </c>
      <c r="AB1791" s="78">
        <v>0</v>
      </c>
      <c r="AC1791" s="78">
        <v>362114249.20999998</v>
      </c>
      <c r="AD1791" s="78">
        <v>452556905.61000001</v>
      </c>
    </row>
    <row r="1792" spans="1:30" hidden="1">
      <c r="A1792" s="68">
        <v>1925</v>
      </c>
      <c r="B1792" s="68">
        <v>12</v>
      </c>
      <c r="F1792" s="78">
        <v>19982588377.560001</v>
      </c>
      <c r="G1792" s="78">
        <v>18016880.260000002</v>
      </c>
      <c r="H1792" s="78">
        <v>247596865.47</v>
      </c>
      <c r="I1792" s="78">
        <v>20248202123.290001</v>
      </c>
      <c r="J1792" s="78">
        <v>20506906307</v>
      </c>
      <c r="K1792" s="78">
        <f t="shared" ref="K1792:K1855" si="30">+G1792+H1792+P1792+T1792</f>
        <v>19338470123.290001</v>
      </c>
      <c r="L1792" s="78">
        <f t="shared" ref="L1792:L1855" si="31">+G1792+H1792+Y1792+AC1792</f>
        <v>19585840729.959999</v>
      </c>
      <c r="M1792" s="78"/>
      <c r="N1792" s="78">
        <v>444500000</v>
      </c>
      <c r="O1792" s="78">
        <v>377032000</v>
      </c>
      <c r="P1792" s="78">
        <v>18693212700</v>
      </c>
      <c r="Q1792" s="78">
        <v>19514744700</v>
      </c>
      <c r="R1792" s="78">
        <v>88200000</v>
      </c>
      <c r="S1792" s="78">
        <v>0</v>
      </c>
      <c r="T1792" s="78">
        <v>379643677.56</v>
      </c>
      <c r="U1792" s="78">
        <v>467843677.56</v>
      </c>
      <c r="V1792" s="78"/>
      <c r="W1792" s="78">
        <v>450770046.14999998</v>
      </c>
      <c r="X1792" s="78">
        <v>380851395.75</v>
      </c>
      <c r="Y1792" s="78">
        <v>18958406671.529999</v>
      </c>
      <c r="Z1792" s="78">
        <v>19790028113.43</v>
      </c>
      <c r="AA1792" s="78">
        <v>89444135.140000001</v>
      </c>
      <c r="AB1792" s="78">
        <v>0</v>
      </c>
      <c r="AC1792" s="78">
        <v>361820312.69999999</v>
      </c>
      <c r="AD1792" s="78">
        <v>451264447.83999997</v>
      </c>
    </row>
    <row r="1793" spans="1:30" hidden="1">
      <c r="A1793" s="68">
        <v>1926</v>
      </c>
      <c r="B1793" s="68">
        <v>1</v>
      </c>
      <c r="F1793" s="78">
        <v>20019755790.099998</v>
      </c>
      <c r="G1793" s="78">
        <v>13974002.880000001</v>
      </c>
      <c r="H1793" s="78">
        <v>249517416.87</v>
      </c>
      <c r="I1793" s="78">
        <v>20283247209.849998</v>
      </c>
      <c r="J1793" s="78">
        <v>20614844924.919998</v>
      </c>
      <c r="K1793" s="78">
        <f t="shared" si="30"/>
        <v>19331600876.519997</v>
      </c>
      <c r="L1793" s="78">
        <f t="shared" si="31"/>
        <v>19648368109.769997</v>
      </c>
      <c r="M1793" s="78"/>
      <c r="N1793" s="78">
        <v>446083333.32999998</v>
      </c>
      <c r="O1793" s="78">
        <v>365063000</v>
      </c>
      <c r="P1793" s="78">
        <v>18703811836.669998</v>
      </c>
      <c r="Q1793" s="78">
        <v>19514958170</v>
      </c>
      <c r="R1793" s="78">
        <v>140500000</v>
      </c>
      <c r="S1793" s="78">
        <v>0</v>
      </c>
      <c r="T1793" s="78">
        <v>364297620.10000002</v>
      </c>
      <c r="U1793" s="78">
        <v>504797620.10000002</v>
      </c>
      <c r="V1793" s="78"/>
      <c r="W1793" s="78">
        <v>453985613.19999999</v>
      </c>
      <c r="X1793" s="78">
        <v>369502271.66000003</v>
      </c>
      <c r="Y1793" s="78">
        <v>19037187327.259998</v>
      </c>
      <c r="Z1793" s="78">
        <v>19860675212.119999</v>
      </c>
      <c r="AA1793" s="78">
        <v>142988930.28999999</v>
      </c>
      <c r="AB1793" s="78">
        <v>0</v>
      </c>
      <c r="AC1793" s="78">
        <v>347689362.75999999</v>
      </c>
      <c r="AD1793" s="78">
        <v>490678293.05000001</v>
      </c>
    </row>
    <row r="1794" spans="1:30" hidden="1">
      <c r="A1794" s="68">
        <v>1926</v>
      </c>
      <c r="B1794" s="68">
        <v>2</v>
      </c>
      <c r="F1794" s="78">
        <v>20015115971.849998</v>
      </c>
      <c r="G1794" s="78">
        <v>11665270.26</v>
      </c>
      <c r="H1794" s="78">
        <v>249346948.99000001</v>
      </c>
      <c r="I1794" s="78">
        <v>20276128191.099998</v>
      </c>
      <c r="J1794" s="78">
        <v>20623419594.130001</v>
      </c>
      <c r="K1794" s="78">
        <f t="shared" si="30"/>
        <v>19357476524.43</v>
      </c>
      <c r="L1794" s="78">
        <f t="shared" si="31"/>
        <v>19689354749.369999</v>
      </c>
      <c r="M1794" s="78"/>
      <c r="N1794" s="78">
        <v>447666666.67000002</v>
      </c>
      <c r="O1794" s="78">
        <v>331585000</v>
      </c>
      <c r="P1794" s="78">
        <v>18733201803.330002</v>
      </c>
      <c r="Q1794" s="78">
        <v>19512453470</v>
      </c>
      <c r="R1794" s="78">
        <v>139400000</v>
      </c>
      <c r="S1794" s="78">
        <v>0</v>
      </c>
      <c r="T1794" s="78">
        <v>363262501.85000002</v>
      </c>
      <c r="U1794" s="78">
        <v>502662501.85000002</v>
      </c>
      <c r="V1794" s="78"/>
      <c r="W1794" s="78">
        <v>455945124.94</v>
      </c>
      <c r="X1794" s="78">
        <v>336141870.79000002</v>
      </c>
      <c r="Y1794" s="78">
        <v>19081213499.75</v>
      </c>
      <c r="Z1794" s="78">
        <v>19873300495.48</v>
      </c>
      <c r="AA1794" s="78">
        <v>141977849.03</v>
      </c>
      <c r="AB1794" s="78">
        <v>0</v>
      </c>
      <c r="AC1794" s="78">
        <v>347129030.37</v>
      </c>
      <c r="AD1794" s="78">
        <v>489106879.39999998</v>
      </c>
    </row>
    <row r="1795" spans="1:30" hidden="1">
      <c r="A1795" s="68">
        <v>1926</v>
      </c>
      <c r="B1795" s="68">
        <v>3</v>
      </c>
      <c r="F1795" s="78">
        <v>19813725979.599998</v>
      </c>
      <c r="G1795" s="78">
        <v>20678670.260000002</v>
      </c>
      <c r="H1795" s="78">
        <v>248365358.49000001</v>
      </c>
      <c r="I1795" s="78">
        <v>20082770008.349998</v>
      </c>
      <c r="J1795" s="78">
        <v>20434301364.5</v>
      </c>
      <c r="K1795" s="78">
        <f t="shared" si="30"/>
        <v>19095783008.349998</v>
      </c>
      <c r="L1795" s="78">
        <f t="shared" si="31"/>
        <v>19430433353.68</v>
      </c>
      <c r="M1795" s="78"/>
      <c r="N1795" s="78">
        <v>449250000</v>
      </c>
      <c r="O1795" s="78">
        <v>329837000</v>
      </c>
      <c r="P1795" s="78">
        <v>18464520170</v>
      </c>
      <c r="Q1795" s="78">
        <v>19243607170</v>
      </c>
      <c r="R1795" s="78">
        <v>207900000</v>
      </c>
      <c r="S1795" s="78">
        <v>0</v>
      </c>
      <c r="T1795" s="78">
        <v>362218809.60000002</v>
      </c>
      <c r="U1795" s="78">
        <v>570118809.60000002</v>
      </c>
      <c r="V1795" s="78"/>
      <c r="W1795" s="78">
        <v>457728603.88</v>
      </c>
      <c r="X1795" s="78">
        <v>334315752.52999997</v>
      </c>
      <c r="Y1795" s="78">
        <v>18814757372.650002</v>
      </c>
      <c r="Z1795" s="78">
        <v>19606801729.060001</v>
      </c>
      <c r="AA1795" s="78">
        <v>211823654.41999999</v>
      </c>
      <c r="AB1795" s="78">
        <v>0</v>
      </c>
      <c r="AC1795" s="78">
        <v>346631952.27999997</v>
      </c>
      <c r="AD1795" s="78">
        <v>558455606.69000006</v>
      </c>
    </row>
    <row r="1796" spans="1:30" hidden="1">
      <c r="A1796" s="68">
        <v>1926</v>
      </c>
      <c r="B1796" s="68">
        <v>4</v>
      </c>
      <c r="F1796" s="78">
        <v>19807569285.849998</v>
      </c>
      <c r="G1796" s="78">
        <v>15193980.26</v>
      </c>
      <c r="H1796" s="78">
        <v>246486268.02000001</v>
      </c>
      <c r="I1796" s="78">
        <v>20069249534.130001</v>
      </c>
      <c r="J1796" s="78">
        <v>20486856817.43</v>
      </c>
      <c r="K1796" s="78">
        <f t="shared" si="30"/>
        <v>19022433200.799995</v>
      </c>
      <c r="L1796" s="78">
        <f t="shared" si="31"/>
        <v>19418838474.27</v>
      </c>
      <c r="M1796" s="78"/>
      <c r="N1796" s="78">
        <v>450833333.32999998</v>
      </c>
      <c r="O1796" s="78">
        <v>389783000</v>
      </c>
      <c r="P1796" s="78">
        <v>18399458386.669998</v>
      </c>
      <c r="Q1796" s="78">
        <v>19240074720</v>
      </c>
      <c r="R1796" s="78">
        <v>206200000</v>
      </c>
      <c r="S1796" s="78">
        <v>0</v>
      </c>
      <c r="T1796" s="78">
        <v>361294565.85000002</v>
      </c>
      <c r="U1796" s="78">
        <v>567494565.85000002</v>
      </c>
      <c r="V1796" s="78"/>
      <c r="W1796" s="78">
        <v>460864487.5</v>
      </c>
      <c r="X1796" s="78">
        <v>396365854.19999999</v>
      </c>
      <c r="Y1796" s="78">
        <v>18810956770.130001</v>
      </c>
      <c r="Z1796" s="78">
        <v>19668187111.84</v>
      </c>
      <c r="AA1796" s="78">
        <v>210788001.46000001</v>
      </c>
      <c r="AB1796" s="78">
        <v>0</v>
      </c>
      <c r="AC1796" s="78">
        <v>346201455.86000001</v>
      </c>
      <c r="AD1796" s="78">
        <v>556989457.32000005</v>
      </c>
    </row>
    <row r="1797" spans="1:30" hidden="1">
      <c r="A1797" s="68">
        <v>1926</v>
      </c>
      <c r="B1797" s="68">
        <v>5</v>
      </c>
      <c r="F1797" s="78">
        <v>19803384925.450001</v>
      </c>
      <c r="G1797" s="78">
        <v>13248710.26</v>
      </c>
      <c r="H1797" s="78">
        <v>246654798.47</v>
      </c>
      <c r="I1797" s="78">
        <v>20063288434.18</v>
      </c>
      <c r="J1797" s="78">
        <v>20473252279.279999</v>
      </c>
      <c r="K1797" s="78">
        <f t="shared" si="30"/>
        <v>19011086767.510002</v>
      </c>
      <c r="L1797" s="78">
        <f t="shared" si="31"/>
        <v>19400252985.499996</v>
      </c>
      <c r="M1797" s="78"/>
      <c r="N1797" s="78">
        <v>452416666.67000002</v>
      </c>
      <c r="O1797" s="78">
        <v>395085000</v>
      </c>
      <c r="P1797" s="78">
        <v>18390736003.330002</v>
      </c>
      <c r="Q1797" s="78">
        <v>19238237670</v>
      </c>
      <c r="R1797" s="78">
        <v>204700000</v>
      </c>
      <c r="S1797" s="78">
        <v>0</v>
      </c>
      <c r="T1797" s="78">
        <v>360447255.44999999</v>
      </c>
      <c r="U1797" s="78">
        <v>565147255.45000005</v>
      </c>
      <c r="V1797" s="78"/>
      <c r="W1797" s="78">
        <v>462296406.01999998</v>
      </c>
      <c r="X1797" s="78">
        <v>401532710.62</v>
      </c>
      <c r="Y1797" s="78">
        <v>18794543188.009998</v>
      </c>
      <c r="Z1797" s="78">
        <v>19658372304.650002</v>
      </c>
      <c r="AA1797" s="78">
        <v>209170177.15000001</v>
      </c>
      <c r="AB1797" s="78">
        <v>0</v>
      </c>
      <c r="AC1797" s="78">
        <v>345806288.75999999</v>
      </c>
      <c r="AD1797" s="78">
        <v>554976465.89999998</v>
      </c>
    </row>
    <row r="1798" spans="1:30" hidden="1">
      <c r="A1798" s="68">
        <v>1926</v>
      </c>
      <c r="B1798" s="68">
        <v>6</v>
      </c>
      <c r="F1798" s="78">
        <v>19383770860.049999</v>
      </c>
      <c r="G1798" s="78">
        <v>13327800.26</v>
      </c>
      <c r="H1798" s="78">
        <v>246084419.38</v>
      </c>
      <c r="I1798" s="78">
        <v>19643183079.689999</v>
      </c>
      <c r="J1798" s="78">
        <v>20056167559.450001</v>
      </c>
      <c r="K1798" s="78">
        <f t="shared" si="30"/>
        <v>18600004079.689999</v>
      </c>
      <c r="L1798" s="78">
        <f t="shared" si="31"/>
        <v>18991785115.84</v>
      </c>
      <c r="M1798" s="78"/>
      <c r="N1798" s="78">
        <v>454000000</v>
      </c>
      <c r="O1798" s="78">
        <v>385279000</v>
      </c>
      <c r="P1798" s="78">
        <v>17980782170</v>
      </c>
      <c r="Q1798" s="78">
        <v>18820061170</v>
      </c>
      <c r="R1798" s="78">
        <v>203900000</v>
      </c>
      <c r="S1798" s="78">
        <v>0</v>
      </c>
      <c r="T1798" s="78">
        <v>359809690.05000001</v>
      </c>
      <c r="U1798" s="78">
        <v>563709690.04999995</v>
      </c>
      <c r="V1798" s="78"/>
      <c r="W1798" s="78">
        <v>464196287.35000002</v>
      </c>
      <c r="X1798" s="78">
        <v>391706810.48000002</v>
      </c>
      <c r="Y1798" s="78">
        <v>18386844271.080002</v>
      </c>
      <c r="Z1798" s="78">
        <v>19242747368.900002</v>
      </c>
      <c r="AA1798" s="78">
        <v>208479345.78999999</v>
      </c>
      <c r="AB1798" s="78">
        <v>0</v>
      </c>
      <c r="AC1798" s="78">
        <v>345528625.12</v>
      </c>
      <c r="AD1798" s="78">
        <v>554007970.90999997</v>
      </c>
    </row>
    <row r="1799" spans="1:30" hidden="1">
      <c r="A1799" s="68">
        <v>1926</v>
      </c>
      <c r="B1799" s="68">
        <v>7</v>
      </c>
      <c r="F1799" s="78">
        <v>19357459414</v>
      </c>
      <c r="G1799" s="78">
        <v>10632740.26</v>
      </c>
      <c r="H1799" s="78">
        <v>244430755.88</v>
      </c>
      <c r="I1799" s="78">
        <v>19612522910.139999</v>
      </c>
      <c r="J1799" s="78">
        <v>19985833564.290001</v>
      </c>
      <c r="K1799" s="78">
        <f t="shared" si="30"/>
        <v>18591083910.139999</v>
      </c>
      <c r="L1799" s="78">
        <f t="shared" si="31"/>
        <v>18945301346.27</v>
      </c>
      <c r="M1799" s="78"/>
      <c r="N1799" s="78">
        <v>449500000</v>
      </c>
      <c r="O1799" s="78">
        <v>369239000</v>
      </c>
      <c r="P1799" s="78">
        <v>17976663210</v>
      </c>
      <c r="Q1799" s="78">
        <v>18795402210</v>
      </c>
      <c r="R1799" s="78">
        <v>202700000</v>
      </c>
      <c r="S1799" s="78">
        <v>0</v>
      </c>
      <c r="T1799" s="78">
        <v>359357204</v>
      </c>
      <c r="U1799" s="78">
        <v>562057204</v>
      </c>
      <c r="V1799" s="78"/>
      <c r="W1799" s="78">
        <v>458660179.27999997</v>
      </c>
      <c r="X1799" s="78">
        <v>375041297.17000002</v>
      </c>
      <c r="Y1799" s="78">
        <v>18344734870</v>
      </c>
      <c r="Z1799" s="78">
        <v>19178436346.439999</v>
      </c>
      <c r="AA1799" s="78">
        <v>206830741.58000001</v>
      </c>
      <c r="AB1799" s="78">
        <v>0</v>
      </c>
      <c r="AC1799" s="78">
        <v>345502980.13</v>
      </c>
      <c r="AD1799" s="78">
        <v>552333721.70000005</v>
      </c>
    </row>
    <row r="1800" spans="1:30" hidden="1">
      <c r="A1800" s="68">
        <v>1926</v>
      </c>
      <c r="B1800" s="68">
        <v>8</v>
      </c>
      <c r="F1800" s="78">
        <v>19281109605.75</v>
      </c>
      <c r="G1800" s="78">
        <v>9883740.2599999998</v>
      </c>
      <c r="H1800" s="78">
        <v>243376870.77000001</v>
      </c>
      <c r="I1800" s="78">
        <v>19534370216.779999</v>
      </c>
      <c r="J1800" s="78">
        <v>19868179440.220001</v>
      </c>
      <c r="K1800" s="78">
        <f t="shared" si="30"/>
        <v>18565553216.779999</v>
      </c>
      <c r="L1800" s="78">
        <f t="shared" si="31"/>
        <v>18883967553.48</v>
      </c>
      <c r="M1800" s="78"/>
      <c r="N1800" s="78">
        <v>445000000</v>
      </c>
      <c r="O1800" s="78">
        <v>321217000</v>
      </c>
      <c r="P1800" s="78">
        <v>17953385110</v>
      </c>
      <c r="Q1800" s="78">
        <v>18719602110</v>
      </c>
      <c r="R1800" s="78">
        <v>202600000</v>
      </c>
      <c r="S1800" s="78">
        <v>0</v>
      </c>
      <c r="T1800" s="78">
        <v>358907495.75</v>
      </c>
      <c r="U1800" s="78">
        <v>561507495.75</v>
      </c>
      <c r="V1800" s="78"/>
      <c r="W1800" s="78">
        <v>453165858.75</v>
      </c>
      <c r="X1800" s="78">
        <v>324728268.47000003</v>
      </c>
      <c r="Y1800" s="78">
        <v>18285226872.07</v>
      </c>
      <c r="Z1800" s="78">
        <v>19063120999.299999</v>
      </c>
      <c r="AA1800" s="78">
        <v>206317759.50999999</v>
      </c>
      <c r="AB1800" s="78">
        <v>0</v>
      </c>
      <c r="AC1800" s="78">
        <v>345480070.38</v>
      </c>
      <c r="AD1800" s="78">
        <v>551797829.88999999</v>
      </c>
    </row>
    <row r="1801" spans="1:30" hidden="1">
      <c r="A1801" s="68">
        <v>1926</v>
      </c>
      <c r="B1801" s="68">
        <v>9</v>
      </c>
      <c r="F1801" s="78">
        <v>19211408111.450001</v>
      </c>
      <c r="G1801" s="78">
        <v>18375880.260000002</v>
      </c>
      <c r="H1801" s="78">
        <v>243040543.86000001</v>
      </c>
      <c r="I1801" s="78">
        <v>19472824535.57</v>
      </c>
      <c r="J1801" s="78">
        <v>19762683961.23</v>
      </c>
      <c r="K1801" s="78">
        <f t="shared" si="30"/>
        <v>18527183535.57</v>
      </c>
      <c r="L1801" s="78">
        <f t="shared" si="31"/>
        <v>18803368676.209999</v>
      </c>
      <c r="M1801" s="78"/>
      <c r="N1801" s="78">
        <v>440500000</v>
      </c>
      <c r="O1801" s="78">
        <v>302041000</v>
      </c>
      <c r="P1801" s="78">
        <v>17907258410</v>
      </c>
      <c r="Q1801" s="78">
        <v>18649799410</v>
      </c>
      <c r="R1801" s="78">
        <v>203100000</v>
      </c>
      <c r="S1801" s="78">
        <v>0</v>
      </c>
      <c r="T1801" s="78">
        <v>358508701.44999999</v>
      </c>
      <c r="U1801" s="78">
        <v>561608701.45000005</v>
      </c>
      <c r="V1801" s="78"/>
      <c r="W1801" s="78">
        <v>447574452.01999998</v>
      </c>
      <c r="X1801" s="78">
        <v>305379036.85000002</v>
      </c>
      <c r="Y1801" s="78">
        <v>18196376124.73</v>
      </c>
      <c r="Z1801" s="78">
        <v>18949329613.599998</v>
      </c>
      <c r="AA1801" s="78">
        <v>206361796.15000001</v>
      </c>
      <c r="AB1801" s="78">
        <v>0</v>
      </c>
      <c r="AC1801" s="78">
        <v>345576127.36000001</v>
      </c>
      <c r="AD1801" s="78">
        <v>551937923.50999999</v>
      </c>
    </row>
    <row r="1802" spans="1:30" hidden="1">
      <c r="A1802" s="68">
        <v>1926</v>
      </c>
      <c r="B1802" s="68">
        <v>10</v>
      </c>
      <c r="F1802" s="78">
        <v>19165869735.950001</v>
      </c>
      <c r="G1802" s="78">
        <v>11925990.26</v>
      </c>
      <c r="H1802" s="78">
        <v>242359016.11000001</v>
      </c>
      <c r="I1802" s="78">
        <v>19420154742.32</v>
      </c>
      <c r="J1802" s="78">
        <v>19771324553.189999</v>
      </c>
      <c r="K1802" s="78">
        <f t="shared" si="30"/>
        <v>18480180742.32</v>
      </c>
      <c r="L1802" s="78">
        <f t="shared" si="31"/>
        <v>18815739139.709999</v>
      </c>
      <c r="M1802" s="78"/>
      <c r="N1802" s="78">
        <v>436000000</v>
      </c>
      <c r="O1802" s="78">
        <v>300174000</v>
      </c>
      <c r="P1802" s="78">
        <v>17867825410</v>
      </c>
      <c r="Q1802" s="78">
        <v>18603999410</v>
      </c>
      <c r="R1802" s="78">
        <v>203800000</v>
      </c>
      <c r="S1802" s="78">
        <v>0</v>
      </c>
      <c r="T1802" s="78">
        <v>358070325.94999999</v>
      </c>
      <c r="U1802" s="78">
        <v>561870325.95000005</v>
      </c>
      <c r="V1802" s="78"/>
      <c r="W1802" s="78">
        <v>444429228.81</v>
      </c>
      <c r="X1802" s="78">
        <v>303416100.19</v>
      </c>
      <c r="Y1802" s="78">
        <v>18215842896.259998</v>
      </c>
      <c r="Z1802" s="78">
        <v>18963688225.27</v>
      </c>
      <c r="AA1802" s="78">
        <v>207740084.47999999</v>
      </c>
      <c r="AB1802" s="78">
        <v>0</v>
      </c>
      <c r="AC1802" s="78">
        <v>345611237.07999998</v>
      </c>
      <c r="AD1802" s="78">
        <v>553351321.54999995</v>
      </c>
    </row>
    <row r="1803" spans="1:30" hidden="1">
      <c r="A1803" s="68">
        <v>1926</v>
      </c>
      <c r="B1803" s="68">
        <v>11</v>
      </c>
      <c r="F1803" s="78">
        <v>19137365847.549999</v>
      </c>
      <c r="G1803" s="78">
        <v>10438320.26</v>
      </c>
      <c r="H1803" s="78">
        <v>241211270.31</v>
      </c>
      <c r="I1803" s="78">
        <v>19389015438.119999</v>
      </c>
      <c r="J1803" s="78">
        <v>19804849294.150002</v>
      </c>
      <c r="K1803" s="78">
        <f t="shared" si="30"/>
        <v>18453008438.119999</v>
      </c>
      <c r="L1803" s="78">
        <f t="shared" si="31"/>
        <v>18850666781.200001</v>
      </c>
      <c r="M1803" s="78"/>
      <c r="N1803" s="78">
        <v>431500000</v>
      </c>
      <c r="O1803" s="78">
        <v>299907000</v>
      </c>
      <c r="P1803" s="78">
        <v>17843610910</v>
      </c>
      <c r="Q1803" s="78">
        <v>18575017910</v>
      </c>
      <c r="R1803" s="78">
        <v>204600000</v>
      </c>
      <c r="S1803" s="78">
        <v>0</v>
      </c>
      <c r="T1803" s="78">
        <v>357747937.55000001</v>
      </c>
      <c r="U1803" s="78">
        <v>562347937.54999995</v>
      </c>
      <c r="V1803" s="78"/>
      <c r="W1803" s="78">
        <v>441329793.23000002</v>
      </c>
      <c r="X1803" s="78">
        <v>303591825.88999999</v>
      </c>
      <c r="Y1803" s="78">
        <v>18253262998.68</v>
      </c>
      <c r="Z1803" s="78">
        <v>18998184617.790001</v>
      </c>
      <c r="AA1803" s="78">
        <v>209260893.84</v>
      </c>
      <c r="AB1803" s="78">
        <v>0</v>
      </c>
      <c r="AC1803" s="78">
        <v>345754191.94999999</v>
      </c>
      <c r="AD1803" s="78">
        <v>555015085.79999995</v>
      </c>
    </row>
    <row r="1804" spans="1:30" hidden="1">
      <c r="A1804" s="68">
        <v>1926</v>
      </c>
      <c r="B1804" s="68">
        <v>12</v>
      </c>
      <c r="F1804" s="78">
        <v>18822547957.799999</v>
      </c>
      <c r="G1804" s="78">
        <v>12139845.26</v>
      </c>
      <c r="H1804" s="78">
        <v>239965906.78999999</v>
      </c>
      <c r="I1804" s="78">
        <v>19074653709.849998</v>
      </c>
      <c r="J1804" s="78">
        <v>19567748802.599998</v>
      </c>
      <c r="K1804" s="78">
        <f t="shared" si="30"/>
        <v>18125849709.849998</v>
      </c>
      <c r="L1804" s="78">
        <f t="shared" si="31"/>
        <v>18597595111.82</v>
      </c>
      <c r="M1804" s="78"/>
      <c r="N1804" s="78">
        <v>427000000</v>
      </c>
      <c r="O1804" s="78">
        <v>317204000</v>
      </c>
      <c r="P1804" s="78">
        <v>17518001660</v>
      </c>
      <c r="Q1804" s="78">
        <v>18262205660</v>
      </c>
      <c r="R1804" s="78">
        <v>204600000</v>
      </c>
      <c r="S1804" s="78">
        <v>0</v>
      </c>
      <c r="T1804" s="78">
        <v>355742297.80000001</v>
      </c>
      <c r="U1804" s="78">
        <v>560342297.79999995</v>
      </c>
      <c r="V1804" s="78"/>
      <c r="W1804" s="78">
        <v>438667923.13999999</v>
      </c>
      <c r="X1804" s="78">
        <v>321295001.67000002</v>
      </c>
      <c r="Y1804" s="78">
        <v>18001280543.369999</v>
      </c>
      <c r="Z1804" s="78">
        <v>18761243468.169998</v>
      </c>
      <c r="AA1804" s="78">
        <v>210190765.97999999</v>
      </c>
      <c r="AB1804" s="78">
        <v>0</v>
      </c>
      <c r="AC1804" s="78">
        <v>344208816.39999998</v>
      </c>
      <c r="AD1804" s="78">
        <v>554399582.38</v>
      </c>
    </row>
    <row r="1805" spans="1:30" hidden="1">
      <c r="A1805" s="68">
        <v>1927</v>
      </c>
      <c r="B1805" s="68">
        <v>1</v>
      </c>
      <c r="F1805" s="78">
        <v>18920889249.900002</v>
      </c>
      <c r="G1805" s="78">
        <v>9716665.2599999998</v>
      </c>
      <c r="H1805" s="78">
        <v>239857715.50999999</v>
      </c>
      <c r="I1805" s="78">
        <v>19170463630.669998</v>
      </c>
      <c r="J1805" s="78">
        <v>19675554635.259998</v>
      </c>
      <c r="K1805" s="78">
        <f t="shared" si="30"/>
        <v>18116998630.670002</v>
      </c>
      <c r="L1805" s="78">
        <f t="shared" si="31"/>
        <v>18597048660.940002</v>
      </c>
      <c r="M1805" s="78"/>
      <c r="N1805" s="78">
        <v>422500000</v>
      </c>
      <c r="O1805" s="78">
        <v>302765000</v>
      </c>
      <c r="P1805" s="78">
        <v>17517339240</v>
      </c>
      <c r="Q1805" s="78">
        <v>18242604240</v>
      </c>
      <c r="R1805" s="78">
        <v>328200000</v>
      </c>
      <c r="S1805" s="78">
        <v>0</v>
      </c>
      <c r="T1805" s="78">
        <v>350085009.89999998</v>
      </c>
      <c r="U1805" s="78">
        <v>678285009.89999998</v>
      </c>
      <c r="V1805" s="78"/>
      <c r="W1805" s="78">
        <v>434235555.07999998</v>
      </c>
      <c r="X1805" s="78">
        <v>306954184.5</v>
      </c>
      <c r="Y1805" s="78">
        <v>18008147419.34</v>
      </c>
      <c r="Z1805" s="78">
        <v>18749337158.919998</v>
      </c>
      <c r="AA1805" s="78">
        <v>337316234.74000001</v>
      </c>
      <c r="AB1805" s="78">
        <v>0</v>
      </c>
      <c r="AC1805" s="78">
        <v>339326860.82999998</v>
      </c>
      <c r="AD1805" s="78">
        <v>676643095.55999994</v>
      </c>
    </row>
    <row r="1806" spans="1:30" hidden="1">
      <c r="A1806" s="68">
        <v>1927</v>
      </c>
      <c r="B1806" s="68">
        <v>2</v>
      </c>
      <c r="F1806" s="78">
        <v>18905150068.099998</v>
      </c>
      <c r="G1806" s="78">
        <v>8781275.2599999998</v>
      </c>
      <c r="H1806" s="78">
        <v>238619207.31999999</v>
      </c>
      <c r="I1806" s="78">
        <v>19152550550.68</v>
      </c>
      <c r="J1806" s="78">
        <v>19680799913.509998</v>
      </c>
      <c r="K1806" s="78">
        <f t="shared" si="30"/>
        <v>18100542550.68</v>
      </c>
      <c r="L1806" s="78">
        <f t="shared" si="31"/>
        <v>18602262218.380001</v>
      </c>
      <c r="M1806" s="78"/>
      <c r="N1806" s="78">
        <v>418000000</v>
      </c>
      <c r="O1806" s="78">
        <v>305208000</v>
      </c>
      <c r="P1806" s="78">
        <v>17509396190</v>
      </c>
      <c r="Q1806" s="78">
        <v>18232604190</v>
      </c>
      <c r="R1806" s="78">
        <v>328800000</v>
      </c>
      <c r="S1806" s="78">
        <v>0</v>
      </c>
      <c r="T1806" s="78">
        <v>343745878.10000002</v>
      </c>
      <c r="U1806" s="78">
        <v>672545878.10000002</v>
      </c>
      <c r="V1806" s="78"/>
      <c r="W1806" s="78">
        <v>430124142.56</v>
      </c>
      <c r="X1806" s="78">
        <v>310076667.24000001</v>
      </c>
      <c r="Y1806" s="78">
        <v>18021260626.919998</v>
      </c>
      <c r="Z1806" s="78">
        <v>18761461436.709999</v>
      </c>
      <c r="AA1806" s="78">
        <v>338336885.33999997</v>
      </c>
      <c r="AB1806" s="78">
        <v>0</v>
      </c>
      <c r="AC1806" s="78">
        <v>333601108.88</v>
      </c>
      <c r="AD1806" s="78">
        <v>671937994.22000003</v>
      </c>
    </row>
    <row r="1807" spans="1:30" hidden="1">
      <c r="A1807" s="68">
        <v>1927</v>
      </c>
      <c r="B1807" s="68">
        <v>3</v>
      </c>
      <c r="F1807" s="78">
        <v>18726759953.25</v>
      </c>
      <c r="G1807" s="78">
        <v>41588780.259999998</v>
      </c>
      <c r="H1807" s="78">
        <v>240036358.81999999</v>
      </c>
      <c r="I1807" s="78">
        <v>19008385092.330002</v>
      </c>
      <c r="J1807" s="78">
        <v>19557310041.41</v>
      </c>
      <c r="K1807" s="78">
        <f t="shared" si="30"/>
        <v>17882683092.330002</v>
      </c>
      <c r="L1807" s="78">
        <f t="shared" si="31"/>
        <v>18401555297.369999</v>
      </c>
      <c r="M1807" s="78"/>
      <c r="N1807" s="78">
        <v>413500000</v>
      </c>
      <c r="O1807" s="78">
        <v>353102000</v>
      </c>
      <c r="P1807" s="78">
        <v>17265096790</v>
      </c>
      <c r="Q1807" s="78">
        <v>18031698790</v>
      </c>
      <c r="R1807" s="78">
        <v>359100000</v>
      </c>
      <c r="S1807" s="78">
        <v>0</v>
      </c>
      <c r="T1807" s="78">
        <v>335961163.25</v>
      </c>
      <c r="U1807" s="78">
        <v>695061163.25</v>
      </c>
      <c r="V1807" s="78"/>
      <c r="W1807" s="78">
        <v>426046066.92000002</v>
      </c>
      <c r="X1807" s="78">
        <v>359713168.94999999</v>
      </c>
      <c r="Y1807" s="78">
        <v>17793073849.369999</v>
      </c>
      <c r="Z1807" s="78">
        <v>18578833085.240002</v>
      </c>
      <c r="AA1807" s="78">
        <v>369995508.17000002</v>
      </c>
      <c r="AB1807" s="78">
        <v>0</v>
      </c>
      <c r="AC1807" s="78">
        <v>326856308.92000002</v>
      </c>
      <c r="AD1807" s="78">
        <v>696851817.09000003</v>
      </c>
    </row>
    <row r="1808" spans="1:30" hidden="1">
      <c r="A1808" s="68">
        <v>1927</v>
      </c>
      <c r="B1808" s="68">
        <v>4</v>
      </c>
      <c r="F1808" s="78">
        <v>18675401386</v>
      </c>
      <c r="G1808" s="78">
        <v>25012255.260000002</v>
      </c>
      <c r="H1808" s="78">
        <v>240754896.31999999</v>
      </c>
      <c r="I1808" s="78">
        <v>18941168537.580002</v>
      </c>
      <c r="J1808" s="78">
        <v>19464062469.5</v>
      </c>
      <c r="K1808" s="78">
        <f t="shared" si="30"/>
        <v>17854843537.580002</v>
      </c>
      <c r="L1808" s="78">
        <f t="shared" si="31"/>
        <v>18349042077.950001</v>
      </c>
      <c r="M1808" s="78"/>
      <c r="N1808" s="78">
        <v>409000000</v>
      </c>
      <c r="O1808" s="78">
        <v>318325000</v>
      </c>
      <c r="P1808" s="78">
        <v>17262340290</v>
      </c>
      <c r="Q1808" s="78">
        <v>17989665290</v>
      </c>
      <c r="R1808" s="78">
        <v>359000000</v>
      </c>
      <c r="S1808" s="78">
        <v>0</v>
      </c>
      <c r="T1808" s="78">
        <v>326736096</v>
      </c>
      <c r="U1808" s="78">
        <v>685736096</v>
      </c>
      <c r="V1808" s="78"/>
      <c r="W1808" s="78">
        <v>420843650.94</v>
      </c>
      <c r="X1808" s="78">
        <v>324780968.76999998</v>
      </c>
      <c r="Y1808" s="78">
        <v>17765008899.200001</v>
      </c>
      <c r="Z1808" s="78">
        <v>18510633518.900002</v>
      </c>
      <c r="AA1808" s="78">
        <v>369395771.85000002</v>
      </c>
      <c r="AB1808" s="78">
        <v>0</v>
      </c>
      <c r="AC1808" s="78">
        <v>318266027.17000002</v>
      </c>
      <c r="AD1808" s="78">
        <v>687661799.01999998</v>
      </c>
    </row>
    <row r="1809" spans="1:30" hidden="1">
      <c r="A1809" s="68">
        <v>1927</v>
      </c>
      <c r="B1809" s="68">
        <v>5</v>
      </c>
      <c r="F1809" s="78">
        <v>18610910963.150002</v>
      </c>
      <c r="G1809" s="78">
        <v>18375950.260000002</v>
      </c>
      <c r="H1809" s="78">
        <v>244499570.63999999</v>
      </c>
      <c r="I1809" s="78">
        <v>18873786484.049999</v>
      </c>
      <c r="J1809" s="78">
        <v>19448071746.720001</v>
      </c>
      <c r="K1809" s="78">
        <f t="shared" si="30"/>
        <v>17788666484.050003</v>
      </c>
      <c r="L1809" s="78">
        <f t="shared" si="31"/>
        <v>18327749549.290001</v>
      </c>
      <c r="M1809" s="78"/>
      <c r="N1809" s="78">
        <v>404500000</v>
      </c>
      <c r="O1809" s="78">
        <v>321920000</v>
      </c>
      <c r="P1809" s="78">
        <v>17207553290</v>
      </c>
      <c r="Q1809" s="78">
        <v>17933973290</v>
      </c>
      <c r="R1809" s="78">
        <v>358700000</v>
      </c>
      <c r="S1809" s="78">
        <v>0</v>
      </c>
      <c r="T1809" s="78">
        <v>318237673.14999998</v>
      </c>
      <c r="U1809" s="78">
        <v>676937673.14999998</v>
      </c>
      <c r="V1809" s="78"/>
      <c r="W1809" s="78">
        <v>417370801.76999998</v>
      </c>
      <c r="X1809" s="78">
        <v>332837905.93000001</v>
      </c>
      <c r="Y1809" s="78">
        <v>17754439425.23</v>
      </c>
      <c r="Z1809" s="78">
        <v>18504648132.939999</v>
      </c>
      <c r="AA1809" s="78">
        <v>370113489.73000002</v>
      </c>
      <c r="AB1809" s="78">
        <v>0</v>
      </c>
      <c r="AC1809" s="78">
        <v>310434603.16000003</v>
      </c>
      <c r="AD1809" s="78">
        <v>680548092.88999999</v>
      </c>
    </row>
    <row r="1810" spans="1:30" hidden="1">
      <c r="A1810" s="68">
        <v>1927</v>
      </c>
      <c r="B1810" s="68">
        <v>6</v>
      </c>
      <c r="F1810" s="78">
        <v>18250943965.950001</v>
      </c>
      <c r="G1810" s="78">
        <v>14707235.26</v>
      </c>
      <c r="H1810" s="78">
        <v>244523064.88999999</v>
      </c>
      <c r="I1810" s="78">
        <v>18510174266.099998</v>
      </c>
      <c r="J1810" s="78">
        <v>19018900815.459999</v>
      </c>
      <c r="K1810" s="78">
        <f t="shared" si="30"/>
        <v>17375273266.099998</v>
      </c>
      <c r="L1810" s="78">
        <f t="shared" si="31"/>
        <v>17849340881.82</v>
      </c>
      <c r="M1810" s="78"/>
      <c r="N1810" s="78">
        <v>400000000</v>
      </c>
      <c r="O1810" s="78">
        <v>376401000</v>
      </c>
      <c r="P1810" s="78">
        <v>16806783640</v>
      </c>
      <c r="Q1810" s="78">
        <v>17583184640</v>
      </c>
      <c r="R1810" s="78">
        <v>358500000</v>
      </c>
      <c r="S1810" s="78">
        <v>0</v>
      </c>
      <c r="T1810" s="78">
        <v>309259325.94999999</v>
      </c>
      <c r="U1810" s="78">
        <v>667759325.95000005</v>
      </c>
      <c r="V1810" s="78"/>
      <c r="W1810" s="78">
        <v>411509259.22000003</v>
      </c>
      <c r="X1810" s="78">
        <v>389235500.83999997</v>
      </c>
      <c r="Y1810" s="78">
        <v>17288384099.73</v>
      </c>
      <c r="Z1810" s="78">
        <v>18089128859.790001</v>
      </c>
      <c r="AA1810" s="78">
        <v>368815173.57999998</v>
      </c>
      <c r="AB1810" s="78">
        <v>0</v>
      </c>
      <c r="AC1810" s="78">
        <v>301726481.94</v>
      </c>
      <c r="AD1810" s="78">
        <v>670541655.50999999</v>
      </c>
    </row>
    <row r="1811" spans="1:30" hidden="1">
      <c r="A1811" s="68">
        <v>1927</v>
      </c>
      <c r="B1811" s="68">
        <v>7</v>
      </c>
      <c r="F1811" s="78">
        <v>18206332228.200001</v>
      </c>
      <c r="G1811" s="78">
        <v>12452100.26</v>
      </c>
      <c r="H1811" s="78">
        <v>244409919.53999999</v>
      </c>
      <c r="I1811" s="78">
        <v>18463194248</v>
      </c>
      <c r="J1811" s="78">
        <v>18995958465.869999</v>
      </c>
      <c r="K1811" s="78">
        <f t="shared" si="30"/>
        <v>17321697914.669998</v>
      </c>
      <c r="L1811" s="78">
        <f t="shared" si="31"/>
        <v>17817289558.190002</v>
      </c>
      <c r="M1811" s="78"/>
      <c r="N1811" s="78">
        <v>399333333.32999998</v>
      </c>
      <c r="O1811" s="78">
        <v>385016000</v>
      </c>
      <c r="P1811" s="78">
        <v>16764728626.67</v>
      </c>
      <c r="Q1811" s="78">
        <v>17549077960</v>
      </c>
      <c r="R1811" s="78">
        <v>357147000</v>
      </c>
      <c r="S1811" s="78">
        <v>0</v>
      </c>
      <c r="T1811" s="78">
        <v>300107268.19999999</v>
      </c>
      <c r="U1811" s="78">
        <v>657254268.20000005</v>
      </c>
      <c r="V1811" s="78"/>
      <c r="W1811" s="78">
        <v>411368790.44</v>
      </c>
      <c r="X1811" s="78">
        <v>399389108.73000002</v>
      </c>
      <c r="Y1811" s="78">
        <v>17267251825.150002</v>
      </c>
      <c r="Z1811" s="78">
        <v>18078009724.32</v>
      </c>
      <c r="AA1811" s="78">
        <v>367911008.51999998</v>
      </c>
      <c r="AB1811" s="78">
        <v>0</v>
      </c>
      <c r="AC1811" s="78">
        <v>293175713.24000001</v>
      </c>
      <c r="AD1811" s="78">
        <v>661086721.75</v>
      </c>
    </row>
    <row r="1812" spans="1:30" hidden="1">
      <c r="A1812" s="68">
        <v>1927</v>
      </c>
      <c r="B1812" s="68">
        <v>8</v>
      </c>
      <c r="F1812" s="78">
        <v>18126197282</v>
      </c>
      <c r="G1812" s="78">
        <v>11219540.26</v>
      </c>
      <c r="H1812" s="78">
        <v>242490880.84999999</v>
      </c>
      <c r="I1812" s="78">
        <v>18379907703.110001</v>
      </c>
      <c r="J1812" s="78">
        <v>18949868294.93</v>
      </c>
      <c r="K1812" s="78">
        <f t="shared" si="30"/>
        <v>17156680036.440001</v>
      </c>
      <c r="L1812" s="78">
        <f t="shared" si="31"/>
        <v>17684351144.68</v>
      </c>
      <c r="M1812" s="78"/>
      <c r="N1812" s="78">
        <v>398666666.67000002</v>
      </c>
      <c r="O1812" s="78">
        <v>472814000</v>
      </c>
      <c r="P1812" s="78">
        <v>16614074643.33</v>
      </c>
      <c r="Q1812" s="78">
        <v>17485555310</v>
      </c>
      <c r="R1812" s="78">
        <v>351747000</v>
      </c>
      <c r="S1812" s="78">
        <v>0</v>
      </c>
      <c r="T1812" s="78">
        <v>288894972</v>
      </c>
      <c r="U1812" s="78">
        <v>640641972</v>
      </c>
      <c r="V1812" s="78"/>
      <c r="W1812" s="78">
        <v>411545695.02999997</v>
      </c>
      <c r="X1812" s="78">
        <v>490861178.66000003</v>
      </c>
      <c r="Y1812" s="78">
        <v>17148046930.799999</v>
      </c>
      <c r="Z1812" s="78">
        <v>18050453804.490002</v>
      </c>
      <c r="AA1812" s="78">
        <v>363110276.56</v>
      </c>
      <c r="AB1812" s="78">
        <v>0</v>
      </c>
      <c r="AC1812" s="78">
        <v>282593792.76999998</v>
      </c>
      <c r="AD1812" s="78">
        <v>645704069.33000004</v>
      </c>
    </row>
    <row r="1813" spans="1:30" hidden="1">
      <c r="A1813" s="68">
        <v>1927</v>
      </c>
      <c r="B1813" s="68">
        <v>9</v>
      </c>
      <c r="F1813" s="78">
        <v>18208363458.700001</v>
      </c>
      <c r="G1813" s="78">
        <v>27184925.260000002</v>
      </c>
      <c r="H1813" s="78">
        <v>242149271.43000001</v>
      </c>
      <c r="I1813" s="78">
        <v>18477697655.389999</v>
      </c>
      <c r="J1813" s="78">
        <v>19017887442.439999</v>
      </c>
      <c r="K1813" s="78">
        <f t="shared" si="30"/>
        <v>17239798655.389999</v>
      </c>
      <c r="L1813" s="78">
        <f t="shared" si="31"/>
        <v>17736328746.07</v>
      </c>
      <c r="M1813" s="78"/>
      <c r="N1813" s="78">
        <v>398000000</v>
      </c>
      <c r="O1813" s="78">
        <v>494352000</v>
      </c>
      <c r="P1813" s="78">
        <v>16711915810</v>
      </c>
      <c r="Q1813" s="78">
        <v>17604267810</v>
      </c>
      <c r="R1813" s="78">
        <v>345547000</v>
      </c>
      <c r="S1813" s="78">
        <v>0</v>
      </c>
      <c r="T1813" s="78">
        <v>258548648.69999999</v>
      </c>
      <c r="U1813" s="78">
        <v>604095648.70000005</v>
      </c>
      <c r="V1813" s="78"/>
      <c r="W1813" s="78">
        <v>410096872.49000001</v>
      </c>
      <c r="X1813" s="78">
        <v>515412215.83999997</v>
      </c>
      <c r="Y1813" s="78">
        <v>17213844173.299999</v>
      </c>
      <c r="Z1813" s="78">
        <v>18139353261.630001</v>
      </c>
      <c r="AA1813" s="78">
        <v>356049608.02999997</v>
      </c>
      <c r="AB1813" s="78">
        <v>0</v>
      </c>
      <c r="AC1813" s="78">
        <v>253150376.08000001</v>
      </c>
      <c r="AD1813" s="78">
        <v>609199984.12</v>
      </c>
    </row>
    <row r="1814" spans="1:30" hidden="1">
      <c r="A1814" s="68">
        <v>1927</v>
      </c>
      <c r="B1814" s="68">
        <v>10</v>
      </c>
      <c r="F1814" s="78">
        <v>18112558235.900002</v>
      </c>
      <c r="G1814" s="78">
        <v>14863790.26</v>
      </c>
      <c r="H1814" s="78">
        <v>241256689.93000001</v>
      </c>
      <c r="I1814" s="78">
        <v>18368678716.09</v>
      </c>
      <c r="J1814" s="78">
        <v>18952280258.009998</v>
      </c>
      <c r="K1814" s="78">
        <f t="shared" si="30"/>
        <v>17117868382.76</v>
      </c>
      <c r="L1814" s="78">
        <f t="shared" si="31"/>
        <v>17653222839.129997</v>
      </c>
      <c r="M1814" s="78"/>
      <c r="N1814" s="78">
        <v>397333333.32999998</v>
      </c>
      <c r="O1814" s="78">
        <v>510630000</v>
      </c>
      <c r="P1814" s="78">
        <v>16604333926.67</v>
      </c>
      <c r="Q1814" s="78">
        <v>17512297260</v>
      </c>
      <c r="R1814" s="78">
        <v>342847000</v>
      </c>
      <c r="S1814" s="78">
        <v>0</v>
      </c>
      <c r="T1814" s="78">
        <v>257413975.90000001</v>
      </c>
      <c r="U1814" s="78">
        <v>600260975.89999998</v>
      </c>
      <c r="V1814" s="78"/>
      <c r="W1814" s="78">
        <v>410432368.97000003</v>
      </c>
      <c r="X1814" s="78">
        <v>534475285.45999998</v>
      </c>
      <c r="Y1814" s="78">
        <v>17144743519.5</v>
      </c>
      <c r="Z1814" s="78">
        <v>18089651173.93</v>
      </c>
      <c r="AA1814" s="78">
        <v>354149764.44</v>
      </c>
      <c r="AB1814" s="78">
        <v>0</v>
      </c>
      <c r="AC1814" s="78">
        <v>252358839.44</v>
      </c>
      <c r="AD1814" s="78">
        <v>606508603.88999999</v>
      </c>
    </row>
    <row r="1815" spans="1:30" hidden="1">
      <c r="A1815" s="68">
        <v>1927</v>
      </c>
      <c r="B1815" s="68">
        <v>11</v>
      </c>
      <c r="F1815" s="78">
        <v>17774300796.950001</v>
      </c>
      <c r="G1815" s="78">
        <v>158930240.25999999</v>
      </c>
      <c r="H1815" s="78">
        <v>240385712.30000001</v>
      </c>
      <c r="I1815" s="78">
        <v>18173616749.509998</v>
      </c>
      <c r="J1815" s="78">
        <v>18784699373.060001</v>
      </c>
      <c r="K1815" s="78">
        <f t="shared" si="30"/>
        <v>16886468082.84</v>
      </c>
      <c r="L1815" s="78">
        <f t="shared" si="31"/>
        <v>17445624987.599998</v>
      </c>
      <c r="M1815" s="78"/>
      <c r="N1815" s="78">
        <v>396666666.67000002</v>
      </c>
      <c r="O1815" s="78">
        <v>547835000</v>
      </c>
      <c r="P1815" s="78">
        <v>16232292593.33</v>
      </c>
      <c r="Q1815" s="78">
        <v>17176794260</v>
      </c>
      <c r="R1815" s="78">
        <v>342647000</v>
      </c>
      <c r="S1815" s="78">
        <v>0</v>
      </c>
      <c r="T1815" s="78">
        <v>254859536.94999999</v>
      </c>
      <c r="U1815" s="78">
        <v>597506536.95000005</v>
      </c>
      <c r="V1815" s="78"/>
      <c r="W1815" s="78">
        <v>410599455.81999999</v>
      </c>
      <c r="X1815" s="78">
        <v>573792563.91999996</v>
      </c>
      <c r="Y1815" s="78">
        <v>16795766829.879999</v>
      </c>
      <c r="Z1815" s="78">
        <v>17780158849.619999</v>
      </c>
      <c r="AA1815" s="78">
        <v>354682365.72000003</v>
      </c>
      <c r="AB1815" s="78">
        <v>0</v>
      </c>
      <c r="AC1815" s="78">
        <v>250542205.16</v>
      </c>
      <c r="AD1815" s="78">
        <v>605224570.88</v>
      </c>
    </row>
    <row r="1816" spans="1:30" hidden="1">
      <c r="A1816" s="68">
        <v>1927</v>
      </c>
      <c r="B1816" s="68">
        <v>12</v>
      </c>
      <c r="F1816" s="78">
        <v>17685673154.849998</v>
      </c>
      <c r="G1816" s="78">
        <v>110441040.26000001</v>
      </c>
      <c r="H1816" s="78">
        <v>239942240.05000001</v>
      </c>
      <c r="I1816" s="78">
        <v>18036056435.16</v>
      </c>
      <c r="J1816" s="78">
        <v>18645605227.169998</v>
      </c>
      <c r="K1816" s="78">
        <f t="shared" si="30"/>
        <v>16698683435.16</v>
      </c>
      <c r="L1816" s="78">
        <f t="shared" si="31"/>
        <v>17253036447.599998</v>
      </c>
      <c r="M1816" s="78"/>
      <c r="N1816" s="78">
        <v>396000000</v>
      </c>
      <c r="O1816" s="78">
        <v>603126000</v>
      </c>
      <c r="P1816" s="78">
        <v>16103654510</v>
      </c>
      <c r="Q1816" s="78">
        <v>17102780510</v>
      </c>
      <c r="R1816" s="78">
        <v>338247000</v>
      </c>
      <c r="S1816" s="78">
        <v>0</v>
      </c>
      <c r="T1816" s="78">
        <v>244645644.84999999</v>
      </c>
      <c r="U1816" s="78">
        <v>582892644.85000002</v>
      </c>
      <c r="V1816" s="78"/>
      <c r="W1816" s="78">
        <v>409921065.99000001</v>
      </c>
      <c r="X1816" s="78">
        <v>632509908.50999999</v>
      </c>
      <c r="Y1816" s="78">
        <v>16661628286.290001</v>
      </c>
      <c r="Z1816" s="78">
        <v>17704059260.790001</v>
      </c>
      <c r="AA1816" s="78">
        <v>350137805.06999999</v>
      </c>
      <c r="AB1816" s="78">
        <v>0</v>
      </c>
      <c r="AC1816" s="78">
        <v>241024881</v>
      </c>
      <c r="AD1816" s="78">
        <v>591162686.07000005</v>
      </c>
    </row>
    <row r="1817" spans="1:30" hidden="1">
      <c r="A1817" s="68">
        <v>1928</v>
      </c>
      <c r="B1817" s="68">
        <v>1</v>
      </c>
      <c r="F1817" s="78">
        <v>17728853401.450001</v>
      </c>
      <c r="G1817" s="78">
        <v>82207050.260000005</v>
      </c>
      <c r="H1817" s="78">
        <v>238993876.75</v>
      </c>
      <c r="I1817" s="78">
        <v>18050054328.459999</v>
      </c>
      <c r="J1817" s="78">
        <v>18622191988.07</v>
      </c>
      <c r="K1817" s="78">
        <f t="shared" si="30"/>
        <v>16752376995.130001</v>
      </c>
      <c r="L1817" s="78">
        <f t="shared" si="31"/>
        <v>17291488484.330002</v>
      </c>
      <c r="M1817" s="78"/>
      <c r="N1817" s="78">
        <v>395333333.32999998</v>
      </c>
      <c r="O1817" s="78">
        <v>440897000</v>
      </c>
      <c r="P1817" s="78">
        <v>16244404776.67</v>
      </c>
      <c r="Q1817" s="78">
        <v>17080635110</v>
      </c>
      <c r="R1817" s="78">
        <v>461447000</v>
      </c>
      <c r="S1817" s="78">
        <v>0</v>
      </c>
      <c r="T1817" s="78">
        <v>186771291.44999999</v>
      </c>
      <c r="U1817" s="78">
        <v>648218291.45000005</v>
      </c>
      <c r="V1817" s="78"/>
      <c r="W1817" s="78">
        <v>408271394.69999999</v>
      </c>
      <c r="X1817" s="78">
        <v>445883347.81999999</v>
      </c>
      <c r="Y1817" s="78">
        <v>16785521320.950001</v>
      </c>
      <c r="Z1817" s="78">
        <v>17639676063.459999</v>
      </c>
      <c r="AA1817" s="78">
        <v>476548761.22000003</v>
      </c>
      <c r="AB1817" s="78">
        <v>0</v>
      </c>
      <c r="AC1817" s="78">
        <v>184766236.37</v>
      </c>
      <c r="AD1817" s="78">
        <v>661314997.60000002</v>
      </c>
    </row>
    <row r="1818" spans="1:30" hidden="1">
      <c r="A1818" s="68">
        <v>1928</v>
      </c>
      <c r="B1818" s="68">
        <v>2</v>
      </c>
      <c r="F1818" s="78">
        <v>17639918328.549999</v>
      </c>
      <c r="G1818" s="78">
        <v>71906870.260000005</v>
      </c>
      <c r="H1818" s="78">
        <v>238796676</v>
      </c>
      <c r="I1818" s="78">
        <v>17950621874.810001</v>
      </c>
      <c r="J1818" s="78">
        <v>18532092452.279999</v>
      </c>
      <c r="K1818" s="78">
        <f t="shared" si="30"/>
        <v>16687012208.139999</v>
      </c>
      <c r="L1818" s="78">
        <f t="shared" si="31"/>
        <v>17234561012.27</v>
      </c>
      <c r="M1818" s="78"/>
      <c r="N1818" s="78">
        <v>394666666.67000002</v>
      </c>
      <c r="O1818" s="78">
        <v>407596000</v>
      </c>
      <c r="P1818" s="78">
        <v>16204672443.33</v>
      </c>
      <c r="Q1818" s="78">
        <v>17006935110</v>
      </c>
      <c r="R1818" s="78">
        <v>461347000</v>
      </c>
      <c r="S1818" s="78">
        <v>0</v>
      </c>
      <c r="T1818" s="78">
        <v>171636218.55000001</v>
      </c>
      <c r="U1818" s="78">
        <v>632983218.54999995</v>
      </c>
      <c r="V1818" s="78"/>
      <c r="W1818" s="78">
        <v>407838404.24000001</v>
      </c>
      <c r="X1818" s="78">
        <v>412948886.39999998</v>
      </c>
      <c r="Y1818" s="78">
        <v>16753785510.120001</v>
      </c>
      <c r="Z1818" s="78">
        <v>17574572800.77</v>
      </c>
      <c r="AA1818" s="78">
        <v>476744149.36000001</v>
      </c>
      <c r="AB1818" s="78">
        <v>0</v>
      </c>
      <c r="AC1818" s="78">
        <v>170071955.88999999</v>
      </c>
      <c r="AD1818" s="78">
        <v>646816105.25</v>
      </c>
    </row>
    <row r="1819" spans="1:30" hidden="1">
      <c r="A1819" s="68">
        <v>1928</v>
      </c>
      <c r="B1819" s="68">
        <v>3</v>
      </c>
      <c r="F1819" s="78">
        <v>17633114806.799999</v>
      </c>
      <c r="G1819" s="78">
        <v>66322205.259999998</v>
      </c>
      <c r="H1819" s="78">
        <v>237424445.25</v>
      </c>
      <c r="I1819" s="78">
        <v>17936861457.310001</v>
      </c>
      <c r="J1819" s="78">
        <v>18495155274.57</v>
      </c>
      <c r="K1819" s="78">
        <f t="shared" si="30"/>
        <v>16695382457.309999</v>
      </c>
      <c r="L1819" s="78">
        <f t="shared" si="31"/>
        <v>17220937998.940002</v>
      </c>
      <c r="M1819" s="78"/>
      <c r="N1819" s="78">
        <v>394000000</v>
      </c>
      <c r="O1819" s="78">
        <v>385832000</v>
      </c>
      <c r="P1819" s="78">
        <v>16228937410</v>
      </c>
      <c r="Q1819" s="78">
        <v>17008769410</v>
      </c>
      <c r="R1819" s="78">
        <v>461647000</v>
      </c>
      <c r="S1819" s="78">
        <v>0</v>
      </c>
      <c r="T1819" s="78">
        <v>162698396.80000001</v>
      </c>
      <c r="U1819" s="78">
        <v>624345396.79999995</v>
      </c>
      <c r="V1819" s="78"/>
      <c r="W1819" s="78">
        <v>406617281.47000003</v>
      </c>
      <c r="X1819" s="78">
        <v>391169415.12</v>
      </c>
      <c r="Y1819" s="78">
        <v>16755706846.940001</v>
      </c>
      <c r="Z1819" s="78">
        <v>17553493543.529999</v>
      </c>
      <c r="AA1819" s="78">
        <v>476430579.02999997</v>
      </c>
      <c r="AB1819" s="78">
        <v>0</v>
      </c>
      <c r="AC1819" s="78">
        <v>161484501.49000001</v>
      </c>
      <c r="AD1819" s="78">
        <v>637915080.52999997</v>
      </c>
    </row>
    <row r="1820" spans="1:30" hidden="1">
      <c r="A1820" s="68">
        <v>1928</v>
      </c>
      <c r="B1820" s="68">
        <v>4</v>
      </c>
      <c r="F1820" s="78">
        <v>17547682694.950001</v>
      </c>
      <c r="G1820" s="78">
        <v>60805040.259999998</v>
      </c>
      <c r="H1820" s="78">
        <v>239199753.22</v>
      </c>
      <c r="I1820" s="78">
        <v>17847687488.43</v>
      </c>
      <c r="J1820" s="78">
        <v>18342755404.419998</v>
      </c>
      <c r="K1820" s="78">
        <f t="shared" si="30"/>
        <v>16687712155.1</v>
      </c>
      <c r="L1820" s="78">
        <f t="shared" si="31"/>
        <v>17153922297.549999</v>
      </c>
      <c r="M1820" s="78"/>
      <c r="N1820" s="78">
        <v>393333333.32999998</v>
      </c>
      <c r="O1820" s="78">
        <v>304695000</v>
      </c>
      <c r="P1820" s="78">
        <v>16231239076.67</v>
      </c>
      <c r="Q1820" s="78">
        <v>16929267410</v>
      </c>
      <c r="R1820" s="78">
        <v>461947000</v>
      </c>
      <c r="S1820" s="78">
        <v>0</v>
      </c>
      <c r="T1820" s="78">
        <v>156468284.94999999</v>
      </c>
      <c r="U1820" s="78">
        <v>618415284.95000005</v>
      </c>
      <c r="V1820" s="78"/>
      <c r="W1820" s="78">
        <v>404551991.50999999</v>
      </c>
      <c r="X1820" s="78">
        <v>309158457.35000002</v>
      </c>
      <c r="Y1820" s="78">
        <v>16698454256.91</v>
      </c>
      <c r="Z1820" s="78">
        <v>17412164705.77</v>
      </c>
      <c r="AA1820" s="78">
        <v>475122658.01999998</v>
      </c>
      <c r="AB1820" s="78">
        <v>0</v>
      </c>
      <c r="AC1820" s="78">
        <v>155463247.16</v>
      </c>
      <c r="AD1820" s="78">
        <v>630585905.17999995</v>
      </c>
    </row>
    <row r="1821" spans="1:30" hidden="1">
      <c r="A1821" s="68">
        <v>1928</v>
      </c>
      <c r="B1821" s="68">
        <v>5</v>
      </c>
      <c r="F1821" s="78">
        <v>17464442518.5</v>
      </c>
      <c r="G1821" s="78">
        <v>51128905.259999998</v>
      </c>
      <c r="H1821" s="78">
        <v>240138266.97</v>
      </c>
      <c r="I1821" s="78">
        <v>17755709690.73</v>
      </c>
      <c r="J1821" s="78">
        <v>18126420194.98</v>
      </c>
      <c r="K1821" s="78">
        <f t="shared" si="30"/>
        <v>16682170024.059999</v>
      </c>
      <c r="L1821" s="78">
        <f t="shared" si="31"/>
        <v>17030121108.959999</v>
      </c>
      <c r="M1821" s="78"/>
      <c r="N1821" s="78">
        <v>392666666.67000002</v>
      </c>
      <c r="O1821" s="78">
        <v>219426000</v>
      </c>
      <c r="P1821" s="78">
        <v>16240870293.33</v>
      </c>
      <c r="Q1821" s="78">
        <v>16852962960</v>
      </c>
      <c r="R1821" s="78">
        <v>461447000</v>
      </c>
      <c r="S1821" s="78">
        <v>0</v>
      </c>
      <c r="T1821" s="78">
        <v>150032558.5</v>
      </c>
      <c r="U1821" s="78">
        <v>611479558.5</v>
      </c>
      <c r="V1821" s="78"/>
      <c r="W1821" s="78">
        <v>401096326.25999999</v>
      </c>
      <c r="X1821" s="78">
        <v>223849542.96000001</v>
      </c>
      <c r="Y1821" s="78">
        <v>16589843258.26</v>
      </c>
      <c r="Z1821" s="78">
        <v>17214789127.48</v>
      </c>
      <c r="AA1821" s="78">
        <v>471353216.80000001</v>
      </c>
      <c r="AB1821" s="78">
        <v>0</v>
      </c>
      <c r="AC1821" s="78">
        <v>149010678.47</v>
      </c>
      <c r="AD1821" s="78">
        <v>620363895.26999998</v>
      </c>
    </row>
    <row r="1822" spans="1:30" hidden="1">
      <c r="A1822" s="68">
        <v>1928</v>
      </c>
      <c r="B1822" s="68">
        <v>6</v>
      </c>
      <c r="F1822" s="78">
        <v>17317695096.450001</v>
      </c>
      <c r="G1822" s="78">
        <v>45331660.259999998</v>
      </c>
      <c r="H1822" s="78">
        <v>241263806.22</v>
      </c>
      <c r="I1822" s="78">
        <v>17604290562.93</v>
      </c>
      <c r="J1822" s="78">
        <v>17969280677.349998</v>
      </c>
      <c r="K1822" s="78">
        <f t="shared" si="30"/>
        <v>16538001562.93</v>
      </c>
      <c r="L1822" s="78">
        <f t="shared" si="31"/>
        <v>16880855124.189999</v>
      </c>
      <c r="M1822" s="78"/>
      <c r="N1822" s="78">
        <v>392000000</v>
      </c>
      <c r="O1822" s="78">
        <v>211937000</v>
      </c>
      <c r="P1822" s="78">
        <v>16106937060</v>
      </c>
      <c r="Q1822" s="78">
        <v>16710874060</v>
      </c>
      <c r="R1822" s="78">
        <v>462352000</v>
      </c>
      <c r="S1822" s="78">
        <v>0</v>
      </c>
      <c r="T1822" s="78">
        <v>144469036.44999999</v>
      </c>
      <c r="U1822" s="78">
        <v>606821036.45000005</v>
      </c>
      <c r="V1822" s="78"/>
      <c r="W1822" s="78">
        <v>400346353.80000001</v>
      </c>
      <c r="X1822" s="78">
        <v>215882930.53999999</v>
      </c>
      <c r="Y1822" s="78">
        <v>16450482165.15</v>
      </c>
      <c r="Z1822" s="78">
        <v>17066711449.49</v>
      </c>
      <c r="AA1822" s="78">
        <v>472196268.81</v>
      </c>
      <c r="AB1822" s="78">
        <v>0</v>
      </c>
      <c r="AC1822" s="78">
        <v>143777492.56</v>
      </c>
      <c r="AD1822" s="78">
        <v>615973761.37</v>
      </c>
    </row>
    <row r="1823" spans="1:30" hidden="1">
      <c r="A1823" s="68">
        <v>1928</v>
      </c>
      <c r="B1823" s="68">
        <v>7</v>
      </c>
      <c r="F1823" s="78">
        <v>17247941652.099998</v>
      </c>
      <c r="G1823" s="78">
        <v>38980795.259999998</v>
      </c>
      <c r="H1823" s="78">
        <v>239296035.94999999</v>
      </c>
      <c r="I1823" s="78">
        <v>17526218483.310001</v>
      </c>
      <c r="J1823" s="78">
        <v>17702068813.689999</v>
      </c>
      <c r="K1823" s="78">
        <f t="shared" si="30"/>
        <v>16451029149.98</v>
      </c>
      <c r="L1823" s="78">
        <f t="shared" si="31"/>
        <v>16617022976.059999</v>
      </c>
      <c r="M1823" s="78"/>
      <c r="N1823" s="78">
        <v>385083333.32999998</v>
      </c>
      <c r="O1823" s="78">
        <v>207641000</v>
      </c>
      <c r="P1823" s="78">
        <v>16033778956.67</v>
      </c>
      <c r="Q1823" s="78">
        <v>16626503290</v>
      </c>
      <c r="R1823" s="78">
        <v>482465000</v>
      </c>
      <c r="S1823" s="78">
        <v>0</v>
      </c>
      <c r="T1823" s="78">
        <v>138973362.09999999</v>
      </c>
      <c r="U1823" s="78">
        <v>621438362.10000002</v>
      </c>
      <c r="V1823" s="78"/>
      <c r="W1823" s="78">
        <v>389057137.93000001</v>
      </c>
      <c r="X1823" s="78">
        <v>208544980.88</v>
      </c>
      <c r="Y1823" s="78">
        <v>16200501966.25</v>
      </c>
      <c r="Z1823" s="78">
        <v>16798104085.07</v>
      </c>
      <c r="AA1823" s="78">
        <v>487443718.81</v>
      </c>
      <c r="AB1823" s="78">
        <v>0</v>
      </c>
      <c r="AC1823" s="78">
        <v>138244178.59999999</v>
      </c>
      <c r="AD1823" s="78">
        <v>625687897.40999997</v>
      </c>
    </row>
    <row r="1824" spans="1:30" hidden="1">
      <c r="A1824" s="68">
        <v>1928</v>
      </c>
      <c r="B1824" s="68">
        <v>8</v>
      </c>
      <c r="F1824" s="78">
        <v>17375162140.950001</v>
      </c>
      <c r="G1824" s="78">
        <v>34267570.259999998</v>
      </c>
      <c r="H1824" s="78">
        <v>238557432.94999999</v>
      </c>
      <c r="I1824" s="78">
        <v>17647987144.16</v>
      </c>
      <c r="J1824" s="78">
        <v>17837479728.82</v>
      </c>
      <c r="K1824" s="78">
        <f t="shared" si="30"/>
        <v>16579291477.49</v>
      </c>
      <c r="L1824" s="78">
        <f t="shared" si="31"/>
        <v>16758387767.369999</v>
      </c>
      <c r="M1824" s="78"/>
      <c r="N1824" s="78">
        <v>378166666.67000002</v>
      </c>
      <c r="O1824" s="78">
        <v>208964000</v>
      </c>
      <c r="P1824" s="78">
        <v>16172172673.33</v>
      </c>
      <c r="Q1824" s="78">
        <v>16759303340</v>
      </c>
      <c r="R1824" s="78">
        <v>481565000</v>
      </c>
      <c r="S1824" s="78">
        <v>0</v>
      </c>
      <c r="T1824" s="78">
        <v>134293800.94999999</v>
      </c>
      <c r="U1824" s="78">
        <v>615858800.95000005</v>
      </c>
      <c r="V1824" s="78"/>
      <c r="W1824" s="78">
        <v>382334129.25</v>
      </c>
      <c r="X1824" s="78">
        <v>209885901.97</v>
      </c>
      <c r="Y1824" s="78">
        <v>16351799787.459999</v>
      </c>
      <c r="Z1824" s="78">
        <v>16944019818.67</v>
      </c>
      <c r="AA1824" s="78">
        <v>486871930.24000001</v>
      </c>
      <c r="AB1824" s="78">
        <v>0</v>
      </c>
      <c r="AC1824" s="78">
        <v>133762976.7</v>
      </c>
      <c r="AD1824" s="78">
        <v>620634906.92999995</v>
      </c>
    </row>
    <row r="1825" spans="1:30" hidden="1">
      <c r="A1825" s="68">
        <v>1928</v>
      </c>
      <c r="B1825" s="68">
        <v>9</v>
      </c>
      <c r="F1825" s="78">
        <v>16917545785.9</v>
      </c>
      <c r="G1825" s="78">
        <v>211876650.25999999</v>
      </c>
      <c r="H1825" s="78">
        <v>237942186.69999999</v>
      </c>
      <c r="I1825" s="78">
        <v>17367364622.860001</v>
      </c>
      <c r="J1825" s="78">
        <v>17513498312.450001</v>
      </c>
      <c r="K1825" s="78">
        <f t="shared" si="30"/>
        <v>16288213622.859999</v>
      </c>
      <c r="L1825" s="78">
        <f t="shared" si="31"/>
        <v>16426620219.75</v>
      </c>
      <c r="M1825" s="78"/>
      <c r="N1825" s="78">
        <v>371250000</v>
      </c>
      <c r="O1825" s="78">
        <v>226836000</v>
      </c>
      <c r="P1825" s="78">
        <v>15708282890</v>
      </c>
      <c r="Q1825" s="78">
        <v>16306368890</v>
      </c>
      <c r="R1825" s="78">
        <v>481065000</v>
      </c>
      <c r="S1825" s="78">
        <v>0</v>
      </c>
      <c r="T1825" s="78">
        <v>130111895.90000001</v>
      </c>
      <c r="U1825" s="78">
        <v>611176895.89999998</v>
      </c>
      <c r="V1825" s="78"/>
      <c r="W1825" s="78">
        <v>374484420.38</v>
      </c>
      <c r="X1825" s="78">
        <v>227137516.91999999</v>
      </c>
      <c r="Y1825" s="78">
        <v>15846844118.25</v>
      </c>
      <c r="Z1825" s="78">
        <v>16448466055.549999</v>
      </c>
      <c r="AA1825" s="78">
        <v>485256155.39999998</v>
      </c>
      <c r="AB1825" s="78">
        <v>0</v>
      </c>
      <c r="AC1825" s="78">
        <v>129957264.54000001</v>
      </c>
      <c r="AD1825" s="78">
        <v>615213419.92999995</v>
      </c>
    </row>
    <row r="1826" spans="1:30" hidden="1">
      <c r="A1826" s="68">
        <v>1928</v>
      </c>
      <c r="B1826" s="68">
        <v>10</v>
      </c>
      <c r="F1826" s="78">
        <v>17186985615.5</v>
      </c>
      <c r="G1826" s="78">
        <v>119461020.26000001</v>
      </c>
      <c r="H1826" s="78">
        <v>237695890.19999999</v>
      </c>
      <c r="I1826" s="78">
        <v>17544142525.959999</v>
      </c>
      <c r="J1826" s="78">
        <v>17743185589.860001</v>
      </c>
      <c r="K1826" s="78">
        <f t="shared" si="30"/>
        <v>16471181192.629999</v>
      </c>
      <c r="L1826" s="78">
        <f t="shared" si="31"/>
        <v>16659714786.66</v>
      </c>
      <c r="M1826" s="78"/>
      <c r="N1826" s="78">
        <v>364333333.32999998</v>
      </c>
      <c r="O1826" s="78">
        <v>227099000</v>
      </c>
      <c r="P1826" s="78">
        <v>15988568856.67</v>
      </c>
      <c r="Q1826" s="78">
        <v>16580001190</v>
      </c>
      <c r="R1826" s="78">
        <v>481529000</v>
      </c>
      <c r="S1826" s="78">
        <v>0</v>
      </c>
      <c r="T1826" s="78">
        <v>125455425.5</v>
      </c>
      <c r="U1826" s="78">
        <v>606984425.5</v>
      </c>
      <c r="V1826" s="78"/>
      <c r="W1826" s="78">
        <v>368580172.33999997</v>
      </c>
      <c r="X1826" s="78">
        <v>227748704.58000001</v>
      </c>
      <c r="Y1826" s="78">
        <v>16176971855.030001</v>
      </c>
      <c r="Z1826" s="78">
        <v>16773300731.959999</v>
      </c>
      <c r="AA1826" s="78">
        <v>487141926.26999998</v>
      </c>
      <c r="AB1826" s="78">
        <v>0</v>
      </c>
      <c r="AC1826" s="78">
        <v>125586021.17</v>
      </c>
      <c r="AD1826" s="78">
        <v>612727947.44000006</v>
      </c>
    </row>
    <row r="1827" spans="1:30" hidden="1">
      <c r="A1827" s="68">
        <v>1928</v>
      </c>
      <c r="B1827" s="68">
        <v>11</v>
      </c>
      <c r="F1827" s="78">
        <v>17162757915.4</v>
      </c>
      <c r="G1827" s="78">
        <v>94251850.260000005</v>
      </c>
      <c r="H1827" s="78">
        <v>236393848.19999999</v>
      </c>
      <c r="I1827" s="78">
        <v>17493403613.860001</v>
      </c>
      <c r="J1827" s="78">
        <v>17676355141.09</v>
      </c>
      <c r="K1827" s="78">
        <f t="shared" si="30"/>
        <v>16425805947.189999</v>
      </c>
      <c r="L1827" s="78">
        <f t="shared" si="31"/>
        <v>16599106647.589998</v>
      </c>
      <c r="M1827" s="78"/>
      <c r="N1827" s="78">
        <v>357416666.67000002</v>
      </c>
      <c r="O1827" s="78">
        <v>229252000</v>
      </c>
      <c r="P1827" s="78">
        <v>15977130523.33</v>
      </c>
      <c r="Q1827" s="78">
        <v>16563799190</v>
      </c>
      <c r="R1827" s="78">
        <v>480929000</v>
      </c>
      <c r="S1827" s="78">
        <v>0</v>
      </c>
      <c r="T1827" s="78">
        <v>118029725.40000001</v>
      </c>
      <c r="U1827" s="78">
        <v>598958725.39999998</v>
      </c>
      <c r="V1827" s="78"/>
      <c r="W1827" s="78">
        <v>361251030.19</v>
      </c>
      <c r="X1827" s="78">
        <v>229909060.33000001</v>
      </c>
      <c r="Y1827" s="78">
        <v>16150362371.209999</v>
      </c>
      <c r="Z1827" s="78">
        <v>16741522461.73</v>
      </c>
      <c r="AA1827" s="78">
        <v>486088402.98000002</v>
      </c>
      <c r="AB1827" s="78">
        <v>0</v>
      </c>
      <c r="AC1827" s="78">
        <v>118098577.92</v>
      </c>
      <c r="AD1827" s="78">
        <v>604186980.89999998</v>
      </c>
    </row>
    <row r="1828" spans="1:30" hidden="1">
      <c r="A1828" s="68">
        <v>1928</v>
      </c>
      <c r="B1828" s="68">
        <v>12</v>
      </c>
      <c r="F1828" s="78">
        <v>16990805155.65</v>
      </c>
      <c r="G1828" s="78">
        <v>82985705.260000005</v>
      </c>
      <c r="H1828" s="78">
        <v>235951469.19999999</v>
      </c>
      <c r="I1828" s="78">
        <v>17309742330.110001</v>
      </c>
      <c r="J1828" s="78">
        <v>17437662158.41</v>
      </c>
      <c r="K1828" s="78">
        <f t="shared" si="30"/>
        <v>16246285330.109999</v>
      </c>
      <c r="L1828" s="78">
        <f t="shared" si="31"/>
        <v>16367895923.809999</v>
      </c>
      <c r="M1828" s="78"/>
      <c r="N1828" s="78">
        <v>350500000</v>
      </c>
      <c r="O1828" s="78">
        <v>232328000</v>
      </c>
      <c r="P1828" s="78">
        <v>15832630340</v>
      </c>
      <c r="Q1828" s="78">
        <v>16415458340</v>
      </c>
      <c r="R1828" s="78">
        <v>480629000</v>
      </c>
      <c r="S1828" s="78">
        <v>0</v>
      </c>
      <c r="T1828" s="78">
        <v>94717815.650000006</v>
      </c>
      <c r="U1828" s="78">
        <v>575346815.64999998</v>
      </c>
      <c r="V1828" s="78"/>
      <c r="W1828" s="78">
        <v>353148338.63999999</v>
      </c>
      <c r="X1828" s="78">
        <v>232357317.19999999</v>
      </c>
      <c r="Y1828" s="78">
        <v>15954009841.57</v>
      </c>
      <c r="Z1828" s="78">
        <v>16539515497.42</v>
      </c>
      <c r="AA1828" s="78">
        <v>484260578.75</v>
      </c>
      <c r="AB1828" s="78">
        <v>0</v>
      </c>
      <c r="AC1828" s="78">
        <v>94948907.780000001</v>
      </c>
      <c r="AD1828" s="78">
        <v>579209486.52999997</v>
      </c>
    </row>
    <row r="1829" spans="1:30" hidden="1">
      <c r="A1829" s="68">
        <v>1929</v>
      </c>
      <c r="B1829" s="68">
        <v>1</v>
      </c>
      <c r="F1829" s="78">
        <v>17080199872.299999</v>
      </c>
      <c r="G1829" s="78">
        <v>64216330.259999998</v>
      </c>
      <c r="H1829" s="78">
        <v>234890848.61000001</v>
      </c>
      <c r="I1829" s="78">
        <v>17379307051.169998</v>
      </c>
      <c r="J1829" s="78">
        <v>17426902045.099998</v>
      </c>
      <c r="K1829" s="78">
        <f t="shared" si="30"/>
        <v>16225123717.84</v>
      </c>
      <c r="L1829" s="78">
        <f t="shared" si="31"/>
        <v>16271247211.070002</v>
      </c>
      <c r="M1829" s="78"/>
      <c r="N1829" s="78">
        <v>343583333.32999998</v>
      </c>
      <c r="O1829" s="78">
        <v>201771000</v>
      </c>
      <c r="P1829" s="78">
        <v>15871102476.67</v>
      </c>
      <c r="Q1829" s="78">
        <v>16416456810</v>
      </c>
      <c r="R1829" s="78">
        <v>608829000</v>
      </c>
      <c r="S1829" s="78">
        <v>0</v>
      </c>
      <c r="T1829" s="78">
        <v>54914062.299999997</v>
      </c>
      <c r="U1829" s="78">
        <v>663743062.29999995</v>
      </c>
      <c r="V1829" s="78"/>
      <c r="W1829" s="78">
        <v>344537519.08999997</v>
      </c>
      <c r="X1829" s="78">
        <v>200597499.63999999</v>
      </c>
      <c r="Y1829" s="78">
        <v>15916927289.09</v>
      </c>
      <c r="Z1829" s="78">
        <v>16462062307.82</v>
      </c>
      <c r="AA1829" s="78">
        <v>610519815.29999995</v>
      </c>
      <c r="AB1829" s="78">
        <v>0</v>
      </c>
      <c r="AC1829" s="78">
        <v>55212743.109999999</v>
      </c>
      <c r="AD1829" s="78">
        <v>665732558.40999997</v>
      </c>
    </row>
    <row r="1830" spans="1:30" hidden="1">
      <c r="A1830" s="68">
        <v>1929</v>
      </c>
      <c r="B1830" s="68">
        <v>2</v>
      </c>
      <c r="F1830" s="78">
        <v>17053728543.4</v>
      </c>
      <c r="G1830" s="78">
        <v>56472560.259999998</v>
      </c>
      <c r="H1830" s="78">
        <v>235295789.88</v>
      </c>
      <c r="I1830" s="78">
        <v>17345496893.540001</v>
      </c>
      <c r="J1830" s="78">
        <v>17315179663.349998</v>
      </c>
      <c r="K1830" s="78">
        <f t="shared" si="30"/>
        <v>16233801226.869999</v>
      </c>
      <c r="L1830" s="78">
        <f t="shared" si="31"/>
        <v>16206827210.030001</v>
      </c>
      <c r="M1830" s="78"/>
      <c r="N1830" s="78">
        <v>336666666.67000002</v>
      </c>
      <c r="O1830" s="78">
        <v>166400000</v>
      </c>
      <c r="P1830" s="78">
        <v>15898456743.33</v>
      </c>
      <c r="Q1830" s="78">
        <v>16401523410</v>
      </c>
      <c r="R1830" s="78">
        <v>608629000</v>
      </c>
      <c r="S1830" s="78">
        <v>0</v>
      </c>
      <c r="T1830" s="78">
        <v>43576133.399999999</v>
      </c>
      <c r="U1830" s="78">
        <v>652205133.39999998</v>
      </c>
      <c r="V1830" s="78"/>
      <c r="W1830" s="78">
        <v>336067582.54000002</v>
      </c>
      <c r="X1830" s="78">
        <v>164738900.41</v>
      </c>
      <c r="Y1830" s="78">
        <v>15871533135.290001</v>
      </c>
      <c r="Z1830" s="78">
        <v>16372339618.23</v>
      </c>
      <c r="AA1830" s="78">
        <v>607545970.38</v>
      </c>
      <c r="AB1830" s="78">
        <v>0</v>
      </c>
      <c r="AC1830" s="78">
        <v>43525724.600000001</v>
      </c>
      <c r="AD1830" s="78">
        <v>651071694.98000002</v>
      </c>
    </row>
    <row r="1831" spans="1:30" hidden="1">
      <c r="A1831" s="68">
        <v>1929</v>
      </c>
      <c r="B1831" s="68">
        <v>3</v>
      </c>
      <c r="F1831" s="78">
        <v>16946665408.35</v>
      </c>
      <c r="G1831" s="78">
        <v>53041590.259999998</v>
      </c>
      <c r="H1831" s="78">
        <v>236808555</v>
      </c>
      <c r="I1831" s="78">
        <v>17236515553.610001</v>
      </c>
      <c r="J1831" s="78">
        <v>17080476245.530001</v>
      </c>
      <c r="K1831" s="78">
        <f t="shared" si="30"/>
        <v>16134736553.610001</v>
      </c>
      <c r="L1831" s="78">
        <f t="shared" si="31"/>
        <v>15989645867.619999</v>
      </c>
      <c r="M1831" s="78"/>
      <c r="N1831" s="78">
        <v>329750000</v>
      </c>
      <c r="O1831" s="78">
        <v>163500000</v>
      </c>
      <c r="P1831" s="78">
        <v>15810901910</v>
      </c>
      <c r="Q1831" s="78">
        <v>16304151910</v>
      </c>
      <c r="R1831" s="78">
        <v>608529000</v>
      </c>
      <c r="S1831" s="78">
        <v>0</v>
      </c>
      <c r="T1831" s="78">
        <v>33984498.350000001</v>
      </c>
      <c r="U1831" s="78">
        <v>642513498.35000002</v>
      </c>
      <c r="V1831" s="78"/>
      <c r="W1831" s="78">
        <v>326718717.67000002</v>
      </c>
      <c r="X1831" s="78">
        <v>161176665.41</v>
      </c>
      <c r="Y1831" s="78">
        <v>15666364097.65</v>
      </c>
      <c r="Z1831" s="78">
        <v>16154259480.73</v>
      </c>
      <c r="AA1831" s="78">
        <v>602934994.83000004</v>
      </c>
      <c r="AB1831" s="78">
        <v>0</v>
      </c>
      <c r="AC1831" s="78">
        <v>33431624.710000001</v>
      </c>
      <c r="AD1831" s="78">
        <v>636366619.53999996</v>
      </c>
    </row>
    <row r="1832" spans="1:30" hidden="1">
      <c r="A1832" s="68">
        <v>1929</v>
      </c>
      <c r="B1832" s="68">
        <v>4</v>
      </c>
      <c r="F1832" s="78">
        <v>16911191862.450001</v>
      </c>
      <c r="G1832" s="78">
        <v>46126510.259999998</v>
      </c>
      <c r="H1832" s="78">
        <v>238603911.25</v>
      </c>
      <c r="I1832" s="78">
        <v>17195922283.959999</v>
      </c>
      <c r="J1832" s="78">
        <v>17191682131.57</v>
      </c>
      <c r="K1832" s="78">
        <f t="shared" si="30"/>
        <v>16115288950.630001</v>
      </c>
      <c r="L1832" s="78">
        <f t="shared" si="31"/>
        <v>16111984880.870001</v>
      </c>
      <c r="M1832" s="78"/>
      <c r="N1832" s="78">
        <v>322833333.32999998</v>
      </c>
      <c r="O1832" s="78">
        <v>149782000</v>
      </c>
      <c r="P1832" s="78">
        <v>15804984176.67</v>
      </c>
      <c r="Q1832" s="78">
        <v>16277599510</v>
      </c>
      <c r="R1832" s="78">
        <v>608018000</v>
      </c>
      <c r="S1832" s="78">
        <v>0</v>
      </c>
      <c r="T1832" s="78">
        <v>25574352.449999999</v>
      </c>
      <c r="U1832" s="78">
        <v>633592352.45000005</v>
      </c>
      <c r="V1832" s="78"/>
      <c r="W1832" s="78">
        <v>322747128.13999999</v>
      </c>
      <c r="X1832" s="78">
        <v>149094479.72999999</v>
      </c>
      <c r="Y1832" s="78">
        <v>15801418953.34</v>
      </c>
      <c r="Z1832" s="78">
        <v>16273260561.209999</v>
      </c>
      <c r="AA1832" s="78">
        <v>607855642.83000004</v>
      </c>
      <c r="AB1832" s="78">
        <v>0</v>
      </c>
      <c r="AC1832" s="78">
        <v>25835506.02</v>
      </c>
      <c r="AD1832" s="78">
        <v>633691148.85000002</v>
      </c>
    </row>
    <row r="1833" spans="1:30" hidden="1">
      <c r="A1833" s="68">
        <v>1929</v>
      </c>
      <c r="B1833" s="68">
        <v>5</v>
      </c>
      <c r="F1833" s="78">
        <v>16885702530.4</v>
      </c>
      <c r="G1833" s="78">
        <v>41889715.259999998</v>
      </c>
      <c r="H1833" s="78">
        <v>239529948.47</v>
      </c>
      <c r="I1833" s="78">
        <v>17167122194.129999</v>
      </c>
      <c r="J1833" s="78">
        <v>17006822649.51</v>
      </c>
      <c r="K1833" s="78">
        <f t="shared" si="30"/>
        <v>16098924527.459999</v>
      </c>
      <c r="L1833" s="78">
        <f t="shared" si="31"/>
        <v>15949602159.210001</v>
      </c>
      <c r="M1833" s="78"/>
      <c r="N1833" s="78">
        <v>315916666.67000002</v>
      </c>
      <c r="O1833" s="78">
        <v>144572000</v>
      </c>
      <c r="P1833" s="78">
        <v>15798456293.33</v>
      </c>
      <c r="Q1833" s="78">
        <v>16258944960</v>
      </c>
      <c r="R1833" s="78">
        <v>607709000</v>
      </c>
      <c r="S1833" s="78">
        <v>0</v>
      </c>
      <c r="T1833" s="78">
        <v>19048570.399999999</v>
      </c>
      <c r="U1833" s="78">
        <v>626757570.39999998</v>
      </c>
      <c r="V1833" s="78"/>
      <c r="W1833" s="78">
        <v>312923177.16000003</v>
      </c>
      <c r="X1833" s="78">
        <v>142346700.43000001</v>
      </c>
      <c r="Y1833" s="78">
        <v>15649599082.950001</v>
      </c>
      <c r="Z1833" s="78">
        <v>16104868960.540001</v>
      </c>
      <c r="AA1833" s="78">
        <v>601950612.72000003</v>
      </c>
      <c r="AB1833" s="78">
        <v>0</v>
      </c>
      <c r="AC1833" s="78">
        <v>18583412.530000001</v>
      </c>
      <c r="AD1833" s="78">
        <v>620534025.24000001</v>
      </c>
    </row>
    <row r="1834" spans="1:30" hidden="1">
      <c r="A1834" s="68">
        <v>1929</v>
      </c>
      <c r="B1834" s="68">
        <v>6</v>
      </c>
      <c r="F1834" s="78">
        <v>16638941379.35</v>
      </c>
      <c r="G1834" s="78">
        <v>50751399.259999998</v>
      </c>
      <c r="H1834" s="78">
        <v>241504968.99000001</v>
      </c>
      <c r="I1834" s="78">
        <v>16931197747.6</v>
      </c>
      <c r="J1834" s="78">
        <v>16849974675.57</v>
      </c>
      <c r="K1834" s="78">
        <f t="shared" si="30"/>
        <v>15865768747.6</v>
      </c>
      <c r="L1834" s="78">
        <f t="shared" si="31"/>
        <v>15790663372.199999</v>
      </c>
      <c r="M1834" s="78"/>
      <c r="N1834" s="78">
        <v>309000000</v>
      </c>
      <c r="O1834" s="78">
        <v>149527000</v>
      </c>
      <c r="P1834" s="78">
        <v>15560484360</v>
      </c>
      <c r="Q1834" s="78">
        <v>16019011360</v>
      </c>
      <c r="R1834" s="78">
        <v>606902000</v>
      </c>
      <c r="S1834" s="78">
        <v>0</v>
      </c>
      <c r="T1834" s="78">
        <v>13028019.35</v>
      </c>
      <c r="U1834" s="78">
        <v>619930019.35000002</v>
      </c>
      <c r="V1834" s="78"/>
      <c r="W1834" s="78">
        <v>307494477.56999999</v>
      </c>
      <c r="X1834" s="78">
        <v>147871798.53999999</v>
      </c>
      <c r="Y1834" s="78">
        <v>15485590063.99</v>
      </c>
      <c r="Z1834" s="78">
        <v>15940956340.09</v>
      </c>
      <c r="AA1834" s="78">
        <v>603945027.26999998</v>
      </c>
      <c r="AB1834" s="78">
        <v>0</v>
      </c>
      <c r="AC1834" s="78">
        <v>12816939.960000001</v>
      </c>
      <c r="AD1834" s="78">
        <v>616761967.22000003</v>
      </c>
    </row>
    <row r="1835" spans="1:30" hidden="1">
      <c r="A1835" s="68">
        <v>1929</v>
      </c>
      <c r="B1835" s="68">
        <v>7</v>
      </c>
      <c r="F1835" s="78">
        <v>16547291090</v>
      </c>
      <c r="G1835" s="78">
        <v>44906669.060000002</v>
      </c>
      <c r="H1835" s="78">
        <v>239581449.24000001</v>
      </c>
      <c r="I1835" s="78">
        <v>16831779208.299999</v>
      </c>
      <c r="J1835" s="78">
        <v>16731083112.799999</v>
      </c>
      <c r="K1835" s="78">
        <f t="shared" si="30"/>
        <v>15750503208.299999</v>
      </c>
      <c r="L1835" s="78">
        <f t="shared" si="31"/>
        <v>15656730497.85</v>
      </c>
      <c r="M1835" s="78"/>
      <c r="N1835" s="78">
        <v>303000000</v>
      </c>
      <c r="O1835" s="78">
        <v>147283000</v>
      </c>
      <c r="P1835" s="78">
        <v>15466015090</v>
      </c>
      <c r="Q1835" s="78">
        <v>15916298090</v>
      </c>
      <c r="R1835" s="78">
        <v>630993000</v>
      </c>
      <c r="S1835" s="78">
        <v>0</v>
      </c>
      <c r="T1835" s="78">
        <v>0</v>
      </c>
      <c r="U1835" s="78">
        <v>630993000</v>
      </c>
      <c r="V1835" s="78"/>
      <c r="W1835" s="78">
        <v>301161603.67000002</v>
      </c>
      <c r="X1835" s="78">
        <v>146026444.34999999</v>
      </c>
      <c r="Y1835" s="78">
        <v>15372532551.6</v>
      </c>
      <c r="Z1835" s="78">
        <v>15819720599.610001</v>
      </c>
      <c r="AA1835" s="78">
        <v>627164566.94000006</v>
      </c>
      <c r="AB1835" s="78">
        <v>0</v>
      </c>
      <c r="AC1835" s="78">
        <v>-290172.05</v>
      </c>
      <c r="AD1835" s="78">
        <v>626874394.88999999</v>
      </c>
    </row>
    <row r="1836" spans="1:30" hidden="1">
      <c r="A1836" s="68">
        <v>1929</v>
      </c>
      <c r="B1836" s="68">
        <v>8</v>
      </c>
      <c r="F1836" s="78">
        <v>16526582090</v>
      </c>
      <c r="G1836" s="78">
        <v>40481715.259999998</v>
      </c>
      <c r="H1836" s="78">
        <v>238369366.12</v>
      </c>
      <c r="I1836" s="78">
        <v>16805433171.379999</v>
      </c>
      <c r="J1836" s="78">
        <v>16708373686.610001</v>
      </c>
      <c r="K1836" s="78">
        <f t="shared" si="30"/>
        <v>15732828171.379999</v>
      </c>
      <c r="L1836" s="78">
        <f t="shared" si="31"/>
        <v>15642625694.26</v>
      </c>
      <c r="M1836" s="78"/>
      <c r="N1836" s="78">
        <v>297000000</v>
      </c>
      <c r="O1836" s="78">
        <v>145321000</v>
      </c>
      <c r="P1836" s="78">
        <v>15453977090</v>
      </c>
      <c r="Q1836" s="78">
        <v>15896298090</v>
      </c>
      <c r="R1836" s="78">
        <v>630284000</v>
      </c>
      <c r="S1836" s="78">
        <v>0</v>
      </c>
      <c r="T1836" s="78">
        <v>0</v>
      </c>
      <c r="U1836" s="78">
        <v>630284000</v>
      </c>
      <c r="V1836" s="78"/>
      <c r="W1836" s="78">
        <v>295261641.11000001</v>
      </c>
      <c r="X1836" s="78">
        <v>143891441.47</v>
      </c>
      <c r="Y1836" s="78">
        <v>15364093872.450001</v>
      </c>
      <c r="Z1836" s="78">
        <v>15803246955.030001</v>
      </c>
      <c r="AA1836" s="78">
        <v>626594909.77999997</v>
      </c>
      <c r="AB1836" s="78">
        <v>0</v>
      </c>
      <c r="AC1836" s="78">
        <v>-319259.57</v>
      </c>
      <c r="AD1836" s="78">
        <v>626275650.20000005</v>
      </c>
    </row>
    <row r="1837" spans="1:30" hidden="1">
      <c r="A1837" s="68">
        <v>1929</v>
      </c>
      <c r="B1837" s="68">
        <v>9</v>
      </c>
      <c r="F1837" s="78">
        <v>16432193340</v>
      </c>
      <c r="G1837" s="78">
        <v>49698605.259999998</v>
      </c>
      <c r="H1837" s="78">
        <v>238082643.12</v>
      </c>
      <c r="I1837" s="78">
        <v>16719974588.379999</v>
      </c>
      <c r="J1837" s="78">
        <v>16578117853.969999</v>
      </c>
      <c r="K1837" s="78">
        <f t="shared" si="30"/>
        <v>15647038588.379999</v>
      </c>
      <c r="L1837" s="78">
        <f t="shared" si="31"/>
        <v>15514693830.4</v>
      </c>
      <c r="M1837" s="78"/>
      <c r="N1837" s="78">
        <v>291000000</v>
      </c>
      <c r="O1837" s="78">
        <v>152059000</v>
      </c>
      <c r="P1837" s="78">
        <v>15359257340</v>
      </c>
      <c r="Q1837" s="78">
        <v>15802316340</v>
      </c>
      <c r="R1837" s="78">
        <v>629877000</v>
      </c>
      <c r="S1837" s="78">
        <v>0</v>
      </c>
      <c r="T1837" s="78">
        <v>0</v>
      </c>
      <c r="U1837" s="78">
        <v>629877000</v>
      </c>
      <c r="V1837" s="78"/>
      <c r="W1837" s="78">
        <v>288496111.82999998</v>
      </c>
      <c r="X1837" s="78">
        <v>150470642.22999999</v>
      </c>
      <c r="Y1837" s="78">
        <v>15227366697.440001</v>
      </c>
      <c r="Z1837" s="78">
        <v>15666333451.49</v>
      </c>
      <c r="AA1837" s="78">
        <v>624457269.51999998</v>
      </c>
      <c r="AB1837" s="78">
        <v>0</v>
      </c>
      <c r="AC1837" s="78">
        <v>-454115.42</v>
      </c>
      <c r="AD1837" s="78">
        <v>624003154.10000002</v>
      </c>
    </row>
    <row r="1838" spans="1:30" hidden="1">
      <c r="A1838" s="68">
        <v>1929</v>
      </c>
      <c r="B1838" s="68">
        <v>10</v>
      </c>
      <c r="F1838" s="78">
        <v>16423213990</v>
      </c>
      <c r="G1838" s="78">
        <v>36362775.259999998</v>
      </c>
      <c r="H1838" s="78">
        <v>238276666.52000001</v>
      </c>
      <c r="I1838" s="78">
        <v>16697853431.780001</v>
      </c>
      <c r="J1838" s="78">
        <v>16735780553.26</v>
      </c>
      <c r="K1838" s="78">
        <f t="shared" si="30"/>
        <v>15490599431.780001</v>
      </c>
      <c r="L1838" s="78">
        <f t="shared" si="31"/>
        <v>15524401770.570002</v>
      </c>
      <c r="M1838" s="78"/>
      <c r="N1838" s="78">
        <v>285000000</v>
      </c>
      <c r="O1838" s="78">
        <v>292688000</v>
      </c>
      <c r="P1838" s="78">
        <v>15215959990</v>
      </c>
      <c r="Q1838" s="78">
        <v>15793647990</v>
      </c>
      <c r="R1838" s="78">
        <v>629566000</v>
      </c>
      <c r="S1838" s="78">
        <v>0</v>
      </c>
      <c r="T1838" s="78">
        <v>0</v>
      </c>
      <c r="U1838" s="78">
        <v>629566000</v>
      </c>
      <c r="V1838" s="78"/>
      <c r="W1838" s="78">
        <v>285654830.83999997</v>
      </c>
      <c r="X1838" s="78">
        <v>294711428.20999998</v>
      </c>
      <c r="Y1838" s="78">
        <v>15249575399.51</v>
      </c>
      <c r="Z1838" s="78">
        <v>15829941658.559999</v>
      </c>
      <c r="AA1838" s="78">
        <v>631012523.63</v>
      </c>
      <c r="AB1838" s="78">
        <v>0</v>
      </c>
      <c r="AC1838" s="78">
        <v>186929.28</v>
      </c>
      <c r="AD1838" s="78">
        <v>631199452.90999997</v>
      </c>
    </row>
    <row r="1839" spans="1:30" hidden="1">
      <c r="A1839" s="68">
        <v>1929</v>
      </c>
      <c r="B1839" s="68">
        <v>11</v>
      </c>
      <c r="F1839" s="78">
        <v>16422300940</v>
      </c>
      <c r="G1839" s="78">
        <v>33103730.260000002</v>
      </c>
      <c r="H1839" s="78">
        <v>236145052.52000001</v>
      </c>
      <c r="I1839" s="78">
        <v>16691549722.780001</v>
      </c>
      <c r="J1839" s="78">
        <v>16984253289.719999</v>
      </c>
      <c r="K1839" s="78">
        <f t="shared" si="30"/>
        <v>15457595722.780001</v>
      </c>
      <c r="L1839" s="78">
        <f t="shared" si="31"/>
        <v>15730242030.32</v>
      </c>
      <c r="M1839" s="78"/>
      <c r="N1839" s="78">
        <v>279000000</v>
      </c>
      <c r="O1839" s="78">
        <v>326098000</v>
      </c>
      <c r="P1839" s="78">
        <v>15188346940</v>
      </c>
      <c r="Q1839" s="78">
        <v>15793444940</v>
      </c>
      <c r="R1839" s="78">
        <v>628856000</v>
      </c>
      <c r="S1839" s="78">
        <v>0</v>
      </c>
      <c r="T1839" s="78">
        <v>0</v>
      </c>
      <c r="U1839" s="78">
        <v>628856000</v>
      </c>
      <c r="V1839" s="78"/>
      <c r="W1839" s="78">
        <v>283948889.49000001</v>
      </c>
      <c r="X1839" s="78">
        <v>330051750.38</v>
      </c>
      <c r="Y1839" s="78">
        <v>15459626942.389999</v>
      </c>
      <c r="Z1839" s="78">
        <v>16073627582.26</v>
      </c>
      <c r="AA1839" s="78">
        <v>640010619.51999998</v>
      </c>
      <c r="AB1839" s="78">
        <v>0</v>
      </c>
      <c r="AC1839" s="78">
        <v>1366305.15</v>
      </c>
      <c r="AD1839" s="78">
        <v>641376924.67999995</v>
      </c>
    </row>
    <row r="1840" spans="1:30" hidden="1">
      <c r="A1840" s="68">
        <v>1929</v>
      </c>
      <c r="B1840" s="68">
        <v>12</v>
      </c>
      <c r="F1840" s="78">
        <v>16028670990</v>
      </c>
      <c r="G1840" s="78">
        <v>39559836.259999998</v>
      </c>
      <c r="H1840" s="78">
        <v>232689331.16</v>
      </c>
      <c r="I1840" s="78">
        <v>16300920157.42</v>
      </c>
      <c r="J1840" s="78">
        <v>16589430855.27</v>
      </c>
      <c r="K1840" s="78">
        <f t="shared" si="30"/>
        <v>14889385157.42</v>
      </c>
      <c r="L1840" s="78">
        <f t="shared" si="31"/>
        <v>15158204074.709999</v>
      </c>
      <c r="M1840" s="78"/>
      <c r="N1840" s="78">
        <v>273000000</v>
      </c>
      <c r="O1840" s="78">
        <v>510587000</v>
      </c>
      <c r="P1840" s="78">
        <v>14617135990</v>
      </c>
      <c r="Q1840" s="78">
        <v>15400722990</v>
      </c>
      <c r="R1840" s="78">
        <v>627948000</v>
      </c>
      <c r="S1840" s="78">
        <v>0</v>
      </c>
      <c r="T1840" s="78">
        <v>0</v>
      </c>
      <c r="U1840" s="78">
        <v>627948000</v>
      </c>
      <c r="V1840" s="78"/>
      <c r="W1840" s="78">
        <v>277892481.19</v>
      </c>
      <c r="X1840" s="78">
        <v>514132732.41000003</v>
      </c>
      <c r="Y1840" s="78">
        <v>14884732009.629999</v>
      </c>
      <c r="Z1840" s="78">
        <v>15676757223.23</v>
      </c>
      <c r="AA1840" s="78">
        <v>639201566.95000005</v>
      </c>
      <c r="AB1840" s="78">
        <v>0</v>
      </c>
      <c r="AC1840" s="78">
        <v>1222897.6599999999</v>
      </c>
      <c r="AD1840" s="78">
        <v>640424464.61000001</v>
      </c>
    </row>
    <row r="1841" spans="1:30" hidden="1">
      <c r="A1841" s="68">
        <v>1930</v>
      </c>
      <c r="B1841" s="68">
        <v>1</v>
      </c>
      <c r="F1841" s="78">
        <v>16161548350</v>
      </c>
      <c r="G1841" s="78">
        <v>30429475.260000002</v>
      </c>
      <c r="H1841" s="78">
        <v>231029876.68000001</v>
      </c>
      <c r="I1841" s="78">
        <v>16423007701.940001</v>
      </c>
      <c r="J1841" s="78">
        <v>16634504437.360001</v>
      </c>
      <c r="K1841" s="78">
        <f t="shared" si="30"/>
        <v>14919833701.940001</v>
      </c>
      <c r="L1841" s="78">
        <f t="shared" si="31"/>
        <v>15116251796.940001</v>
      </c>
      <c r="M1841" s="78"/>
      <c r="N1841" s="78">
        <v>267000000</v>
      </c>
      <c r="O1841" s="78">
        <v>476536000</v>
      </c>
      <c r="P1841" s="78">
        <v>14658374350</v>
      </c>
      <c r="Q1841" s="78">
        <v>15401910350</v>
      </c>
      <c r="R1841" s="78">
        <v>759638000</v>
      </c>
      <c r="S1841" s="78">
        <v>0</v>
      </c>
      <c r="T1841" s="78">
        <v>0</v>
      </c>
      <c r="U1841" s="78">
        <v>759638000</v>
      </c>
      <c r="V1841" s="78"/>
      <c r="W1841" s="78">
        <v>270472783.05000001</v>
      </c>
      <c r="X1841" s="78">
        <v>478261490.44</v>
      </c>
      <c r="Y1841" s="78">
        <v>14853535574.940001</v>
      </c>
      <c r="Z1841" s="78">
        <v>15602269848.43</v>
      </c>
      <c r="AA1841" s="78">
        <v>769518366.92999995</v>
      </c>
      <c r="AB1841" s="78">
        <v>0</v>
      </c>
      <c r="AC1841" s="78">
        <v>1256870.06</v>
      </c>
      <c r="AD1841" s="78">
        <v>770775236.99000001</v>
      </c>
    </row>
    <row r="1842" spans="1:30" hidden="1">
      <c r="A1842" s="68">
        <v>1930</v>
      </c>
      <c r="B1842" s="68">
        <v>2</v>
      </c>
      <c r="F1842" s="78">
        <v>16200813350</v>
      </c>
      <c r="G1842" s="78">
        <v>27938755.260000002</v>
      </c>
      <c r="H1842" s="78">
        <v>230755823.43000001</v>
      </c>
      <c r="I1842" s="78">
        <v>16459507928.690001</v>
      </c>
      <c r="J1842" s="78">
        <v>16747145741.02</v>
      </c>
      <c r="K1842" s="78">
        <f t="shared" si="30"/>
        <v>14958745928.690001</v>
      </c>
      <c r="L1842" s="78">
        <f t="shared" si="31"/>
        <v>15225212590.530001</v>
      </c>
      <c r="M1842" s="78"/>
      <c r="N1842" s="78">
        <v>261000000</v>
      </c>
      <c r="O1842" s="78">
        <v>479934000</v>
      </c>
      <c r="P1842" s="78">
        <v>14700051350</v>
      </c>
      <c r="Q1842" s="78">
        <v>15440985350</v>
      </c>
      <c r="R1842" s="78">
        <v>759828000</v>
      </c>
      <c r="S1842" s="78">
        <v>0</v>
      </c>
      <c r="T1842" s="78">
        <v>0</v>
      </c>
      <c r="U1842" s="78">
        <v>759828000</v>
      </c>
      <c r="V1842" s="78"/>
      <c r="W1842" s="78">
        <v>265607210.88</v>
      </c>
      <c r="X1842" s="78">
        <v>483085342.56</v>
      </c>
      <c r="Y1842" s="78">
        <v>14964900300.59</v>
      </c>
      <c r="Z1842" s="78">
        <v>15713592854.030001</v>
      </c>
      <c r="AA1842" s="78">
        <v>773240597.04999995</v>
      </c>
      <c r="AB1842" s="78">
        <v>0</v>
      </c>
      <c r="AC1842" s="78">
        <v>1617711.25</v>
      </c>
      <c r="AD1842" s="78">
        <v>774858308.29999995</v>
      </c>
    </row>
    <row r="1843" spans="1:30" hidden="1">
      <c r="A1843" s="68">
        <v>1930</v>
      </c>
      <c r="B1843" s="68">
        <v>3</v>
      </c>
      <c r="F1843" s="78">
        <v>16121826850</v>
      </c>
      <c r="G1843" s="78">
        <v>37745850.259999998</v>
      </c>
      <c r="H1843" s="78">
        <v>230048712.33000001</v>
      </c>
      <c r="I1843" s="78">
        <v>16389621412.59</v>
      </c>
      <c r="J1843" s="78">
        <v>16761663959.379999</v>
      </c>
      <c r="K1843" s="78">
        <f t="shared" si="30"/>
        <v>14839667412.59</v>
      </c>
      <c r="L1843" s="78">
        <f t="shared" si="31"/>
        <v>15185733820.9</v>
      </c>
      <c r="M1843" s="78"/>
      <c r="N1843" s="78">
        <v>255000000</v>
      </c>
      <c r="O1843" s="78">
        <v>535229000</v>
      </c>
      <c r="P1843" s="78">
        <v>14571872850</v>
      </c>
      <c r="Q1843" s="78">
        <v>15362101850</v>
      </c>
      <c r="R1843" s="78">
        <v>759725000</v>
      </c>
      <c r="S1843" s="78">
        <v>0</v>
      </c>
      <c r="T1843" s="78">
        <v>0</v>
      </c>
      <c r="U1843" s="78">
        <v>759725000</v>
      </c>
      <c r="V1843" s="78"/>
      <c r="W1843" s="78">
        <v>260852800.41999999</v>
      </c>
      <c r="X1843" s="78">
        <v>537915009.41999996</v>
      </c>
      <c r="Y1843" s="78">
        <v>14915977089.379999</v>
      </c>
      <c r="Z1843" s="78">
        <v>15714744899.23</v>
      </c>
      <c r="AA1843" s="78">
        <v>777162328.63</v>
      </c>
      <c r="AB1843" s="78">
        <v>0</v>
      </c>
      <c r="AC1843" s="78">
        <v>1962168.93</v>
      </c>
      <c r="AD1843" s="78">
        <v>779124497.55999994</v>
      </c>
    </row>
    <row r="1844" spans="1:30" hidden="1">
      <c r="A1844" s="68">
        <v>1930</v>
      </c>
      <c r="B1844" s="68">
        <v>4</v>
      </c>
      <c r="F1844" s="78">
        <v>16134878850</v>
      </c>
      <c r="G1844" s="78">
        <v>28476180.260000002</v>
      </c>
      <c r="H1844" s="78">
        <v>230378190.30000001</v>
      </c>
      <c r="I1844" s="78">
        <v>16393733220.559999</v>
      </c>
      <c r="J1844" s="78">
        <v>16730750132.57</v>
      </c>
      <c r="K1844" s="78">
        <f t="shared" si="30"/>
        <v>14854909220.559999</v>
      </c>
      <c r="L1844" s="78">
        <f t="shared" si="31"/>
        <v>15167007854.279999</v>
      </c>
      <c r="M1844" s="78"/>
      <c r="N1844" s="78">
        <v>249000000</v>
      </c>
      <c r="O1844" s="78">
        <v>529509000</v>
      </c>
      <c r="P1844" s="78">
        <v>14596054850</v>
      </c>
      <c r="Q1844" s="78">
        <v>15374563850</v>
      </c>
      <c r="R1844" s="78">
        <v>760315000</v>
      </c>
      <c r="S1844" s="78">
        <v>0</v>
      </c>
      <c r="T1844" s="78">
        <v>0</v>
      </c>
      <c r="U1844" s="78">
        <v>760315000</v>
      </c>
      <c r="V1844" s="78"/>
      <c r="W1844" s="78">
        <v>254170263.31</v>
      </c>
      <c r="X1844" s="78">
        <v>533469750.93000001</v>
      </c>
      <c r="Y1844" s="78">
        <v>14906212055.26</v>
      </c>
      <c r="Z1844" s="78">
        <v>15693852069.49</v>
      </c>
      <c r="AA1844" s="78">
        <v>776102264.04999995</v>
      </c>
      <c r="AB1844" s="78">
        <v>0</v>
      </c>
      <c r="AC1844" s="78">
        <v>1941428.46</v>
      </c>
      <c r="AD1844" s="78">
        <v>778043692.51999998</v>
      </c>
    </row>
    <row r="1845" spans="1:30" hidden="1">
      <c r="A1845" s="68">
        <v>1930</v>
      </c>
      <c r="B1845" s="68">
        <v>5</v>
      </c>
      <c r="F1845" s="78">
        <v>16142612850</v>
      </c>
      <c r="G1845" s="78">
        <v>25842165.260000002</v>
      </c>
      <c r="H1845" s="78">
        <v>230944869.5</v>
      </c>
      <c r="I1845" s="78">
        <v>16399399884.76</v>
      </c>
      <c r="J1845" s="78">
        <v>16825003217.23</v>
      </c>
      <c r="K1845" s="78">
        <f t="shared" si="30"/>
        <v>14868575884.76</v>
      </c>
      <c r="L1845" s="78">
        <f t="shared" si="31"/>
        <v>15263496765.49</v>
      </c>
      <c r="M1845" s="78"/>
      <c r="N1845" s="78">
        <v>243000000</v>
      </c>
      <c r="O1845" s="78">
        <v>528267000</v>
      </c>
      <c r="P1845" s="78">
        <v>14611788850</v>
      </c>
      <c r="Q1845" s="78">
        <v>15383055850</v>
      </c>
      <c r="R1845" s="78">
        <v>759557000</v>
      </c>
      <c r="S1845" s="78">
        <v>0</v>
      </c>
      <c r="T1845" s="78">
        <v>0</v>
      </c>
      <c r="U1845" s="78">
        <v>759557000</v>
      </c>
      <c r="V1845" s="78"/>
      <c r="W1845" s="78">
        <v>249371194.81</v>
      </c>
      <c r="X1845" s="78">
        <v>532663501.30000001</v>
      </c>
      <c r="Y1845" s="78">
        <v>15004406389.16</v>
      </c>
      <c r="Z1845" s="78">
        <v>15786441085.27</v>
      </c>
      <c r="AA1845" s="78">
        <v>779471755.63</v>
      </c>
      <c r="AB1845" s="78">
        <v>0</v>
      </c>
      <c r="AC1845" s="78">
        <v>2303341.5699999998</v>
      </c>
      <c r="AD1845" s="78">
        <v>781775097.20000005</v>
      </c>
    </row>
    <row r="1846" spans="1:30" hidden="1">
      <c r="A1846" s="68">
        <v>1930</v>
      </c>
      <c r="B1846" s="68">
        <v>6</v>
      </c>
      <c r="F1846" s="78">
        <v>15921892350</v>
      </c>
      <c r="G1846" s="78">
        <v>31715370.260000002</v>
      </c>
      <c r="H1846" s="78">
        <v>231700578.91999999</v>
      </c>
      <c r="I1846" s="78">
        <v>16185308299.18</v>
      </c>
      <c r="J1846" s="78">
        <v>16678649725.049999</v>
      </c>
      <c r="K1846" s="78">
        <f t="shared" si="30"/>
        <v>14593128299.18</v>
      </c>
      <c r="L1846" s="78">
        <f t="shared" si="31"/>
        <v>15049528696.6</v>
      </c>
      <c r="M1846" s="78"/>
      <c r="N1846" s="78">
        <v>237000000</v>
      </c>
      <c r="O1846" s="78">
        <v>591009000</v>
      </c>
      <c r="P1846" s="78">
        <v>14329712350</v>
      </c>
      <c r="Q1846" s="78">
        <v>15157721350</v>
      </c>
      <c r="R1846" s="78">
        <v>764171000</v>
      </c>
      <c r="S1846" s="78">
        <v>0</v>
      </c>
      <c r="T1846" s="78">
        <v>0</v>
      </c>
      <c r="U1846" s="78">
        <v>764171000</v>
      </c>
      <c r="V1846" s="78"/>
      <c r="W1846" s="78">
        <v>244305324.56</v>
      </c>
      <c r="X1846" s="78">
        <v>597089779.12</v>
      </c>
      <c r="Y1846" s="78">
        <v>14783613073.059999</v>
      </c>
      <c r="Z1846" s="78">
        <v>15625008176.74</v>
      </c>
      <c r="AA1846" s="78">
        <v>787725924.76999998</v>
      </c>
      <c r="AB1846" s="78">
        <v>0</v>
      </c>
      <c r="AC1846" s="78">
        <v>2499674.36</v>
      </c>
      <c r="AD1846" s="78">
        <v>790225599.13999999</v>
      </c>
    </row>
    <row r="1847" spans="1:30" hidden="1">
      <c r="A1847" s="68">
        <v>1930</v>
      </c>
      <c r="B1847" s="68">
        <v>7</v>
      </c>
      <c r="F1847" s="78">
        <v>15918521250</v>
      </c>
      <c r="G1847" s="78">
        <v>25234815.260000002</v>
      </c>
      <c r="H1847" s="78">
        <v>232006340.91999999</v>
      </c>
      <c r="I1847" s="78">
        <v>16175762406.18</v>
      </c>
      <c r="J1847" s="78">
        <v>16679202248.610001</v>
      </c>
      <c r="K1847" s="78">
        <f t="shared" si="30"/>
        <v>14582552406.18</v>
      </c>
      <c r="L1847" s="78">
        <f t="shared" si="31"/>
        <v>15047911661.85</v>
      </c>
      <c r="M1847" s="78"/>
      <c r="N1847" s="78">
        <v>231750000</v>
      </c>
      <c r="O1847" s="78">
        <v>576501000</v>
      </c>
      <c r="P1847" s="78">
        <v>14325311250</v>
      </c>
      <c r="Q1847" s="78">
        <v>15133562250</v>
      </c>
      <c r="R1847" s="78">
        <v>784959000</v>
      </c>
      <c r="S1847" s="78">
        <v>0</v>
      </c>
      <c r="T1847" s="78">
        <v>0</v>
      </c>
      <c r="U1847" s="78">
        <v>784959000</v>
      </c>
      <c r="V1847" s="78"/>
      <c r="W1847" s="78">
        <v>239041634.28</v>
      </c>
      <c r="X1847" s="78">
        <v>582592502.85000002</v>
      </c>
      <c r="Y1847" s="78">
        <v>14788146752.629999</v>
      </c>
      <c r="Z1847" s="78">
        <v>15609780889.76</v>
      </c>
      <c r="AA1847" s="78">
        <v>809656449.63</v>
      </c>
      <c r="AB1847" s="78">
        <v>0</v>
      </c>
      <c r="AC1847" s="78">
        <v>2523753.04</v>
      </c>
      <c r="AD1847" s="78">
        <v>812180202.66999996</v>
      </c>
    </row>
    <row r="1848" spans="1:30" hidden="1">
      <c r="A1848" s="68">
        <v>1930</v>
      </c>
      <c r="B1848" s="68">
        <v>8</v>
      </c>
      <c r="F1848" s="78">
        <v>15932909250</v>
      </c>
      <c r="G1848" s="78">
        <v>23518595.260000002</v>
      </c>
      <c r="H1848" s="78">
        <v>231207580.74000001</v>
      </c>
      <c r="I1848" s="78">
        <v>16187635426</v>
      </c>
      <c r="J1848" s="78">
        <v>16675204153.52</v>
      </c>
      <c r="K1848" s="78">
        <f t="shared" si="30"/>
        <v>14575465426</v>
      </c>
      <c r="L1848" s="78">
        <f t="shared" si="31"/>
        <v>15025204637.940001</v>
      </c>
      <c r="M1848" s="78"/>
      <c r="N1848" s="78">
        <v>226500000</v>
      </c>
      <c r="O1848" s="78">
        <v>601723000</v>
      </c>
      <c r="P1848" s="78">
        <v>14320739250</v>
      </c>
      <c r="Q1848" s="78">
        <v>15148962250</v>
      </c>
      <c r="R1848" s="78">
        <v>783947000</v>
      </c>
      <c r="S1848" s="78">
        <v>0</v>
      </c>
      <c r="T1848" s="78">
        <v>0</v>
      </c>
      <c r="U1848" s="78">
        <v>783947000</v>
      </c>
      <c r="V1848" s="78"/>
      <c r="W1848" s="78">
        <v>233394594.44</v>
      </c>
      <c r="X1848" s="78">
        <v>608794801.36000001</v>
      </c>
      <c r="Y1848" s="78">
        <v>14767968488.77</v>
      </c>
      <c r="Z1848" s="78">
        <v>15610157884.58</v>
      </c>
      <c r="AA1848" s="78">
        <v>807810119.77999997</v>
      </c>
      <c r="AB1848" s="78">
        <v>0</v>
      </c>
      <c r="AC1848" s="78">
        <v>2509973.17</v>
      </c>
      <c r="AD1848" s="78">
        <v>810320092.95000005</v>
      </c>
    </row>
    <row r="1849" spans="1:30" hidden="1">
      <c r="A1849" s="68">
        <v>1930</v>
      </c>
      <c r="B1849" s="68">
        <v>9</v>
      </c>
      <c r="F1849" s="78">
        <v>15824351750</v>
      </c>
      <c r="G1849" s="78">
        <v>24311045.260000002</v>
      </c>
      <c r="H1849" s="78">
        <v>231874174.74000001</v>
      </c>
      <c r="I1849" s="78">
        <v>16080536970</v>
      </c>
      <c r="J1849" s="78">
        <v>16634862199.9</v>
      </c>
      <c r="K1849" s="78">
        <f t="shared" si="30"/>
        <v>14478689970</v>
      </c>
      <c r="L1849" s="78">
        <f t="shared" si="31"/>
        <v>14992641092.110001</v>
      </c>
      <c r="M1849" s="78"/>
      <c r="N1849" s="78">
        <v>221250000</v>
      </c>
      <c r="O1849" s="78">
        <v>596858000</v>
      </c>
      <c r="P1849" s="78">
        <v>14222504750</v>
      </c>
      <c r="Q1849" s="78">
        <v>15040612750</v>
      </c>
      <c r="R1849" s="78">
        <v>783739000</v>
      </c>
      <c r="S1849" s="78">
        <v>0</v>
      </c>
      <c r="T1849" s="78">
        <v>0</v>
      </c>
      <c r="U1849" s="78">
        <v>783739000</v>
      </c>
      <c r="V1849" s="78"/>
      <c r="W1849" s="78">
        <v>228961692.18000001</v>
      </c>
      <c r="X1849" s="78">
        <v>602203109.77999997</v>
      </c>
      <c r="Y1849" s="78">
        <v>14733760569.35</v>
      </c>
      <c r="Z1849" s="78">
        <v>15564925371.309999</v>
      </c>
      <c r="AA1849" s="78">
        <v>811056305.83000004</v>
      </c>
      <c r="AB1849" s="78">
        <v>0</v>
      </c>
      <c r="AC1849" s="78">
        <v>2695302.76</v>
      </c>
      <c r="AD1849" s="78">
        <v>813751608.59000003</v>
      </c>
    </row>
    <row r="1850" spans="1:30" hidden="1">
      <c r="A1850" s="68">
        <v>1930</v>
      </c>
      <c r="B1850" s="68">
        <v>10</v>
      </c>
      <c r="F1850" s="78">
        <v>15926862750</v>
      </c>
      <c r="G1850" s="78">
        <v>21940360.260000002</v>
      </c>
      <c r="H1850" s="78">
        <v>231233850.81</v>
      </c>
      <c r="I1850" s="78">
        <v>16180036961.07</v>
      </c>
      <c r="J1850" s="78">
        <v>16748253548.02</v>
      </c>
      <c r="K1850" s="78">
        <f t="shared" si="30"/>
        <v>14578752961.07</v>
      </c>
      <c r="L1850" s="78">
        <f t="shared" si="31"/>
        <v>15106385848.869999</v>
      </c>
      <c r="M1850" s="78"/>
      <c r="N1850" s="78">
        <v>216000000</v>
      </c>
      <c r="O1850" s="78">
        <v>601559000</v>
      </c>
      <c r="P1850" s="78">
        <v>14325578750</v>
      </c>
      <c r="Q1850" s="78">
        <v>15143137750</v>
      </c>
      <c r="R1850" s="78">
        <v>783725000</v>
      </c>
      <c r="S1850" s="78">
        <v>0</v>
      </c>
      <c r="T1850" s="78">
        <v>0</v>
      </c>
      <c r="U1850" s="78">
        <v>783725000</v>
      </c>
      <c r="V1850" s="78"/>
      <c r="W1850" s="78">
        <v>223664658.25</v>
      </c>
      <c r="X1850" s="78">
        <v>606667928.48000002</v>
      </c>
      <c r="Y1850" s="78">
        <v>14850230225.959999</v>
      </c>
      <c r="Z1850" s="78">
        <v>15680562812.690001</v>
      </c>
      <c r="AA1850" s="78">
        <v>811535112.42999995</v>
      </c>
      <c r="AB1850" s="78">
        <v>0</v>
      </c>
      <c r="AC1850" s="78">
        <v>2981411.84</v>
      </c>
      <c r="AD1850" s="78">
        <v>814516524.26999998</v>
      </c>
    </row>
    <row r="1851" spans="1:30" hidden="1">
      <c r="A1851" s="68">
        <v>1930</v>
      </c>
      <c r="B1851" s="68">
        <v>11</v>
      </c>
      <c r="F1851" s="78">
        <v>15932863250</v>
      </c>
      <c r="G1851" s="78">
        <v>21071110.260000002</v>
      </c>
      <c r="H1851" s="78">
        <v>230893634.31</v>
      </c>
      <c r="I1851" s="78">
        <v>16184827994.57</v>
      </c>
      <c r="J1851" s="78">
        <v>16781173066.620001</v>
      </c>
      <c r="K1851" s="78">
        <f t="shared" si="30"/>
        <v>14592494994.57</v>
      </c>
      <c r="L1851" s="78">
        <f t="shared" si="31"/>
        <v>15146193341.66</v>
      </c>
      <c r="M1851" s="78"/>
      <c r="N1851" s="78">
        <v>210750000</v>
      </c>
      <c r="O1851" s="78">
        <v>599286000</v>
      </c>
      <c r="P1851" s="78">
        <v>14340530250</v>
      </c>
      <c r="Q1851" s="78">
        <v>15150566250</v>
      </c>
      <c r="R1851" s="78">
        <v>782297000</v>
      </c>
      <c r="S1851" s="78">
        <v>0</v>
      </c>
      <c r="T1851" s="78">
        <v>0</v>
      </c>
      <c r="U1851" s="78">
        <v>782297000</v>
      </c>
      <c r="V1851" s="78"/>
      <c r="W1851" s="78">
        <v>218595914.05000001</v>
      </c>
      <c r="X1851" s="78">
        <v>604963038.57000005</v>
      </c>
      <c r="Y1851" s="78">
        <v>14891122077.43</v>
      </c>
      <c r="Z1851" s="78">
        <v>15714681030.049999</v>
      </c>
      <c r="AA1851" s="78">
        <v>811420772.35000002</v>
      </c>
      <c r="AB1851" s="78">
        <v>0</v>
      </c>
      <c r="AC1851" s="78">
        <v>3106519.66</v>
      </c>
      <c r="AD1851" s="78">
        <v>814527292.00999999</v>
      </c>
    </row>
    <row r="1852" spans="1:30" hidden="1">
      <c r="A1852" s="68">
        <v>1930</v>
      </c>
      <c r="B1852" s="68">
        <v>12</v>
      </c>
      <c r="F1852" s="78">
        <v>15773710250</v>
      </c>
      <c r="G1852" s="78">
        <v>22294990.260000002</v>
      </c>
      <c r="H1852" s="78">
        <v>230081415.06</v>
      </c>
      <c r="I1852" s="78">
        <v>16026086655.32</v>
      </c>
      <c r="J1852" s="78">
        <v>16587631570.290001</v>
      </c>
      <c r="K1852" s="78">
        <f t="shared" si="30"/>
        <v>14310431655.32</v>
      </c>
      <c r="L1852" s="78">
        <f t="shared" si="31"/>
        <v>14824014365</v>
      </c>
      <c r="M1852" s="78"/>
      <c r="N1852" s="78">
        <v>205500000</v>
      </c>
      <c r="O1852" s="78">
        <v>729467000</v>
      </c>
      <c r="P1852" s="78">
        <v>14058055250</v>
      </c>
      <c r="Q1852" s="78">
        <v>14993022250</v>
      </c>
      <c r="R1852" s="78">
        <v>780688000</v>
      </c>
      <c r="S1852" s="78">
        <v>0</v>
      </c>
      <c r="T1852" s="78">
        <v>0</v>
      </c>
      <c r="U1852" s="78">
        <v>780688000</v>
      </c>
      <c r="V1852" s="78"/>
      <c r="W1852" s="78">
        <v>212780248.5</v>
      </c>
      <c r="X1852" s="78">
        <v>742491523.00999999</v>
      </c>
      <c r="Y1852" s="78">
        <v>14568978094.41</v>
      </c>
      <c r="Z1852" s="78">
        <v>15524249865.92</v>
      </c>
      <c r="AA1852" s="78">
        <v>808345433.77999997</v>
      </c>
      <c r="AB1852" s="78">
        <v>0</v>
      </c>
      <c r="AC1852" s="78">
        <v>2659865.27</v>
      </c>
      <c r="AD1852" s="78">
        <v>811005299.04999995</v>
      </c>
    </row>
    <row r="1853" spans="1:30" hidden="1">
      <c r="A1853" s="68">
        <v>1931</v>
      </c>
      <c r="B1853" s="68">
        <v>1</v>
      </c>
      <c r="F1853" s="78">
        <v>15912844140</v>
      </c>
      <c r="G1853" s="78">
        <v>19929220.260000002</v>
      </c>
      <c r="H1853" s="78">
        <v>230493889.46000001</v>
      </c>
      <c r="I1853" s="78">
        <v>16163267249.719999</v>
      </c>
      <c r="J1853" s="78">
        <v>16619995698.200001</v>
      </c>
      <c r="K1853" s="78">
        <f t="shared" si="30"/>
        <v>14435618249.719999</v>
      </c>
      <c r="L1853" s="78">
        <f t="shared" si="31"/>
        <v>14854648499.17</v>
      </c>
      <c r="M1853" s="78"/>
      <c r="N1853" s="78">
        <v>200250000</v>
      </c>
      <c r="O1853" s="78">
        <v>609920000</v>
      </c>
      <c r="P1853" s="78">
        <v>14185195140</v>
      </c>
      <c r="Q1853" s="78">
        <v>14995365140</v>
      </c>
      <c r="R1853" s="78">
        <v>917479000</v>
      </c>
      <c r="S1853" s="78">
        <v>0</v>
      </c>
      <c r="T1853" s="78">
        <v>0</v>
      </c>
      <c r="U1853" s="78">
        <v>917479000</v>
      </c>
      <c r="V1853" s="78"/>
      <c r="W1853" s="78">
        <v>205967606.16999999</v>
      </c>
      <c r="X1853" s="78">
        <v>615704420.13</v>
      </c>
      <c r="Y1853" s="78">
        <v>14601903667.83</v>
      </c>
      <c r="Z1853" s="78">
        <v>15423575694.129999</v>
      </c>
      <c r="AA1853" s="78">
        <v>943675172.72000003</v>
      </c>
      <c r="AB1853" s="78">
        <v>0</v>
      </c>
      <c r="AC1853" s="78">
        <v>2321721.62</v>
      </c>
      <c r="AD1853" s="78">
        <v>945996894.35000002</v>
      </c>
    </row>
    <row r="1854" spans="1:30" hidden="1">
      <c r="A1854" s="68">
        <v>1931</v>
      </c>
      <c r="B1854" s="68">
        <v>2</v>
      </c>
      <c r="F1854" s="78">
        <v>15979062140</v>
      </c>
      <c r="G1854" s="78">
        <v>19169840.260000002</v>
      </c>
      <c r="H1854" s="78">
        <v>232451285.21000001</v>
      </c>
      <c r="I1854" s="78">
        <v>16230683265.469999</v>
      </c>
      <c r="J1854" s="78">
        <v>16731869032.74</v>
      </c>
      <c r="K1854" s="78">
        <f t="shared" si="30"/>
        <v>14539349265.469999</v>
      </c>
      <c r="L1854" s="78">
        <f t="shared" si="31"/>
        <v>15001851065.499998</v>
      </c>
      <c r="M1854" s="78"/>
      <c r="N1854" s="78">
        <v>195000000</v>
      </c>
      <c r="O1854" s="78">
        <v>599463000</v>
      </c>
      <c r="P1854" s="78">
        <v>14287728140</v>
      </c>
      <c r="Q1854" s="78">
        <v>15082191140</v>
      </c>
      <c r="R1854" s="78">
        <v>896871000</v>
      </c>
      <c r="S1854" s="78">
        <v>0</v>
      </c>
      <c r="T1854" s="78">
        <v>0</v>
      </c>
      <c r="U1854" s="78">
        <v>896871000</v>
      </c>
      <c r="V1854" s="78"/>
      <c r="W1854" s="78">
        <v>201080679.31999999</v>
      </c>
      <c r="X1854" s="78">
        <v>604099185.67999995</v>
      </c>
      <c r="Y1854" s="78">
        <v>14747391080.059999</v>
      </c>
      <c r="Z1854" s="78">
        <v>15552570945.059999</v>
      </c>
      <c r="AA1854" s="78">
        <v>924838102.25</v>
      </c>
      <c r="AB1854" s="78">
        <v>0</v>
      </c>
      <c r="AC1854" s="78">
        <v>2838859.97</v>
      </c>
      <c r="AD1854" s="78">
        <v>927676962.21000004</v>
      </c>
    </row>
    <row r="1855" spans="1:30" hidden="1">
      <c r="A1855" s="68">
        <v>1931</v>
      </c>
      <c r="B1855" s="68">
        <v>3</v>
      </c>
      <c r="F1855" s="78">
        <v>16280356090</v>
      </c>
      <c r="G1855" s="78">
        <v>71375995.260000005</v>
      </c>
      <c r="H1855" s="78">
        <v>231152699.46000001</v>
      </c>
      <c r="I1855" s="78">
        <v>16582884784.719999</v>
      </c>
      <c r="J1855" s="78">
        <v>17136789776.65</v>
      </c>
      <c r="K1855" s="78">
        <f t="shared" si="30"/>
        <v>15004941784.719999</v>
      </c>
      <c r="L1855" s="78">
        <f t="shared" si="31"/>
        <v>15521513846.169998</v>
      </c>
      <c r="M1855" s="78"/>
      <c r="N1855" s="78">
        <v>189750000</v>
      </c>
      <c r="O1855" s="78">
        <v>598531000</v>
      </c>
      <c r="P1855" s="78">
        <v>14702413090</v>
      </c>
      <c r="Q1855" s="78">
        <v>15490694090</v>
      </c>
      <c r="R1855" s="78">
        <v>789662000</v>
      </c>
      <c r="S1855" s="78">
        <v>0</v>
      </c>
      <c r="T1855" s="78">
        <v>0</v>
      </c>
      <c r="U1855" s="78">
        <v>789662000</v>
      </c>
      <c r="V1855" s="78"/>
      <c r="W1855" s="78">
        <v>196148215.53999999</v>
      </c>
      <c r="X1855" s="78">
        <v>602838955.08000004</v>
      </c>
      <c r="Y1855" s="78">
        <v>15214179480.299999</v>
      </c>
      <c r="Z1855" s="78">
        <v>16013166650.93</v>
      </c>
      <c r="AA1855" s="78">
        <v>816288759.86000001</v>
      </c>
      <c r="AB1855" s="78">
        <v>0</v>
      </c>
      <c r="AC1855" s="78">
        <v>4805671.1500000004</v>
      </c>
      <c r="AD1855" s="78">
        <v>821094431</v>
      </c>
    </row>
    <row r="1856" spans="1:30" hidden="1">
      <c r="A1856" s="68">
        <v>1931</v>
      </c>
      <c r="B1856" s="68">
        <v>4</v>
      </c>
      <c r="F1856" s="78">
        <v>16368039640</v>
      </c>
      <c r="G1856" s="78">
        <v>57759360.259999998</v>
      </c>
      <c r="H1856" s="78">
        <v>229574682.96000001</v>
      </c>
      <c r="I1856" s="78">
        <v>16655373683.219999</v>
      </c>
      <c r="J1856" s="78">
        <v>17245647351</v>
      </c>
      <c r="K1856" s="78">
        <f t="shared" ref="K1856:K1919" si="32">+G1856+H1856+P1856+T1856</f>
        <v>15425102683.219999</v>
      </c>
      <c r="L1856" s="78">
        <f t="shared" ref="L1856:L1919" si="33">+G1856+H1856+Y1856+AC1856</f>
        <v>15988547996.449999</v>
      </c>
      <c r="M1856" s="78"/>
      <c r="N1856" s="78">
        <v>184500000</v>
      </c>
      <c r="O1856" s="78">
        <v>598314000</v>
      </c>
      <c r="P1856" s="78">
        <v>15137768640</v>
      </c>
      <c r="Q1856" s="78">
        <v>15920582640</v>
      </c>
      <c r="R1856" s="78">
        <v>447457000</v>
      </c>
      <c r="S1856" s="78">
        <v>0</v>
      </c>
      <c r="T1856" s="78">
        <v>0</v>
      </c>
      <c r="U1856" s="78">
        <v>447457000</v>
      </c>
      <c r="V1856" s="78"/>
      <c r="W1856" s="78">
        <v>191113496.83000001</v>
      </c>
      <c r="X1856" s="78">
        <v>602489532.78999996</v>
      </c>
      <c r="Y1856" s="78">
        <v>15697833544.16</v>
      </c>
      <c r="Z1856" s="78">
        <v>16491436573.780001</v>
      </c>
      <c r="AA1856" s="78">
        <v>463496324.94</v>
      </c>
      <c r="AB1856" s="78">
        <v>0</v>
      </c>
      <c r="AC1856" s="78">
        <v>3380409.07</v>
      </c>
      <c r="AD1856" s="78">
        <v>466876734.00999999</v>
      </c>
    </row>
    <row r="1857" spans="1:30" hidden="1">
      <c r="A1857" s="68">
        <v>1931</v>
      </c>
      <c r="B1857" s="68">
        <v>5</v>
      </c>
      <c r="F1857" s="78">
        <v>16244650640</v>
      </c>
      <c r="G1857" s="78">
        <v>53155120.259999998</v>
      </c>
      <c r="H1857" s="78">
        <v>229299277.50999999</v>
      </c>
      <c r="I1857" s="78">
        <v>16527105037.77</v>
      </c>
      <c r="J1857" s="78">
        <v>17205639688.779999</v>
      </c>
      <c r="K1857" s="78">
        <f t="shared" si="32"/>
        <v>15421372037.77</v>
      </c>
      <c r="L1857" s="78">
        <f t="shared" si="33"/>
        <v>16073512445.27</v>
      </c>
      <c r="M1857" s="78"/>
      <c r="N1857" s="78">
        <v>179250000</v>
      </c>
      <c r="O1857" s="78">
        <v>598336000</v>
      </c>
      <c r="P1857" s="78">
        <v>15138917640</v>
      </c>
      <c r="Q1857" s="78">
        <v>15916503640</v>
      </c>
      <c r="R1857" s="78">
        <v>328147000</v>
      </c>
      <c r="S1857" s="78">
        <v>0</v>
      </c>
      <c r="T1857" s="78">
        <v>0</v>
      </c>
      <c r="U1857" s="78">
        <v>328147000</v>
      </c>
      <c r="V1857" s="78"/>
      <c r="W1857" s="78">
        <v>186705026.38999999</v>
      </c>
      <c r="X1857" s="78">
        <v>603627548.78999996</v>
      </c>
      <c r="Y1857" s="78">
        <v>15788329966.950001</v>
      </c>
      <c r="Z1857" s="78">
        <v>16578662542.139999</v>
      </c>
      <c r="AA1857" s="78">
        <v>341794668.31999999</v>
      </c>
      <c r="AB1857" s="78">
        <v>0</v>
      </c>
      <c r="AC1857" s="78">
        <v>2728080.55</v>
      </c>
      <c r="AD1857" s="78">
        <v>344522748.87</v>
      </c>
    </row>
    <row r="1858" spans="1:30" hidden="1">
      <c r="A1858" s="68">
        <v>1931</v>
      </c>
      <c r="B1858" s="68">
        <v>6</v>
      </c>
      <c r="F1858" s="78">
        <v>16519588640</v>
      </c>
      <c r="G1858" s="78">
        <v>51822845.259999998</v>
      </c>
      <c r="H1858" s="78">
        <v>230073658.19999999</v>
      </c>
      <c r="I1858" s="78">
        <v>16801485143.459999</v>
      </c>
      <c r="J1858" s="78">
        <v>17473111621.5</v>
      </c>
      <c r="K1858" s="78">
        <f t="shared" si="32"/>
        <v>15668561143.459999</v>
      </c>
      <c r="L1858" s="78">
        <f t="shared" si="33"/>
        <v>16309360543.24</v>
      </c>
      <c r="M1858" s="78"/>
      <c r="N1858" s="78">
        <v>174000000</v>
      </c>
      <c r="O1858" s="78">
        <v>667935000</v>
      </c>
      <c r="P1858" s="78">
        <v>15386664640</v>
      </c>
      <c r="Q1858" s="78">
        <v>16228599640</v>
      </c>
      <c r="R1858" s="78">
        <v>290989000</v>
      </c>
      <c r="S1858" s="78">
        <v>0</v>
      </c>
      <c r="T1858" s="78">
        <v>0</v>
      </c>
      <c r="U1858" s="78">
        <v>290989000</v>
      </c>
      <c r="V1858" s="78"/>
      <c r="W1858" s="78">
        <v>181053906.84</v>
      </c>
      <c r="X1858" s="78">
        <v>679911566.25</v>
      </c>
      <c r="Y1858" s="78">
        <v>16025676881.440001</v>
      </c>
      <c r="Z1858" s="78">
        <v>16886642354.530001</v>
      </c>
      <c r="AA1858" s="78">
        <v>302785605.16000003</v>
      </c>
      <c r="AB1858" s="78">
        <v>0</v>
      </c>
      <c r="AC1858" s="78">
        <v>1787158.34</v>
      </c>
      <c r="AD1858" s="78">
        <v>304572763.50999999</v>
      </c>
    </row>
    <row r="1859" spans="1:30" hidden="1">
      <c r="A1859" s="68">
        <v>1931</v>
      </c>
      <c r="B1859" s="68">
        <v>7</v>
      </c>
      <c r="F1859" s="78">
        <v>16522060880</v>
      </c>
      <c r="G1859" s="78">
        <v>49078675.259999998</v>
      </c>
      <c r="H1859" s="78">
        <v>230484108.94999999</v>
      </c>
      <c r="I1859" s="78">
        <v>16801623664.209999</v>
      </c>
      <c r="J1859" s="78">
        <v>17457965744.060001</v>
      </c>
      <c r="K1859" s="78">
        <f t="shared" si="32"/>
        <v>15649464330.879999</v>
      </c>
      <c r="L1859" s="78">
        <f t="shared" si="33"/>
        <v>16274700042.299999</v>
      </c>
      <c r="M1859" s="78"/>
      <c r="N1859" s="78">
        <v>183833333.33000001</v>
      </c>
      <c r="O1859" s="78">
        <v>677853000</v>
      </c>
      <c r="P1859" s="78">
        <v>15369901546.67</v>
      </c>
      <c r="Q1859" s="78">
        <v>16231587880</v>
      </c>
      <c r="R1859" s="78">
        <v>290473000</v>
      </c>
      <c r="S1859" s="78">
        <v>0</v>
      </c>
      <c r="T1859" s="78">
        <v>0</v>
      </c>
      <c r="U1859" s="78">
        <v>290473000</v>
      </c>
      <c r="V1859" s="78"/>
      <c r="W1859" s="78">
        <v>191114951.22999999</v>
      </c>
      <c r="X1859" s="78">
        <v>690172147.29999995</v>
      </c>
      <c r="Y1859" s="78">
        <v>15993395334.59</v>
      </c>
      <c r="Z1859" s="78">
        <v>16874682433.110001</v>
      </c>
      <c r="AA1859" s="78">
        <v>301978603.24000001</v>
      </c>
      <c r="AB1859" s="78">
        <v>0</v>
      </c>
      <c r="AC1859" s="78">
        <v>1741923.5</v>
      </c>
      <c r="AD1859" s="78">
        <v>303720526.74000001</v>
      </c>
    </row>
    <row r="1860" spans="1:30" hidden="1">
      <c r="A1860" s="68">
        <v>1931</v>
      </c>
      <c r="B1860" s="68">
        <v>8</v>
      </c>
      <c r="F1860" s="78">
        <v>16585493880</v>
      </c>
      <c r="G1860" s="78">
        <v>47473840.259999998</v>
      </c>
      <c r="H1860" s="78">
        <v>230812458.02000001</v>
      </c>
      <c r="I1860" s="78">
        <v>16863780178.280001</v>
      </c>
      <c r="J1860" s="78">
        <v>17510121672.650002</v>
      </c>
      <c r="K1860" s="78">
        <f t="shared" si="32"/>
        <v>15668376511.610001</v>
      </c>
      <c r="L1860" s="78">
        <f t="shared" si="33"/>
        <v>16280340558.49</v>
      </c>
      <c r="M1860" s="78"/>
      <c r="N1860" s="78">
        <v>193666666.66999999</v>
      </c>
      <c r="O1860" s="78">
        <v>727873000</v>
      </c>
      <c r="P1860" s="78">
        <v>15390090213.33</v>
      </c>
      <c r="Q1860" s="78">
        <v>16311629880</v>
      </c>
      <c r="R1860" s="78">
        <v>273864000</v>
      </c>
      <c r="S1860" s="78">
        <v>0</v>
      </c>
      <c r="T1860" s="78">
        <v>0</v>
      </c>
      <c r="U1860" s="78">
        <v>273864000</v>
      </c>
      <c r="V1860" s="78"/>
      <c r="W1860" s="78">
        <v>201191845.91999999</v>
      </c>
      <c r="X1860" s="78">
        <v>744083913.53999996</v>
      </c>
      <c r="Y1860" s="78">
        <v>16000335255.99</v>
      </c>
      <c r="Z1860" s="78">
        <v>16945611015.450001</v>
      </c>
      <c r="AA1860" s="78">
        <v>284505354.69</v>
      </c>
      <c r="AB1860" s="78">
        <v>0</v>
      </c>
      <c r="AC1860" s="78">
        <v>1719004.22</v>
      </c>
      <c r="AD1860" s="78">
        <v>286224358.92000002</v>
      </c>
    </row>
    <row r="1861" spans="1:30" hidden="1">
      <c r="A1861" s="68">
        <v>1931</v>
      </c>
      <c r="B1861" s="68">
        <v>9</v>
      </c>
      <c r="F1861" s="78">
        <v>17048078680</v>
      </c>
      <c r="G1861" s="78">
        <v>40575440.259999998</v>
      </c>
      <c r="H1861" s="78">
        <v>231944103.27000001</v>
      </c>
      <c r="I1861" s="78">
        <v>17320598223.529999</v>
      </c>
      <c r="J1861" s="78">
        <v>17612468093.779999</v>
      </c>
      <c r="K1861" s="78">
        <f t="shared" si="32"/>
        <v>16119284223.530001</v>
      </c>
      <c r="L1861" s="78">
        <f t="shared" si="33"/>
        <v>16398293243.800001</v>
      </c>
      <c r="M1861" s="78"/>
      <c r="N1861" s="78">
        <v>203500000</v>
      </c>
      <c r="O1861" s="78">
        <v>742345000</v>
      </c>
      <c r="P1861" s="78">
        <v>15846764680</v>
      </c>
      <c r="Q1861" s="78">
        <v>16792609680</v>
      </c>
      <c r="R1861" s="78">
        <v>255469000</v>
      </c>
      <c r="S1861" s="78">
        <v>0</v>
      </c>
      <c r="T1861" s="78">
        <v>0</v>
      </c>
      <c r="U1861" s="78">
        <v>255469000</v>
      </c>
      <c r="V1861" s="78"/>
      <c r="W1861" s="78">
        <v>206976486.44999999</v>
      </c>
      <c r="X1861" s="78">
        <v>747365066.14999998</v>
      </c>
      <c r="Y1861" s="78">
        <v>16125204786.620001</v>
      </c>
      <c r="Z1861" s="78">
        <v>17079546339.219999</v>
      </c>
      <c r="AA1861" s="78">
        <v>259833297.38</v>
      </c>
      <c r="AB1861" s="78">
        <v>0</v>
      </c>
      <c r="AC1861" s="78">
        <v>568913.65</v>
      </c>
      <c r="AD1861" s="78">
        <v>260402211.03</v>
      </c>
    </row>
    <row r="1862" spans="1:30" hidden="1">
      <c r="A1862" s="68">
        <v>1931</v>
      </c>
      <c r="B1862" s="68">
        <v>10</v>
      </c>
      <c r="F1862" s="78">
        <v>17028360180</v>
      </c>
      <c r="G1862" s="78">
        <v>31448060.260000002</v>
      </c>
      <c r="H1862" s="78">
        <v>231905307.02000001</v>
      </c>
      <c r="I1862" s="78">
        <v>17291713547.279999</v>
      </c>
      <c r="J1862" s="78">
        <v>17264137297.799999</v>
      </c>
      <c r="K1862" s="78">
        <f t="shared" si="32"/>
        <v>16115447213.950001</v>
      </c>
      <c r="L1862" s="78">
        <f t="shared" si="33"/>
        <v>16095971196.010002</v>
      </c>
      <c r="M1862" s="78"/>
      <c r="N1862" s="78">
        <v>213333333.33000001</v>
      </c>
      <c r="O1862" s="78">
        <v>727175000</v>
      </c>
      <c r="P1862" s="78">
        <v>15852093846.67</v>
      </c>
      <c r="Q1862" s="78">
        <v>16792602180</v>
      </c>
      <c r="R1862" s="78">
        <v>235758000</v>
      </c>
      <c r="S1862" s="78">
        <v>0</v>
      </c>
      <c r="T1862" s="78">
        <v>0</v>
      </c>
      <c r="U1862" s="78">
        <v>235758000</v>
      </c>
      <c r="V1862" s="78"/>
      <c r="W1862" s="78">
        <v>212987961.43000001</v>
      </c>
      <c r="X1862" s="78">
        <v>719801816.24000001</v>
      </c>
      <c r="Y1862" s="78">
        <v>15832625460.940001</v>
      </c>
      <c r="Z1862" s="78">
        <v>16765415238.620001</v>
      </c>
      <c r="AA1862" s="78">
        <v>235376324.12</v>
      </c>
      <c r="AB1862" s="78">
        <v>0</v>
      </c>
      <c r="AC1862" s="78">
        <v>-7632.21</v>
      </c>
      <c r="AD1862" s="78">
        <v>235368691.91</v>
      </c>
    </row>
    <row r="1863" spans="1:30" hidden="1">
      <c r="A1863" s="68">
        <v>1931</v>
      </c>
      <c r="B1863" s="68">
        <v>11</v>
      </c>
      <c r="F1863" s="78">
        <v>17040063880</v>
      </c>
      <c r="G1863" s="78">
        <v>26998635.260000002</v>
      </c>
      <c r="H1863" s="78">
        <v>242964799.24000001</v>
      </c>
      <c r="I1863" s="78">
        <v>17310027314.5</v>
      </c>
      <c r="J1863" s="78">
        <v>17267990529.23</v>
      </c>
      <c r="K1863" s="78">
        <f t="shared" si="32"/>
        <v>16148571647.83</v>
      </c>
      <c r="L1863" s="78">
        <f t="shared" si="33"/>
        <v>16114839390.429998</v>
      </c>
      <c r="M1863" s="78"/>
      <c r="N1863" s="78">
        <v>223166666.66999999</v>
      </c>
      <c r="O1863" s="78">
        <v>717031000</v>
      </c>
      <c r="P1863" s="78">
        <v>15878608213.33</v>
      </c>
      <c r="Q1863" s="78">
        <v>16818805880</v>
      </c>
      <c r="R1863" s="78">
        <v>221258000</v>
      </c>
      <c r="S1863" s="78">
        <v>0</v>
      </c>
      <c r="T1863" s="78">
        <v>0</v>
      </c>
      <c r="U1863" s="78">
        <v>221258000</v>
      </c>
      <c r="V1863" s="78"/>
      <c r="W1863" s="78">
        <v>222616661.27000001</v>
      </c>
      <c r="X1863" s="78">
        <v>709821778.91999996</v>
      </c>
      <c r="Y1863" s="78">
        <v>15844912196.469999</v>
      </c>
      <c r="Z1863" s="78">
        <v>16777350636.66</v>
      </c>
      <c r="AA1863" s="78">
        <v>220712698.61000001</v>
      </c>
      <c r="AB1863" s="78">
        <v>0</v>
      </c>
      <c r="AC1863" s="78">
        <v>-36240.54</v>
      </c>
      <c r="AD1863" s="78">
        <v>220676458.06999999</v>
      </c>
    </row>
    <row r="1864" spans="1:30" hidden="1">
      <c r="A1864" s="68">
        <v>1931</v>
      </c>
      <c r="B1864" s="68">
        <v>12</v>
      </c>
      <c r="F1864" s="78">
        <v>17528489430</v>
      </c>
      <c r="G1864" s="78">
        <v>52663965.259999998</v>
      </c>
      <c r="H1864" s="78">
        <v>244465547.74000001</v>
      </c>
      <c r="I1864" s="78">
        <v>17825618943</v>
      </c>
      <c r="J1864" s="78">
        <v>17410890939.700001</v>
      </c>
      <c r="K1864" s="78">
        <f t="shared" si="32"/>
        <v>16382885943</v>
      </c>
      <c r="L1864" s="78">
        <f t="shared" si="33"/>
        <v>16007198388.84</v>
      </c>
      <c r="M1864" s="78"/>
      <c r="N1864" s="78">
        <v>233000000</v>
      </c>
      <c r="O1864" s="78">
        <v>816960000</v>
      </c>
      <c r="P1864" s="78">
        <v>16085756430</v>
      </c>
      <c r="Q1864" s="78">
        <v>17135716430</v>
      </c>
      <c r="R1864" s="78">
        <v>392773000</v>
      </c>
      <c r="S1864" s="78">
        <v>0</v>
      </c>
      <c r="T1864" s="78">
        <v>0</v>
      </c>
      <c r="U1864" s="78">
        <v>392773000</v>
      </c>
      <c r="V1864" s="78"/>
      <c r="W1864" s="78">
        <v>227504041.21000001</v>
      </c>
      <c r="X1864" s="78">
        <v>792680162.96000004</v>
      </c>
      <c r="Y1864" s="78">
        <v>15711256035.24</v>
      </c>
      <c r="Z1864" s="78">
        <v>16731440239.41</v>
      </c>
      <c r="AA1864" s="78">
        <v>383508346.68000001</v>
      </c>
      <c r="AB1864" s="78">
        <v>0</v>
      </c>
      <c r="AC1864" s="78">
        <v>-1187159.3999999999</v>
      </c>
      <c r="AD1864" s="78">
        <v>382321187.29000002</v>
      </c>
    </row>
    <row r="1865" spans="1:30" hidden="1">
      <c r="A1865" s="68">
        <v>1932</v>
      </c>
      <c r="B1865" s="68">
        <v>1</v>
      </c>
      <c r="F1865" s="78">
        <v>17515271290</v>
      </c>
      <c r="G1865" s="78">
        <v>41475075.259999998</v>
      </c>
      <c r="H1865" s="78">
        <v>259121038.74000001</v>
      </c>
      <c r="I1865" s="78">
        <v>17815867404</v>
      </c>
      <c r="J1865" s="78">
        <v>17254912265.049999</v>
      </c>
      <c r="K1865" s="78">
        <f t="shared" si="32"/>
        <v>16454220070.67</v>
      </c>
      <c r="L1865" s="78">
        <f t="shared" si="33"/>
        <v>15938589326.460001</v>
      </c>
      <c r="M1865" s="78"/>
      <c r="N1865" s="78">
        <v>242833333.33000001</v>
      </c>
      <c r="O1865" s="78">
        <v>746425000</v>
      </c>
      <c r="P1865" s="78">
        <v>16153623956.67</v>
      </c>
      <c r="Q1865" s="78">
        <v>17142882290</v>
      </c>
      <c r="R1865" s="78">
        <v>372389000</v>
      </c>
      <c r="S1865" s="78">
        <v>0</v>
      </c>
      <c r="T1865" s="78">
        <v>0</v>
      </c>
      <c r="U1865" s="78">
        <v>372389000</v>
      </c>
      <c r="V1865" s="78"/>
      <c r="W1865" s="78">
        <v>235081861.78999999</v>
      </c>
      <c r="X1865" s="78">
        <v>720739088.76999998</v>
      </c>
      <c r="Y1865" s="78">
        <v>15639680003.530001</v>
      </c>
      <c r="Z1865" s="78">
        <v>16595500954.08</v>
      </c>
      <c r="AA1865" s="78">
        <v>360501988.04000002</v>
      </c>
      <c r="AB1865" s="78">
        <v>0</v>
      </c>
      <c r="AC1865" s="78">
        <v>-1686791.07</v>
      </c>
      <c r="AD1865" s="78">
        <v>358815196.97000003</v>
      </c>
    </row>
    <row r="1866" spans="1:30" hidden="1">
      <c r="A1866" s="68">
        <v>1932</v>
      </c>
      <c r="B1866" s="68">
        <v>2</v>
      </c>
      <c r="F1866" s="78">
        <v>17820334290</v>
      </c>
      <c r="G1866" s="78">
        <v>39952040.259999998</v>
      </c>
      <c r="H1866" s="78">
        <v>265346173.13</v>
      </c>
      <c r="I1866" s="78">
        <v>18125632503.389999</v>
      </c>
      <c r="J1866" s="78">
        <v>17887519623.099998</v>
      </c>
      <c r="K1866" s="78">
        <f t="shared" si="32"/>
        <v>16765833836.719999</v>
      </c>
      <c r="L1866" s="78">
        <f t="shared" si="33"/>
        <v>16550072083.77</v>
      </c>
      <c r="M1866" s="78"/>
      <c r="N1866" s="78">
        <v>252666666.66999999</v>
      </c>
      <c r="O1866" s="78">
        <v>745032000</v>
      </c>
      <c r="P1866" s="78">
        <v>16460535623.33</v>
      </c>
      <c r="Q1866" s="78">
        <v>17458234290</v>
      </c>
      <c r="R1866" s="78">
        <v>362100000</v>
      </c>
      <c r="S1866" s="78">
        <v>0</v>
      </c>
      <c r="T1866" s="78">
        <v>0</v>
      </c>
      <c r="U1866" s="78">
        <v>362100000</v>
      </c>
      <c r="V1866" s="78"/>
      <c r="W1866" s="78">
        <v>249301747.34</v>
      </c>
      <c r="X1866" s="78">
        <v>730868103.16999996</v>
      </c>
      <c r="Y1866" s="78">
        <v>16245490523.450001</v>
      </c>
      <c r="Z1866" s="78">
        <v>17225660373.950001</v>
      </c>
      <c r="AA1866" s="78">
        <v>357277688.82999998</v>
      </c>
      <c r="AB1866" s="78">
        <v>0</v>
      </c>
      <c r="AC1866" s="78">
        <v>-716653.07</v>
      </c>
      <c r="AD1866" s="78">
        <v>356561035.75999999</v>
      </c>
    </row>
    <row r="1867" spans="1:30" hidden="1">
      <c r="A1867" s="68">
        <v>1932</v>
      </c>
      <c r="B1867" s="68">
        <v>3</v>
      </c>
      <c r="F1867" s="78">
        <v>18189798090</v>
      </c>
      <c r="G1867" s="78">
        <v>46972245.259999998</v>
      </c>
      <c r="H1867" s="78">
        <v>269947608.63</v>
      </c>
      <c r="I1867" s="78">
        <v>18506717943.889999</v>
      </c>
      <c r="J1867" s="78">
        <v>18345445780.580002</v>
      </c>
      <c r="K1867" s="78">
        <f t="shared" si="32"/>
        <v>17041174943.889999</v>
      </c>
      <c r="L1867" s="78">
        <f t="shared" si="33"/>
        <v>16899338726.719999</v>
      </c>
      <c r="M1867" s="78"/>
      <c r="N1867" s="78">
        <v>262500000</v>
      </c>
      <c r="O1867" s="78">
        <v>871542000</v>
      </c>
      <c r="P1867" s="78">
        <v>16724255090</v>
      </c>
      <c r="Q1867" s="78">
        <v>17858297090</v>
      </c>
      <c r="R1867" s="78">
        <v>331501000</v>
      </c>
      <c r="S1867" s="78">
        <v>0</v>
      </c>
      <c r="T1867" s="78">
        <v>0</v>
      </c>
      <c r="U1867" s="78">
        <v>331501000</v>
      </c>
      <c r="V1867" s="78"/>
      <c r="W1867" s="78">
        <v>260184852.84</v>
      </c>
      <c r="X1867" s="78">
        <v>857344909.96000004</v>
      </c>
      <c r="Y1867" s="78">
        <v>16583180828.780001</v>
      </c>
      <c r="Z1867" s="78">
        <v>17700710591.580002</v>
      </c>
      <c r="AA1867" s="78">
        <v>328577291.05000001</v>
      </c>
      <c r="AB1867" s="78">
        <v>0</v>
      </c>
      <c r="AC1867" s="78">
        <v>-761955.95</v>
      </c>
      <c r="AD1867" s="78">
        <v>327815335.11000001</v>
      </c>
    </row>
    <row r="1868" spans="1:30" hidden="1">
      <c r="A1868" s="68">
        <v>1932</v>
      </c>
      <c r="B1868" s="68">
        <v>4</v>
      </c>
      <c r="F1868" s="78">
        <v>18287411840</v>
      </c>
      <c r="G1868" s="78">
        <v>39956320.259999998</v>
      </c>
      <c r="H1868" s="78">
        <v>269289901.16000003</v>
      </c>
      <c r="I1868" s="78">
        <v>18596658061.419998</v>
      </c>
      <c r="J1868" s="78">
        <v>18824486537.740002</v>
      </c>
      <c r="K1868" s="78">
        <f t="shared" si="32"/>
        <v>16776592728.09</v>
      </c>
      <c r="L1868" s="78">
        <f t="shared" si="33"/>
        <v>16997334022.119999</v>
      </c>
      <c r="M1868" s="78"/>
      <c r="N1868" s="78">
        <v>272333333.32999998</v>
      </c>
      <c r="O1868" s="78">
        <v>1227814000</v>
      </c>
      <c r="P1868" s="78">
        <v>16467346506.67</v>
      </c>
      <c r="Q1868" s="78">
        <v>17967493840</v>
      </c>
      <c r="R1868" s="78">
        <v>319918000</v>
      </c>
      <c r="S1868" s="78">
        <v>0</v>
      </c>
      <c r="T1868" s="78">
        <v>0</v>
      </c>
      <c r="U1868" s="78">
        <v>319918000</v>
      </c>
      <c r="V1868" s="78"/>
      <c r="W1868" s="78">
        <v>275721451.52999997</v>
      </c>
      <c r="X1868" s="78">
        <v>1227532941.7</v>
      </c>
      <c r="Y1868" s="78">
        <v>16687806209.209999</v>
      </c>
      <c r="Z1868" s="78">
        <v>18191060602.439999</v>
      </c>
      <c r="AA1868" s="78">
        <v>323898122.38999999</v>
      </c>
      <c r="AB1868" s="78">
        <v>0</v>
      </c>
      <c r="AC1868" s="78">
        <v>281591.49</v>
      </c>
      <c r="AD1868" s="78">
        <v>324179713.88</v>
      </c>
    </row>
    <row r="1869" spans="1:30" hidden="1">
      <c r="A1869" s="68">
        <v>1932</v>
      </c>
      <c r="B1869" s="68">
        <v>5</v>
      </c>
      <c r="F1869" s="78">
        <v>18728685540</v>
      </c>
      <c r="G1869" s="78">
        <v>40014705.259999998</v>
      </c>
      <c r="H1869" s="78">
        <v>268216360.47</v>
      </c>
      <c r="I1869" s="78">
        <v>19036916605.73</v>
      </c>
      <c r="J1869" s="78">
        <v>19088113948.990002</v>
      </c>
      <c r="K1869" s="78">
        <f t="shared" si="32"/>
        <v>16894542939.059999</v>
      </c>
      <c r="L1869" s="78">
        <f t="shared" si="33"/>
        <v>16953090414.269999</v>
      </c>
      <c r="M1869" s="78"/>
      <c r="N1869" s="78">
        <v>282166666.67000002</v>
      </c>
      <c r="O1869" s="78">
        <v>1549169000</v>
      </c>
      <c r="P1869" s="78">
        <v>16586311873.33</v>
      </c>
      <c r="Q1869" s="78">
        <v>18417647540</v>
      </c>
      <c r="R1869" s="78">
        <v>311038000</v>
      </c>
      <c r="S1869" s="78">
        <v>0</v>
      </c>
      <c r="T1869" s="78">
        <v>0</v>
      </c>
      <c r="U1869" s="78">
        <v>311038000</v>
      </c>
      <c r="V1869" s="78"/>
      <c r="W1869" s="78">
        <v>282944383.56999999</v>
      </c>
      <c r="X1869" s="78">
        <v>1540183858.1300001</v>
      </c>
      <c r="Y1869" s="78">
        <v>16645238437.389999</v>
      </c>
      <c r="Z1869" s="78">
        <v>18468366679.099998</v>
      </c>
      <c r="AA1869" s="78">
        <v>311895293.00999999</v>
      </c>
      <c r="AB1869" s="78">
        <v>0</v>
      </c>
      <c r="AC1869" s="78">
        <v>-379088.85</v>
      </c>
      <c r="AD1869" s="78">
        <v>311516204.16000003</v>
      </c>
    </row>
    <row r="1870" spans="1:30" hidden="1">
      <c r="A1870" s="68">
        <v>1932</v>
      </c>
      <c r="B1870" s="68">
        <v>6</v>
      </c>
      <c r="F1870" s="78">
        <v>19161273540</v>
      </c>
      <c r="G1870" s="78">
        <v>60086685.259999998</v>
      </c>
      <c r="H1870" s="78">
        <v>265649540.37</v>
      </c>
      <c r="I1870" s="78">
        <v>19487009765.630001</v>
      </c>
      <c r="J1870" s="78">
        <v>19656365753.310001</v>
      </c>
      <c r="K1870" s="78">
        <f t="shared" si="32"/>
        <v>17102318765.629999</v>
      </c>
      <c r="L1870" s="78">
        <f t="shared" si="33"/>
        <v>17270257801.02</v>
      </c>
      <c r="M1870" s="78"/>
      <c r="N1870" s="78">
        <v>292000000</v>
      </c>
      <c r="O1870" s="78">
        <v>1783721000</v>
      </c>
      <c r="P1870" s="78">
        <v>16776582540</v>
      </c>
      <c r="Q1870" s="78">
        <v>18852303540</v>
      </c>
      <c r="R1870" s="78">
        <v>308970000</v>
      </c>
      <c r="S1870" s="78">
        <v>0</v>
      </c>
      <c r="T1870" s="78">
        <v>0</v>
      </c>
      <c r="U1870" s="78">
        <v>308970000</v>
      </c>
      <c r="V1870" s="78"/>
      <c r="W1870" s="78">
        <v>294578919.45999998</v>
      </c>
      <c r="X1870" s="78">
        <v>1779830235.77</v>
      </c>
      <c r="Y1870" s="78">
        <v>16944409494.110001</v>
      </c>
      <c r="Z1870" s="78">
        <v>19018818649.34</v>
      </c>
      <c r="AA1870" s="78">
        <v>311698797.06999999</v>
      </c>
      <c r="AB1870" s="78">
        <v>0</v>
      </c>
      <c r="AC1870" s="78">
        <v>112081.28</v>
      </c>
      <c r="AD1870" s="78">
        <v>311810878.35000002</v>
      </c>
    </row>
    <row r="1871" spans="1:30" hidden="1">
      <c r="A1871" s="68">
        <v>1932</v>
      </c>
      <c r="B1871" s="68">
        <v>7</v>
      </c>
      <c r="F1871" s="78">
        <v>19297374840</v>
      </c>
      <c r="G1871" s="78">
        <v>50272165.259999998</v>
      </c>
      <c r="H1871" s="78">
        <v>264124870.62</v>
      </c>
      <c r="I1871" s="78">
        <v>19611771875.880001</v>
      </c>
      <c r="J1871" s="78">
        <v>19917442274.91</v>
      </c>
      <c r="K1871" s="78">
        <f t="shared" si="32"/>
        <v>17065320875.879999</v>
      </c>
      <c r="L1871" s="78">
        <f t="shared" si="33"/>
        <v>17352639753.02</v>
      </c>
      <c r="M1871" s="78"/>
      <c r="N1871" s="78">
        <v>298250000</v>
      </c>
      <c r="O1871" s="78">
        <v>1841328000</v>
      </c>
      <c r="P1871" s="78">
        <v>16750923840</v>
      </c>
      <c r="Q1871" s="78">
        <v>18890501840</v>
      </c>
      <c r="R1871" s="78">
        <v>406873000</v>
      </c>
      <c r="S1871" s="78">
        <v>0</v>
      </c>
      <c r="T1871" s="78">
        <v>0</v>
      </c>
      <c r="U1871" s="78">
        <v>406873000</v>
      </c>
      <c r="V1871" s="78"/>
      <c r="W1871" s="78">
        <v>302959389.69999999</v>
      </c>
      <c r="X1871" s="78">
        <v>1848545577.25</v>
      </c>
      <c r="Y1871" s="78">
        <v>17037372265.77</v>
      </c>
      <c r="Z1871" s="78">
        <v>19188877232.709999</v>
      </c>
      <c r="AA1871" s="78">
        <v>413297554.94999999</v>
      </c>
      <c r="AB1871" s="78">
        <v>0</v>
      </c>
      <c r="AC1871" s="78">
        <v>870451.37</v>
      </c>
      <c r="AD1871" s="78">
        <v>414168006.31999999</v>
      </c>
    </row>
    <row r="1872" spans="1:30" hidden="1">
      <c r="A1872" s="68">
        <v>1932</v>
      </c>
      <c r="B1872" s="68">
        <v>8</v>
      </c>
      <c r="F1872" s="78">
        <v>19758170390</v>
      </c>
      <c r="G1872" s="78">
        <v>47224190.259999998</v>
      </c>
      <c r="H1872" s="78">
        <v>261784006.62</v>
      </c>
      <c r="I1872" s="78">
        <v>20067178586.880001</v>
      </c>
      <c r="J1872" s="78">
        <v>20406904613.82</v>
      </c>
      <c r="K1872" s="78">
        <f t="shared" si="32"/>
        <v>17527290586.880001</v>
      </c>
      <c r="L1872" s="78">
        <f t="shared" si="33"/>
        <v>17846306786.620003</v>
      </c>
      <c r="M1872" s="78"/>
      <c r="N1872" s="78">
        <v>304500000</v>
      </c>
      <c r="O1872" s="78">
        <v>1851715000</v>
      </c>
      <c r="P1872" s="78">
        <v>17218282390</v>
      </c>
      <c r="Q1872" s="78">
        <v>19374497390</v>
      </c>
      <c r="R1872" s="78">
        <v>383673000</v>
      </c>
      <c r="S1872" s="78">
        <v>0</v>
      </c>
      <c r="T1872" s="78">
        <v>0</v>
      </c>
      <c r="U1872" s="78">
        <v>383673000</v>
      </c>
      <c r="V1872" s="78"/>
      <c r="W1872" s="78">
        <v>309721527.91000003</v>
      </c>
      <c r="X1872" s="78">
        <v>1860624122.6800001</v>
      </c>
      <c r="Y1872" s="78">
        <v>17536476323.900002</v>
      </c>
      <c r="Z1872" s="78">
        <v>19706821974.490002</v>
      </c>
      <c r="AA1872" s="78">
        <v>390252176.61000001</v>
      </c>
      <c r="AB1872" s="78">
        <v>0</v>
      </c>
      <c r="AC1872" s="78">
        <v>822265.84</v>
      </c>
      <c r="AD1872" s="78">
        <v>391074442.44999999</v>
      </c>
    </row>
    <row r="1873" spans="1:30" hidden="1">
      <c r="A1873" s="68">
        <v>1932</v>
      </c>
      <c r="B1873" s="68">
        <v>9</v>
      </c>
      <c r="F1873" s="78">
        <v>20296069990</v>
      </c>
      <c r="G1873" s="78">
        <v>54958145.259999998</v>
      </c>
      <c r="H1873" s="78">
        <v>260212878</v>
      </c>
      <c r="I1873" s="78">
        <v>20611241013.259998</v>
      </c>
      <c r="J1873" s="78">
        <v>21043933726.540001</v>
      </c>
      <c r="K1873" s="78">
        <f t="shared" si="32"/>
        <v>18073753013.259998</v>
      </c>
      <c r="L1873" s="78">
        <f t="shared" si="33"/>
        <v>18478381551.84</v>
      </c>
      <c r="M1873" s="78"/>
      <c r="N1873" s="78">
        <v>310750000</v>
      </c>
      <c r="O1873" s="78">
        <v>1853669000</v>
      </c>
      <c r="P1873" s="78">
        <v>17758581990</v>
      </c>
      <c r="Q1873" s="78">
        <v>19923000990</v>
      </c>
      <c r="R1873" s="78">
        <v>373069000</v>
      </c>
      <c r="S1873" s="78">
        <v>0</v>
      </c>
      <c r="T1873" s="78">
        <v>0</v>
      </c>
      <c r="U1873" s="78">
        <v>373069000</v>
      </c>
      <c r="V1873" s="78"/>
      <c r="W1873" s="78">
        <v>317359293.44999999</v>
      </c>
      <c r="X1873" s="78">
        <v>1867189134.6800001</v>
      </c>
      <c r="Y1873" s="78">
        <v>18162298054</v>
      </c>
      <c r="Z1873" s="78">
        <v>20346846482.130001</v>
      </c>
      <c r="AA1873" s="78">
        <v>381003746.56999999</v>
      </c>
      <c r="AB1873" s="78">
        <v>0</v>
      </c>
      <c r="AC1873" s="78">
        <v>912474.58</v>
      </c>
      <c r="AD1873" s="78">
        <v>381916221.14999998</v>
      </c>
    </row>
    <row r="1874" spans="1:30" hidden="1">
      <c r="A1874" s="68">
        <v>1932</v>
      </c>
      <c r="B1874" s="68">
        <v>10</v>
      </c>
      <c r="F1874" s="78">
        <v>20485202040</v>
      </c>
      <c r="G1874" s="78">
        <v>54519390.259999998</v>
      </c>
      <c r="H1874" s="78">
        <v>272819704.5</v>
      </c>
      <c r="I1874" s="78">
        <v>20812541134.759998</v>
      </c>
      <c r="J1874" s="78">
        <v>21230550032.889999</v>
      </c>
      <c r="K1874" s="78">
        <f t="shared" si="32"/>
        <v>18279088134.759998</v>
      </c>
      <c r="L1874" s="78">
        <f t="shared" si="33"/>
        <v>18670912594.91</v>
      </c>
      <c r="M1874" s="78"/>
      <c r="N1874" s="78">
        <v>317000000</v>
      </c>
      <c r="O1874" s="78">
        <v>1850895000</v>
      </c>
      <c r="P1874" s="78">
        <v>17951749040</v>
      </c>
      <c r="Q1874" s="78">
        <v>20119644040</v>
      </c>
      <c r="R1874" s="78">
        <v>365558000</v>
      </c>
      <c r="S1874" s="78">
        <v>0</v>
      </c>
      <c r="T1874" s="78">
        <v>0</v>
      </c>
      <c r="U1874" s="78">
        <v>365558000</v>
      </c>
      <c r="V1874" s="78"/>
      <c r="W1874" s="78">
        <v>323456432.23000002</v>
      </c>
      <c r="X1874" s="78">
        <v>1863177578.46</v>
      </c>
      <c r="Y1874" s="78">
        <v>18342875684.810001</v>
      </c>
      <c r="Z1874" s="78">
        <v>20529509695.5</v>
      </c>
      <c r="AA1874" s="78">
        <v>373003427.29000002</v>
      </c>
      <c r="AB1874" s="78">
        <v>0</v>
      </c>
      <c r="AC1874" s="78">
        <v>697815.34</v>
      </c>
      <c r="AD1874" s="78">
        <v>373701242.63999999</v>
      </c>
    </row>
    <row r="1875" spans="1:30" hidden="1">
      <c r="A1875" s="68">
        <v>1932</v>
      </c>
      <c r="B1875" s="68">
        <v>11</v>
      </c>
      <c r="F1875" s="78">
        <v>20476034090</v>
      </c>
      <c r="G1875" s="78">
        <v>51988520.259999998</v>
      </c>
      <c r="H1875" s="78">
        <v>278516249.25</v>
      </c>
      <c r="I1875" s="78">
        <v>20806538859.509998</v>
      </c>
      <c r="J1875" s="78">
        <v>21230255258.130001</v>
      </c>
      <c r="K1875" s="78">
        <f t="shared" si="32"/>
        <v>18273567859.509998</v>
      </c>
      <c r="L1875" s="78">
        <f t="shared" si="33"/>
        <v>18670406051.27</v>
      </c>
      <c r="M1875" s="78"/>
      <c r="N1875" s="78">
        <v>323250000</v>
      </c>
      <c r="O1875" s="78">
        <v>1850766000</v>
      </c>
      <c r="P1875" s="78">
        <v>17943063090</v>
      </c>
      <c r="Q1875" s="78">
        <v>20117079090</v>
      </c>
      <c r="R1875" s="78">
        <v>358955000</v>
      </c>
      <c r="S1875" s="78">
        <v>0</v>
      </c>
      <c r="T1875" s="78">
        <v>0</v>
      </c>
      <c r="U1875" s="78">
        <v>358955000</v>
      </c>
      <c r="V1875" s="78"/>
      <c r="W1875" s="78">
        <v>329925412.51999998</v>
      </c>
      <c r="X1875" s="78">
        <v>1863556040.4300001</v>
      </c>
      <c r="Y1875" s="78">
        <v>18339127644.720001</v>
      </c>
      <c r="Z1875" s="78">
        <v>20532609097.669998</v>
      </c>
      <c r="AA1875" s="78">
        <v>366367753.91000003</v>
      </c>
      <c r="AB1875" s="78">
        <v>0</v>
      </c>
      <c r="AC1875" s="78">
        <v>773637.04</v>
      </c>
      <c r="AD1875" s="78">
        <v>367141390.94999999</v>
      </c>
    </row>
    <row r="1876" spans="1:30" hidden="1">
      <c r="A1876" s="68">
        <v>1932</v>
      </c>
      <c r="B1876" s="68">
        <v>12</v>
      </c>
      <c r="F1876" s="78">
        <v>20448138190</v>
      </c>
      <c r="G1876" s="78">
        <v>64360095.259999998</v>
      </c>
      <c r="H1876" s="78">
        <v>292610097.25</v>
      </c>
      <c r="I1876" s="78">
        <v>20805108382.509998</v>
      </c>
      <c r="J1876" s="78">
        <v>21355367419.41</v>
      </c>
      <c r="K1876" s="78">
        <f t="shared" si="32"/>
        <v>18269322382.509998</v>
      </c>
      <c r="L1876" s="78">
        <f t="shared" si="33"/>
        <v>18780183514.880001</v>
      </c>
      <c r="M1876" s="78"/>
      <c r="N1876" s="78">
        <v>329500000</v>
      </c>
      <c r="O1876" s="78">
        <v>1855142000</v>
      </c>
      <c r="P1876" s="78">
        <v>17912352190</v>
      </c>
      <c r="Q1876" s="78">
        <v>20096994190</v>
      </c>
      <c r="R1876" s="78">
        <v>351144000</v>
      </c>
      <c r="S1876" s="78">
        <v>0</v>
      </c>
      <c r="T1876" s="78">
        <v>0</v>
      </c>
      <c r="U1876" s="78">
        <v>351144000</v>
      </c>
      <c r="V1876" s="78"/>
      <c r="W1876" s="78">
        <v>338343806.27999997</v>
      </c>
      <c r="X1876" s="78">
        <v>1876271365.29</v>
      </c>
      <c r="Y1876" s="78">
        <v>18421941349.470001</v>
      </c>
      <c r="Z1876" s="78">
        <v>20636556521.040001</v>
      </c>
      <c r="AA1876" s="78">
        <v>360568732.97000003</v>
      </c>
      <c r="AB1876" s="78">
        <v>0</v>
      </c>
      <c r="AC1876" s="78">
        <v>1271972.8999999999</v>
      </c>
      <c r="AD1876" s="78">
        <v>361840705.87</v>
      </c>
    </row>
    <row r="1877" spans="1:30" hidden="1">
      <c r="A1877" s="68">
        <v>1933</v>
      </c>
      <c r="B1877" s="68">
        <v>1</v>
      </c>
      <c r="F1877" s="78">
        <v>20454107920</v>
      </c>
      <c r="G1877" s="78">
        <v>54622450.259999998</v>
      </c>
      <c r="H1877" s="78">
        <v>292976220.75</v>
      </c>
      <c r="I1877" s="78">
        <v>20801706591.009998</v>
      </c>
      <c r="J1877" s="78">
        <v>21389447868.290001</v>
      </c>
      <c r="K1877" s="78">
        <f t="shared" si="32"/>
        <v>18351521591.009998</v>
      </c>
      <c r="L1877" s="78">
        <f t="shared" si="33"/>
        <v>18895438651.93</v>
      </c>
      <c r="M1877" s="78"/>
      <c r="N1877" s="78">
        <v>335750000</v>
      </c>
      <c r="O1877" s="78">
        <v>1763292000</v>
      </c>
      <c r="P1877" s="78">
        <v>18003922920</v>
      </c>
      <c r="Q1877" s="78">
        <v>20102964920</v>
      </c>
      <c r="R1877" s="78">
        <v>351143000</v>
      </c>
      <c r="S1877" s="78">
        <v>0</v>
      </c>
      <c r="T1877" s="78">
        <v>0</v>
      </c>
      <c r="U1877" s="78">
        <v>351143000</v>
      </c>
      <c r="V1877" s="78"/>
      <c r="W1877" s="78">
        <v>345370680.29000002</v>
      </c>
      <c r="X1877" s="78">
        <v>1787433780.1800001</v>
      </c>
      <c r="Y1877" s="78">
        <v>18546411212.450001</v>
      </c>
      <c r="Z1877" s="78">
        <v>20679215672.93</v>
      </c>
      <c r="AA1877" s="78">
        <v>361204755.88999999</v>
      </c>
      <c r="AB1877" s="78">
        <v>0</v>
      </c>
      <c r="AC1877" s="78">
        <v>1428768.47</v>
      </c>
      <c r="AD1877" s="78">
        <v>362633524.36000001</v>
      </c>
    </row>
    <row r="1878" spans="1:30" hidden="1">
      <c r="A1878" s="68">
        <v>1933</v>
      </c>
      <c r="B1878" s="68">
        <v>2</v>
      </c>
      <c r="F1878" s="78">
        <v>20584310620</v>
      </c>
      <c r="G1878" s="78">
        <v>59051280.259999998</v>
      </c>
      <c r="H1878" s="78">
        <v>291366450.17000002</v>
      </c>
      <c r="I1878" s="78">
        <v>20934728350.43</v>
      </c>
      <c r="J1878" s="78">
        <v>21063187823.849998</v>
      </c>
      <c r="K1878" s="78">
        <f t="shared" si="32"/>
        <v>18378110350.43</v>
      </c>
      <c r="L1878" s="78">
        <f t="shared" si="33"/>
        <v>18502731438.98</v>
      </c>
      <c r="M1878" s="78"/>
      <c r="N1878" s="78">
        <v>342000000</v>
      </c>
      <c r="O1878" s="78">
        <v>1866377000</v>
      </c>
      <c r="P1878" s="78">
        <v>18027692620</v>
      </c>
      <c r="Q1878" s="78">
        <v>20236069620</v>
      </c>
      <c r="R1878" s="78">
        <v>348241000</v>
      </c>
      <c r="S1878" s="78">
        <v>0</v>
      </c>
      <c r="T1878" s="78">
        <v>0</v>
      </c>
      <c r="U1878" s="78">
        <v>348241000</v>
      </c>
      <c r="V1878" s="78"/>
      <c r="W1878" s="78">
        <v>344129593</v>
      </c>
      <c r="X1878" s="78">
        <v>1865917336.9000001</v>
      </c>
      <c r="Y1878" s="78">
        <v>18152067523.759998</v>
      </c>
      <c r="Z1878" s="78">
        <v>20362114453.66</v>
      </c>
      <c r="AA1878" s="78">
        <v>350409454.95999998</v>
      </c>
      <c r="AB1878" s="78">
        <v>0</v>
      </c>
      <c r="AC1878" s="78">
        <v>246184.79</v>
      </c>
      <c r="AD1878" s="78">
        <v>350655639.75999999</v>
      </c>
    </row>
    <row r="1879" spans="1:30" hidden="1">
      <c r="A1879" s="68">
        <v>1933</v>
      </c>
      <c r="B1879" s="68">
        <v>3</v>
      </c>
      <c r="F1879" s="78">
        <v>20991640520</v>
      </c>
      <c r="G1879" s="78">
        <v>81654105.260000005</v>
      </c>
      <c r="H1879" s="78">
        <v>289170750.69999999</v>
      </c>
      <c r="I1879" s="78">
        <v>21362465375.959999</v>
      </c>
      <c r="J1879" s="78">
        <v>21598569132.950001</v>
      </c>
      <c r="K1879" s="78">
        <f t="shared" si="32"/>
        <v>18844930375.959999</v>
      </c>
      <c r="L1879" s="78">
        <f t="shared" si="33"/>
        <v>19067386819.829998</v>
      </c>
      <c r="M1879" s="78"/>
      <c r="N1879" s="78">
        <v>348250000</v>
      </c>
      <c r="O1879" s="78">
        <v>1838341000</v>
      </c>
      <c r="P1879" s="78">
        <v>18474105520</v>
      </c>
      <c r="Q1879" s="78">
        <v>20660696520</v>
      </c>
      <c r="R1879" s="78">
        <v>330944000</v>
      </c>
      <c r="S1879" s="78">
        <v>0</v>
      </c>
      <c r="T1879" s="78">
        <v>0</v>
      </c>
      <c r="U1879" s="78">
        <v>330944000</v>
      </c>
      <c r="V1879" s="78"/>
      <c r="W1879" s="78">
        <v>352159648.37</v>
      </c>
      <c r="X1879" s="78">
        <v>1844363303.1800001</v>
      </c>
      <c r="Y1879" s="78">
        <v>18696182476.450001</v>
      </c>
      <c r="Z1879" s="78">
        <v>20892705427.990002</v>
      </c>
      <c r="AA1879" s="78">
        <v>334659361.57999998</v>
      </c>
      <c r="AB1879" s="78">
        <v>0</v>
      </c>
      <c r="AC1879" s="78">
        <v>379487.42</v>
      </c>
      <c r="AD1879" s="78">
        <v>335038849</v>
      </c>
    </row>
    <row r="1880" spans="1:30" hidden="1">
      <c r="A1880" s="68">
        <v>1933</v>
      </c>
      <c r="B1880" s="68">
        <v>4</v>
      </c>
      <c r="F1880" s="78">
        <v>21086995520</v>
      </c>
      <c r="G1880" s="78">
        <v>67764670.260000005</v>
      </c>
      <c r="H1880" s="78">
        <v>286448381.69999999</v>
      </c>
      <c r="I1880" s="78">
        <v>21441208571.959999</v>
      </c>
      <c r="J1880" s="78">
        <v>21709598651.02</v>
      </c>
      <c r="K1880" s="78">
        <f t="shared" si="32"/>
        <v>18924291571.959999</v>
      </c>
      <c r="L1880" s="78">
        <f t="shared" si="33"/>
        <v>19176862328.57</v>
      </c>
      <c r="M1880" s="78"/>
      <c r="N1880" s="78">
        <v>354500000</v>
      </c>
      <c r="O1880" s="78">
        <v>1837288000</v>
      </c>
      <c r="P1880" s="78">
        <v>18570078520</v>
      </c>
      <c r="Q1880" s="78">
        <v>20761866520</v>
      </c>
      <c r="R1880" s="78">
        <v>325129000</v>
      </c>
      <c r="S1880" s="78">
        <v>0</v>
      </c>
      <c r="T1880" s="78">
        <v>0</v>
      </c>
      <c r="U1880" s="78">
        <v>325129000</v>
      </c>
      <c r="V1880" s="78"/>
      <c r="W1880" s="78">
        <v>359003672.88</v>
      </c>
      <c r="X1880" s="78">
        <v>1844473114.5799999</v>
      </c>
      <c r="Y1880" s="78">
        <v>18822223618.459999</v>
      </c>
      <c r="Z1880" s="78">
        <v>21025700405.919998</v>
      </c>
      <c r="AA1880" s="78">
        <v>329259535</v>
      </c>
      <c r="AB1880" s="78">
        <v>0</v>
      </c>
      <c r="AC1880" s="78">
        <v>425658.15</v>
      </c>
      <c r="AD1880" s="78">
        <v>329685193.14999998</v>
      </c>
    </row>
    <row r="1881" spans="1:30" hidden="1">
      <c r="A1881" s="68">
        <v>1933</v>
      </c>
      <c r="B1881" s="68">
        <v>5</v>
      </c>
      <c r="F1881" s="78">
        <v>21468790420</v>
      </c>
      <c r="G1881" s="78">
        <v>70731405.260000005</v>
      </c>
      <c r="H1881" s="78">
        <v>313863961.69</v>
      </c>
      <c r="I1881" s="78">
        <v>21853385786.950001</v>
      </c>
      <c r="J1881" s="78">
        <v>22356804449.400002</v>
      </c>
      <c r="K1881" s="78">
        <f t="shared" si="32"/>
        <v>19282936786.950001</v>
      </c>
      <c r="L1881" s="78">
        <f t="shared" si="33"/>
        <v>19744427489.649998</v>
      </c>
      <c r="M1881" s="78"/>
      <c r="N1881" s="78">
        <v>360750000</v>
      </c>
      <c r="O1881" s="78">
        <v>1889578000</v>
      </c>
      <c r="P1881" s="78">
        <v>18898341420</v>
      </c>
      <c r="Q1881" s="78">
        <v>21148669420</v>
      </c>
      <c r="R1881" s="78">
        <v>320121000</v>
      </c>
      <c r="S1881" s="78">
        <v>0</v>
      </c>
      <c r="T1881" s="78">
        <v>0</v>
      </c>
      <c r="U1881" s="78">
        <v>320121000</v>
      </c>
      <c r="V1881" s="78"/>
      <c r="W1881" s="78">
        <v>369189822.89999998</v>
      </c>
      <c r="X1881" s="78">
        <v>1915576838.04</v>
      </c>
      <c r="Y1881" s="78">
        <v>19358843172.009998</v>
      </c>
      <c r="Z1881" s="78">
        <v>21643609832.939999</v>
      </c>
      <c r="AA1881" s="78">
        <v>327610298.81</v>
      </c>
      <c r="AB1881" s="78">
        <v>0</v>
      </c>
      <c r="AC1881" s="78">
        <v>988950.69</v>
      </c>
      <c r="AD1881" s="78">
        <v>328599249.5</v>
      </c>
    </row>
    <row r="1882" spans="1:30" hidden="1">
      <c r="A1882" s="68">
        <v>1933</v>
      </c>
      <c r="B1882" s="68">
        <v>6</v>
      </c>
      <c r="F1882" s="78">
        <v>22157643120</v>
      </c>
      <c r="G1882" s="78">
        <v>65910825.259999998</v>
      </c>
      <c r="H1882" s="78">
        <v>315118218.63999999</v>
      </c>
      <c r="I1882" s="78">
        <v>22538672163.900002</v>
      </c>
      <c r="J1882" s="78">
        <v>23092489624.439999</v>
      </c>
      <c r="K1882" s="78">
        <f t="shared" si="32"/>
        <v>19850844163.900002</v>
      </c>
      <c r="L1882" s="78">
        <f t="shared" si="33"/>
        <v>20356647950.440002</v>
      </c>
      <c r="M1882" s="78"/>
      <c r="N1882" s="78">
        <v>367000000</v>
      </c>
      <c r="O1882" s="78">
        <v>1997652000</v>
      </c>
      <c r="P1882" s="78">
        <v>19469815120</v>
      </c>
      <c r="Q1882" s="78">
        <v>21834467120</v>
      </c>
      <c r="R1882" s="78">
        <v>323176000</v>
      </c>
      <c r="S1882" s="78">
        <v>0</v>
      </c>
      <c r="T1882" s="78">
        <v>0</v>
      </c>
      <c r="U1882" s="78">
        <v>323176000</v>
      </c>
      <c r="V1882" s="78"/>
      <c r="W1882" s="78">
        <v>376152038.87</v>
      </c>
      <c r="X1882" s="78">
        <v>2028454454.4300001</v>
      </c>
      <c r="Y1882" s="78">
        <v>19974533269.950001</v>
      </c>
      <c r="Z1882" s="78">
        <v>22379139763.259998</v>
      </c>
      <c r="AA1882" s="78">
        <v>331235180.69</v>
      </c>
      <c r="AB1882" s="78">
        <v>0</v>
      </c>
      <c r="AC1882" s="78">
        <v>1085636.5900000001</v>
      </c>
      <c r="AD1882" s="78">
        <v>332320817.29000002</v>
      </c>
    </row>
    <row r="1883" spans="1:30" hidden="1">
      <c r="A1883" s="68">
        <v>1933</v>
      </c>
      <c r="B1883" s="68">
        <v>7</v>
      </c>
      <c r="F1883" s="78">
        <v>22239761680</v>
      </c>
      <c r="G1883" s="78">
        <v>54605720.259999998</v>
      </c>
      <c r="H1883" s="78">
        <v>315520721.63999999</v>
      </c>
      <c r="I1883" s="78">
        <v>22609888121.900002</v>
      </c>
      <c r="J1883" s="78">
        <v>23117709139.25</v>
      </c>
      <c r="K1883" s="78">
        <f t="shared" si="32"/>
        <v>19769000121.900002</v>
      </c>
      <c r="L1883" s="78">
        <f t="shared" si="33"/>
        <v>20230828968.470001</v>
      </c>
      <c r="M1883" s="78"/>
      <c r="N1883" s="78">
        <v>423250000</v>
      </c>
      <c r="O1883" s="78">
        <v>2027721000</v>
      </c>
      <c r="P1883" s="78">
        <v>19398873680</v>
      </c>
      <c r="Q1883" s="78">
        <v>21849844680</v>
      </c>
      <c r="R1883" s="78">
        <v>389917000</v>
      </c>
      <c r="S1883" s="78">
        <v>0</v>
      </c>
      <c r="T1883" s="78">
        <v>0</v>
      </c>
      <c r="U1883" s="78">
        <v>389917000</v>
      </c>
      <c r="V1883" s="78"/>
      <c r="W1883" s="78">
        <v>432886034.5</v>
      </c>
      <c r="X1883" s="78">
        <v>2055199986.45</v>
      </c>
      <c r="Y1883" s="78">
        <v>19859432544.02</v>
      </c>
      <c r="Z1883" s="78">
        <v>22347518564.970001</v>
      </c>
      <c r="AA1883" s="78">
        <v>398794149.81999999</v>
      </c>
      <c r="AB1883" s="78">
        <v>0</v>
      </c>
      <c r="AC1883" s="78">
        <v>1269982.55</v>
      </c>
      <c r="AD1883" s="78">
        <v>400064132.38</v>
      </c>
    </row>
    <row r="1884" spans="1:30" hidden="1">
      <c r="A1884" s="68">
        <v>1933</v>
      </c>
      <c r="B1884" s="68">
        <v>8</v>
      </c>
      <c r="F1884" s="78">
        <v>22722597530</v>
      </c>
      <c r="G1884" s="78">
        <v>64350515.259999998</v>
      </c>
      <c r="H1884" s="78">
        <v>311572640.69</v>
      </c>
      <c r="I1884" s="78">
        <v>23098520685.950001</v>
      </c>
      <c r="J1884" s="78">
        <v>23671239954.25</v>
      </c>
      <c r="K1884" s="78">
        <f t="shared" si="32"/>
        <v>20105177685.950001</v>
      </c>
      <c r="L1884" s="78">
        <f t="shared" si="33"/>
        <v>20621080147.040001</v>
      </c>
      <c r="M1884" s="78"/>
      <c r="N1884" s="78">
        <v>479500000</v>
      </c>
      <c r="O1884" s="78">
        <v>2129086000</v>
      </c>
      <c r="P1884" s="78">
        <v>19729254530</v>
      </c>
      <c r="Q1884" s="78">
        <v>22337840530</v>
      </c>
      <c r="R1884" s="78">
        <v>384757000</v>
      </c>
      <c r="S1884" s="78">
        <v>0</v>
      </c>
      <c r="T1884" s="78">
        <v>0</v>
      </c>
      <c r="U1884" s="78">
        <v>384757000</v>
      </c>
      <c r="V1884" s="78"/>
      <c r="W1884" s="78">
        <v>491560527.06999999</v>
      </c>
      <c r="X1884" s="78">
        <v>2164164757.27</v>
      </c>
      <c r="Y1884" s="78">
        <v>20244143978.349998</v>
      </c>
      <c r="Z1884" s="78">
        <v>22899869262.689999</v>
      </c>
      <c r="AA1884" s="78">
        <v>394434522.87</v>
      </c>
      <c r="AB1884" s="78">
        <v>0</v>
      </c>
      <c r="AC1884" s="78">
        <v>1013012.74</v>
      </c>
      <c r="AD1884" s="78">
        <v>395447535.61000001</v>
      </c>
    </row>
    <row r="1885" spans="1:30" hidden="1">
      <c r="A1885" s="68">
        <v>1933</v>
      </c>
      <c r="B1885" s="68">
        <v>9</v>
      </c>
      <c r="F1885" s="78">
        <v>22671755280</v>
      </c>
      <c r="G1885" s="78">
        <v>70422640.260000005</v>
      </c>
      <c r="H1885" s="78">
        <v>308576026</v>
      </c>
      <c r="I1885" s="78">
        <v>23050753946.259998</v>
      </c>
      <c r="J1885" s="78">
        <v>23587553013.509998</v>
      </c>
      <c r="K1885" s="78">
        <f t="shared" si="32"/>
        <v>19857318946.259998</v>
      </c>
      <c r="L1885" s="78">
        <f t="shared" si="33"/>
        <v>20338522301.519997</v>
      </c>
      <c r="M1885" s="78"/>
      <c r="N1885" s="78">
        <v>535750000</v>
      </c>
      <c r="O1885" s="78">
        <v>2276842000</v>
      </c>
      <c r="P1885" s="78">
        <v>19478320280</v>
      </c>
      <c r="Q1885" s="78">
        <v>22290912280</v>
      </c>
      <c r="R1885" s="78">
        <v>380843000</v>
      </c>
      <c r="S1885" s="78">
        <v>0</v>
      </c>
      <c r="T1885" s="78">
        <v>0</v>
      </c>
      <c r="U1885" s="78">
        <v>380843000</v>
      </c>
      <c r="V1885" s="78"/>
      <c r="W1885" s="78">
        <v>548408949.90999997</v>
      </c>
      <c r="X1885" s="78">
        <v>2310780026.7399998</v>
      </c>
      <c r="Y1885" s="78">
        <v>19958591347.049999</v>
      </c>
      <c r="Z1885" s="78">
        <v>22817780323.700001</v>
      </c>
      <c r="AA1885" s="78">
        <v>389841735.33999997</v>
      </c>
      <c r="AB1885" s="78">
        <v>0</v>
      </c>
      <c r="AC1885" s="78">
        <v>932288.21</v>
      </c>
      <c r="AD1885" s="78">
        <v>390774023.55000001</v>
      </c>
    </row>
    <row r="1886" spans="1:30" hidden="1">
      <c r="A1886" s="68">
        <v>1933</v>
      </c>
      <c r="B1886" s="68">
        <v>10</v>
      </c>
      <c r="F1886" s="78">
        <v>22668932880</v>
      </c>
      <c r="G1886" s="78">
        <v>72281310.260000005</v>
      </c>
      <c r="H1886" s="78">
        <v>309116628.75999999</v>
      </c>
      <c r="I1886" s="78">
        <v>23050330819.02</v>
      </c>
      <c r="J1886" s="78">
        <v>23519437777.110001</v>
      </c>
      <c r="K1886" s="78">
        <f t="shared" si="32"/>
        <v>19659104819.02</v>
      </c>
      <c r="L1886" s="78">
        <f t="shared" si="33"/>
        <v>20081001032.09</v>
      </c>
      <c r="M1886" s="78"/>
      <c r="N1886" s="78">
        <v>592000000</v>
      </c>
      <c r="O1886" s="78">
        <v>2421098000</v>
      </c>
      <c r="P1886" s="78">
        <v>19277706880</v>
      </c>
      <c r="Q1886" s="78">
        <v>22290804880</v>
      </c>
      <c r="R1886" s="78">
        <v>378128000</v>
      </c>
      <c r="S1886" s="78">
        <v>0</v>
      </c>
      <c r="T1886" s="78">
        <v>0</v>
      </c>
      <c r="U1886" s="78">
        <v>378128000</v>
      </c>
      <c r="V1886" s="78"/>
      <c r="W1886" s="78">
        <v>604224743.48000002</v>
      </c>
      <c r="X1886" s="78">
        <v>2448275694.4499998</v>
      </c>
      <c r="Y1886" s="78">
        <v>19698760392.02</v>
      </c>
      <c r="Z1886" s="78">
        <v>22751260829.939999</v>
      </c>
      <c r="AA1886" s="78">
        <v>385936307.10000002</v>
      </c>
      <c r="AB1886" s="78">
        <v>0</v>
      </c>
      <c r="AC1886" s="78">
        <v>842701.05</v>
      </c>
      <c r="AD1886" s="78">
        <v>386779008.14999998</v>
      </c>
    </row>
    <row r="1887" spans="1:30" hidden="1">
      <c r="A1887" s="68">
        <v>1933</v>
      </c>
      <c r="B1887" s="68">
        <v>11</v>
      </c>
      <c r="F1887" s="78">
        <v>23161427730</v>
      </c>
      <c r="G1887" s="78">
        <v>68611495.260000005</v>
      </c>
      <c r="H1887" s="78">
        <v>304074198.54000002</v>
      </c>
      <c r="I1887" s="78">
        <v>23534113423.799999</v>
      </c>
      <c r="J1887" s="78">
        <v>23617974697.59</v>
      </c>
      <c r="K1887" s="78">
        <f t="shared" si="32"/>
        <v>20078730423.799999</v>
      </c>
      <c r="L1887" s="78">
        <f t="shared" si="33"/>
        <v>20159572812.309998</v>
      </c>
      <c r="M1887" s="78"/>
      <c r="N1887" s="78">
        <v>648250000</v>
      </c>
      <c r="O1887" s="78">
        <v>2431637000</v>
      </c>
      <c r="P1887" s="78">
        <v>19706044730</v>
      </c>
      <c r="Q1887" s="78">
        <v>22785931730</v>
      </c>
      <c r="R1887" s="78">
        <v>375496000</v>
      </c>
      <c r="S1887" s="78">
        <v>0</v>
      </c>
      <c r="T1887" s="78">
        <v>0</v>
      </c>
      <c r="U1887" s="78">
        <v>375496000</v>
      </c>
      <c r="V1887" s="78"/>
      <c r="W1887" s="78">
        <v>650593120.71000004</v>
      </c>
      <c r="X1887" s="78">
        <v>2430955522.0599999</v>
      </c>
      <c r="Y1887" s="78">
        <v>19786765760.459999</v>
      </c>
      <c r="Z1887" s="78">
        <v>22868314403.23</v>
      </c>
      <c r="AA1887" s="78">
        <v>376853242.5</v>
      </c>
      <c r="AB1887" s="78">
        <v>0</v>
      </c>
      <c r="AC1887" s="78">
        <v>121358.05</v>
      </c>
      <c r="AD1887" s="78">
        <v>376974600.56</v>
      </c>
    </row>
    <row r="1888" spans="1:30" hidden="1">
      <c r="A1888" s="68">
        <v>1933</v>
      </c>
      <c r="B1888" s="68">
        <v>12</v>
      </c>
      <c r="F1888" s="78">
        <v>23450261380</v>
      </c>
      <c r="G1888" s="78">
        <v>64389095.259999998</v>
      </c>
      <c r="H1888" s="78">
        <v>299877138.45999998</v>
      </c>
      <c r="I1888" s="78">
        <v>23814527613.720001</v>
      </c>
      <c r="J1888" s="78">
        <v>23892187235.68</v>
      </c>
      <c r="K1888" s="78">
        <f t="shared" si="32"/>
        <v>20301771613.720001</v>
      </c>
      <c r="L1888" s="78">
        <f t="shared" si="33"/>
        <v>20381234283.260002</v>
      </c>
      <c r="M1888" s="78"/>
      <c r="N1888" s="78">
        <v>704500000</v>
      </c>
      <c r="O1888" s="78">
        <v>2437490000</v>
      </c>
      <c r="P1888" s="78">
        <v>19937505380</v>
      </c>
      <c r="Q1888" s="78">
        <v>23079495380</v>
      </c>
      <c r="R1888" s="78">
        <v>370766000</v>
      </c>
      <c r="S1888" s="78">
        <v>0</v>
      </c>
      <c r="T1888" s="78">
        <v>0</v>
      </c>
      <c r="U1888" s="78">
        <v>370766000</v>
      </c>
      <c r="V1888" s="78"/>
      <c r="W1888" s="78">
        <v>706829318.88</v>
      </c>
      <c r="X1888" s="78">
        <v>2432131753.8299999</v>
      </c>
      <c r="Y1888" s="78">
        <v>20016862568.970001</v>
      </c>
      <c r="Z1888" s="78">
        <v>23155823641.689999</v>
      </c>
      <c r="AA1888" s="78">
        <v>371991879.69999999</v>
      </c>
      <c r="AB1888" s="78">
        <v>0</v>
      </c>
      <c r="AC1888" s="78">
        <v>105480.57</v>
      </c>
      <c r="AD1888" s="78">
        <v>372097360.26999998</v>
      </c>
    </row>
    <row r="1889" spans="1:30" hidden="1">
      <c r="A1889" s="68">
        <v>1934</v>
      </c>
      <c r="B1889" s="68">
        <v>1</v>
      </c>
      <c r="F1889" s="78">
        <v>24719894149.84</v>
      </c>
      <c r="G1889" s="78">
        <v>54383005.259999998</v>
      </c>
      <c r="H1889" s="78">
        <v>296837740.79000002</v>
      </c>
      <c r="I1889" s="78">
        <v>25071114895.889999</v>
      </c>
      <c r="J1889" s="78">
        <v>25329088775.27</v>
      </c>
      <c r="K1889" s="78">
        <f t="shared" si="32"/>
        <v>21505747895.889999</v>
      </c>
      <c r="L1889" s="78">
        <f t="shared" si="33"/>
        <v>21744273909.220001</v>
      </c>
      <c r="M1889" s="78"/>
      <c r="N1889" s="78">
        <v>760750000</v>
      </c>
      <c r="O1889" s="78">
        <v>2433970000</v>
      </c>
      <c r="P1889" s="78">
        <v>21154527149.84</v>
      </c>
      <c r="Q1889" s="78">
        <v>24349247149.84</v>
      </c>
      <c r="R1889" s="78">
        <v>370647000</v>
      </c>
      <c r="S1889" s="78">
        <v>0</v>
      </c>
      <c r="T1889" s="78">
        <v>0</v>
      </c>
      <c r="U1889" s="78">
        <v>370647000</v>
      </c>
      <c r="V1889" s="78"/>
      <c r="W1889" s="78">
        <v>768668753.72000003</v>
      </c>
      <c r="X1889" s="78">
        <v>2441640995.5799999</v>
      </c>
      <c r="Y1889" s="78">
        <v>21392507098.060001</v>
      </c>
      <c r="Z1889" s="78">
        <v>24602816847.369999</v>
      </c>
      <c r="AA1889" s="78">
        <v>374505116.74000001</v>
      </c>
      <c r="AB1889" s="78">
        <v>0</v>
      </c>
      <c r="AC1889" s="78">
        <v>546065.11</v>
      </c>
      <c r="AD1889" s="78">
        <v>375051181.85000002</v>
      </c>
    </row>
    <row r="1890" spans="1:30" hidden="1">
      <c r="A1890" s="68">
        <v>1934</v>
      </c>
      <c r="B1890" s="68">
        <v>2</v>
      </c>
      <c r="F1890" s="78">
        <v>25707259320</v>
      </c>
      <c r="G1890" s="78">
        <v>47915400.259999998</v>
      </c>
      <c r="H1890" s="78">
        <v>299885793.54000002</v>
      </c>
      <c r="I1890" s="78">
        <v>26055060513.799999</v>
      </c>
      <c r="J1890" s="78">
        <v>26463517772.110001</v>
      </c>
      <c r="K1890" s="78">
        <f t="shared" si="32"/>
        <v>22438884513.799999</v>
      </c>
      <c r="L1890" s="78">
        <f t="shared" si="33"/>
        <v>22809901331.560001</v>
      </c>
      <c r="M1890" s="78"/>
      <c r="N1890" s="78">
        <v>817000000</v>
      </c>
      <c r="O1890" s="78">
        <v>2431951000</v>
      </c>
      <c r="P1890" s="78">
        <v>22091083320</v>
      </c>
      <c r="Q1890" s="78">
        <v>25340034320</v>
      </c>
      <c r="R1890" s="78">
        <v>367225000</v>
      </c>
      <c r="S1890" s="78">
        <v>0</v>
      </c>
      <c r="T1890" s="78">
        <v>0</v>
      </c>
      <c r="U1890" s="78">
        <v>367225000</v>
      </c>
      <c r="V1890" s="78"/>
      <c r="W1890" s="78">
        <v>829953809.59000003</v>
      </c>
      <c r="X1890" s="78">
        <v>2450615155.1599998</v>
      </c>
      <c r="Y1890" s="78">
        <v>22461390833.490002</v>
      </c>
      <c r="Z1890" s="78">
        <v>25741959798.240002</v>
      </c>
      <c r="AA1890" s="78">
        <v>373047475.80000001</v>
      </c>
      <c r="AB1890" s="78">
        <v>0</v>
      </c>
      <c r="AC1890" s="78">
        <v>709304.27</v>
      </c>
      <c r="AD1890" s="78">
        <v>373756780.06999999</v>
      </c>
    </row>
    <row r="1891" spans="1:30" hidden="1">
      <c r="A1891" s="68">
        <v>1934</v>
      </c>
      <c r="B1891" s="68">
        <v>3</v>
      </c>
      <c r="F1891" s="78">
        <v>25698167820</v>
      </c>
      <c r="G1891" s="78">
        <v>59616710.259999998</v>
      </c>
      <c r="H1891" s="78">
        <v>399724260.69999999</v>
      </c>
      <c r="I1891" s="78">
        <v>26157508790.959999</v>
      </c>
      <c r="J1891" s="78">
        <v>26807447463.639999</v>
      </c>
      <c r="K1891" s="78">
        <f t="shared" si="32"/>
        <v>22473719790.959999</v>
      </c>
      <c r="L1891" s="78">
        <f t="shared" si="33"/>
        <v>23049709851.790001</v>
      </c>
      <c r="M1891" s="78"/>
      <c r="N1891" s="78">
        <v>873250000</v>
      </c>
      <c r="O1891" s="78">
        <v>2447236000</v>
      </c>
      <c r="P1891" s="78">
        <v>22014378820</v>
      </c>
      <c r="Q1891" s="78">
        <v>25334864820</v>
      </c>
      <c r="R1891" s="78">
        <v>363303000</v>
      </c>
      <c r="S1891" s="78">
        <v>0</v>
      </c>
      <c r="T1891" s="78">
        <v>0</v>
      </c>
      <c r="U1891" s="78">
        <v>363303000</v>
      </c>
      <c r="V1891" s="78"/>
      <c r="W1891" s="78">
        <v>895294857.49000001</v>
      </c>
      <c r="X1891" s="78">
        <v>2489968311.0500002</v>
      </c>
      <c r="Y1891" s="78">
        <v>22589382368.900002</v>
      </c>
      <c r="Z1891" s="78">
        <v>25974645537.450001</v>
      </c>
      <c r="AA1891" s="78">
        <v>372474443.30000001</v>
      </c>
      <c r="AB1891" s="78">
        <v>0</v>
      </c>
      <c r="AC1891" s="78">
        <v>986511.93</v>
      </c>
      <c r="AD1891" s="78">
        <v>373460955.23000002</v>
      </c>
    </row>
    <row r="1892" spans="1:30" hidden="1">
      <c r="A1892" s="68">
        <v>1934</v>
      </c>
      <c r="B1892" s="68">
        <v>4</v>
      </c>
      <c r="F1892" s="78">
        <v>25598931020</v>
      </c>
      <c r="G1892" s="78">
        <v>52702915.259999998</v>
      </c>
      <c r="H1892" s="78">
        <v>466623388.97000003</v>
      </c>
      <c r="I1892" s="78">
        <v>26118257324.23</v>
      </c>
      <c r="J1892" s="78">
        <v>26916269223.91</v>
      </c>
      <c r="K1892" s="78">
        <f t="shared" si="32"/>
        <v>22397593324.23</v>
      </c>
      <c r="L1892" s="78">
        <f t="shared" si="33"/>
        <v>23103454396.829998</v>
      </c>
      <c r="M1892" s="78"/>
      <c r="N1892" s="78">
        <v>929500000</v>
      </c>
      <c r="O1892" s="78">
        <v>2431273000</v>
      </c>
      <c r="P1892" s="78">
        <v>21878267020</v>
      </c>
      <c r="Q1892" s="78">
        <v>25239040020</v>
      </c>
      <c r="R1892" s="78">
        <v>359891000</v>
      </c>
      <c r="S1892" s="78">
        <v>0</v>
      </c>
      <c r="T1892" s="78">
        <v>0</v>
      </c>
      <c r="U1892" s="78">
        <v>359891000</v>
      </c>
      <c r="V1892" s="78"/>
      <c r="W1892" s="78">
        <v>958418883.99000001</v>
      </c>
      <c r="X1892" s="78">
        <v>2483307905.8899999</v>
      </c>
      <c r="Y1892" s="78">
        <v>22582837637.59</v>
      </c>
      <c r="Z1892" s="78">
        <v>26024564427.470001</v>
      </c>
      <c r="AA1892" s="78">
        <v>371088037.19999999</v>
      </c>
      <c r="AB1892" s="78">
        <v>0</v>
      </c>
      <c r="AC1892" s="78">
        <v>1290455.01</v>
      </c>
      <c r="AD1892" s="78">
        <v>372378492.20999998</v>
      </c>
    </row>
    <row r="1893" spans="1:30" hidden="1">
      <c r="A1893" s="68">
        <v>1934</v>
      </c>
      <c r="B1893" s="68">
        <v>5</v>
      </c>
      <c r="F1893" s="78">
        <v>25587744520</v>
      </c>
      <c r="G1893" s="78">
        <v>58539685.259999998</v>
      </c>
      <c r="H1893" s="78">
        <v>508670412.50999999</v>
      </c>
      <c r="I1893" s="78">
        <v>26154954617.77</v>
      </c>
      <c r="J1893" s="78">
        <v>27082538357.830002</v>
      </c>
      <c r="K1893" s="78">
        <f t="shared" si="32"/>
        <v>22382991617.77</v>
      </c>
      <c r="L1893" s="78">
        <f t="shared" si="33"/>
        <v>23199690367.120003</v>
      </c>
      <c r="M1893" s="78"/>
      <c r="N1893" s="78">
        <v>985750000</v>
      </c>
      <c r="O1893" s="78">
        <v>2430236000</v>
      </c>
      <c r="P1893" s="78">
        <v>21815781520</v>
      </c>
      <c r="Q1893" s="78">
        <v>25231767520</v>
      </c>
      <c r="R1893" s="78">
        <v>355977000</v>
      </c>
      <c r="S1893" s="78">
        <v>0</v>
      </c>
      <c r="T1893" s="78">
        <v>0</v>
      </c>
      <c r="U1893" s="78">
        <v>355977000</v>
      </c>
      <c r="V1893" s="78"/>
      <c r="W1893" s="78">
        <v>1021413602.77</v>
      </c>
      <c r="X1893" s="78">
        <v>2492578440.6300001</v>
      </c>
      <c r="Y1893" s="78">
        <v>22630970471.310001</v>
      </c>
      <c r="Z1893" s="78">
        <v>26144962514.700001</v>
      </c>
      <c r="AA1893" s="78">
        <v>368855947.31999999</v>
      </c>
      <c r="AB1893" s="78">
        <v>0</v>
      </c>
      <c r="AC1893" s="78">
        <v>1509798.04</v>
      </c>
      <c r="AD1893" s="78">
        <v>370365745.36000001</v>
      </c>
    </row>
    <row r="1894" spans="1:30" hidden="1">
      <c r="A1894" s="68">
        <v>1934</v>
      </c>
      <c r="B1894" s="68">
        <v>6</v>
      </c>
      <c r="F1894" s="78">
        <v>26480487920</v>
      </c>
      <c r="G1894" s="78">
        <v>54266380.259999998</v>
      </c>
      <c r="H1894" s="78">
        <v>518331688.22000003</v>
      </c>
      <c r="I1894" s="78">
        <v>27053085988.48</v>
      </c>
      <c r="J1894" s="78">
        <v>28056902468.009998</v>
      </c>
      <c r="K1894" s="78">
        <f t="shared" si="32"/>
        <v>23182952988.48</v>
      </c>
      <c r="L1894" s="78">
        <f t="shared" si="33"/>
        <v>24062452487.580002</v>
      </c>
      <c r="M1894" s="78"/>
      <c r="N1894" s="78">
        <v>1042000000</v>
      </c>
      <c r="O1894" s="78">
        <v>2431894000</v>
      </c>
      <c r="P1894" s="78">
        <v>22610354920</v>
      </c>
      <c r="Q1894" s="78">
        <v>26084248920</v>
      </c>
      <c r="R1894" s="78">
        <v>396239000</v>
      </c>
      <c r="S1894" s="78">
        <v>0</v>
      </c>
      <c r="T1894" s="78">
        <v>0</v>
      </c>
      <c r="U1894" s="78">
        <v>396239000</v>
      </c>
      <c r="V1894" s="78"/>
      <c r="W1894" s="78">
        <v>1081422569.0999999</v>
      </c>
      <c r="X1894" s="78">
        <v>2501797279.5100002</v>
      </c>
      <c r="Y1894" s="78">
        <v>23488212413.060001</v>
      </c>
      <c r="Z1894" s="78">
        <v>27071432261.669998</v>
      </c>
      <c r="AA1894" s="78">
        <v>411230131.81999999</v>
      </c>
      <c r="AB1894" s="78">
        <v>0</v>
      </c>
      <c r="AC1894" s="78">
        <v>1642006.04</v>
      </c>
      <c r="AD1894" s="78">
        <v>412872137.86000001</v>
      </c>
    </row>
    <row r="1895" spans="1:30" hidden="1">
      <c r="A1895" s="68">
        <v>1934</v>
      </c>
      <c r="B1895" s="68">
        <v>7</v>
      </c>
      <c r="F1895" s="78">
        <v>26604551650</v>
      </c>
      <c r="G1895" s="78">
        <v>57272970.259999998</v>
      </c>
      <c r="H1895" s="78">
        <v>527415225.56999999</v>
      </c>
      <c r="I1895" s="78">
        <v>27189239845.830002</v>
      </c>
      <c r="J1895" s="78">
        <v>28068692258.299999</v>
      </c>
      <c r="K1895" s="78">
        <f t="shared" si="32"/>
        <v>23224996512.5</v>
      </c>
      <c r="L1895" s="78">
        <f t="shared" si="33"/>
        <v>23983536554.990002</v>
      </c>
      <c r="M1895" s="78"/>
      <c r="N1895" s="78">
        <v>1068333333.33</v>
      </c>
      <c r="O1895" s="78">
        <v>2431759000</v>
      </c>
      <c r="P1895" s="78">
        <v>22640308316.669998</v>
      </c>
      <c r="Q1895" s="78">
        <v>26140400650</v>
      </c>
      <c r="R1895" s="78">
        <v>464151000</v>
      </c>
      <c r="S1895" s="78">
        <v>0</v>
      </c>
      <c r="T1895" s="78">
        <v>0</v>
      </c>
      <c r="U1895" s="78">
        <v>464151000</v>
      </c>
      <c r="V1895" s="78"/>
      <c r="W1895" s="78">
        <v>1103569660.6199999</v>
      </c>
      <c r="X1895" s="78">
        <v>2502126172.29</v>
      </c>
      <c r="Y1895" s="78">
        <v>23397196720.990002</v>
      </c>
      <c r="Z1895" s="78">
        <v>27002892553.900002</v>
      </c>
      <c r="AA1895" s="78">
        <v>479459870.39999998</v>
      </c>
      <c r="AB1895" s="78">
        <v>0</v>
      </c>
      <c r="AC1895" s="78">
        <v>1651638.17</v>
      </c>
      <c r="AD1895" s="78">
        <v>481111508.56999999</v>
      </c>
    </row>
    <row r="1896" spans="1:30" hidden="1">
      <c r="A1896" s="68">
        <v>1934</v>
      </c>
      <c r="B1896" s="68">
        <v>8</v>
      </c>
      <c r="F1896" s="78">
        <v>26495072650</v>
      </c>
      <c r="G1896" s="78">
        <v>65867350.259999998</v>
      </c>
      <c r="H1896" s="78">
        <v>518978924.56999999</v>
      </c>
      <c r="I1896" s="78">
        <v>27079918924.830002</v>
      </c>
      <c r="J1896" s="78">
        <v>27874727248.700001</v>
      </c>
      <c r="K1896" s="78">
        <f t="shared" si="32"/>
        <v>23092410258.160004</v>
      </c>
      <c r="L1896" s="78">
        <f t="shared" si="33"/>
        <v>23784123290.210003</v>
      </c>
      <c r="M1896" s="78"/>
      <c r="N1896" s="78">
        <v>1094666666.6700001</v>
      </c>
      <c r="O1896" s="78">
        <v>2431816000</v>
      </c>
      <c r="P1896" s="78">
        <v>22507563983.330002</v>
      </c>
      <c r="Q1896" s="78">
        <v>26034046650</v>
      </c>
      <c r="R1896" s="78">
        <v>461026000</v>
      </c>
      <c r="S1896" s="78">
        <v>0</v>
      </c>
      <c r="T1896" s="78">
        <v>0</v>
      </c>
      <c r="U1896" s="78">
        <v>461026000</v>
      </c>
      <c r="V1896" s="78"/>
      <c r="W1896" s="78">
        <v>1127430565.3699999</v>
      </c>
      <c r="X1896" s="78">
        <v>2488348663.6799998</v>
      </c>
      <c r="Y1896" s="78">
        <v>23197769014.43</v>
      </c>
      <c r="Z1896" s="78">
        <v>26813548243.48</v>
      </c>
      <c r="AA1896" s="78">
        <v>474824729.44</v>
      </c>
      <c r="AB1896" s="78">
        <v>0</v>
      </c>
      <c r="AC1896" s="78">
        <v>1508000.95</v>
      </c>
      <c r="AD1896" s="78">
        <v>476332730.38999999</v>
      </c>
    </row>
    <row r="1897" spans="1:30" hidden="1">
      <c r="A1897" s="68">
        <v>1934</v>
      </c>
      <c r="B1897" s="68">
        <v>9</v>
      </c>
      <c r="F1897" s="78">
        <v>26626128400</v>
      </c>
      <c r="G1897" s="78">
        <v>53754855.259999998</v>
      </c>
      <c r="H1897" s="78">
        <v>509865768.06999999</v>
      </c>
      <c r="I1897" s="78">
        <v>27189749023.330002</v>
      </c>
      <c r="J1897" s="78">
        <v>27673336674.470001</v>
      </c>
      <c r="K1897" s="78">
        <f t="shared" si="32"/>
        <v>23180052023.330002</v>
      </c>
      <c r="L1897" s="78">
        <f t="shared" si="33"/>
        <v>23603490259.530003</v>
      </c>
      <c r="M1897" s="78"/>
      <c r="N1897" s="78">
        <v>1121000000</v>
      </c>
      <c r="O1897" s="78">
        <v>2431186000</v>
      </c>
      <c r="P1897" s="78">
        <v>22616431400</v>
      </c>
      <c r="Q1897" s="78">
        <v>26168617400</v>
      </c>
      <c r="R1897" s="78">
        <v>457511000</v>
      </c>
      <c r="S1897" s="78">
        <v>0</v>
      </c>
      <c r="T1897" s="78">
        <v>0</v>
      </c>
      <c r="U1897" s="78">
        <v>457511000</v>
      </c>
      <c r="V1897" s="78"/>
      <c r="W1897" s="78">
        <v>1141322960.3900001</v>
      </c>
      <c r="X1897" s="78">
        <v>2462718094.2199998</v>
      </c>
      <c r="Y1897" s="78">
        <v>23039137358.060001</v>
      </c>
      <c r="Z1897" s="78">
        <v>26643178412.68</v>
      </c>
      <c r="AA1897" s="78">
        <v>465805360.32999998</v>
      </c>
      <c r="AB1897" s="78">
        <v>0</v>
      </c>
      <c r="AC1897" s="78">
        <v>732278.14</v>
      </c>
      <c r="AD1897" s="78">
        <v>466537638.47000003</v>
      </c>
    </row>
    <row r="1898" spans="1:30" hidden="1">
      <c r="A1898" s="68">
        <v>1934</v>
      </c>
      <c r="B1898" s="68">
        <v>10</v>
      </c>
      <c r="F1898" s="78">
        <v>26643066300</v>
      </c>
      <c r="G1898" s="78">
        <v>48283820.259999998</v>
      </c>
      <c r="H1898" s="78">
        <v>496780021.56999999</v>
      </c>
      <c r="I1898" s="78">
        <v>27188130141.830002</v>
      </c>
      <c r="J1898" s="78">
        <v>27935804821.810001</v>
      </c>
      <c r="K1898" s="78">
        <f t="shared" si="32"/>
        <v>23157458808.5</v>
      </c>
      <c r="L1898" s="78">
        <f t="shared" si="33"/>
        <v>23812085078.200001</v>
      </c>
      <c r="M1898" s="78"/>
      <c r="N1898" s="78">
        <v>1147333333.3299999</v>
      </c>
      <c r="O1898" s="78">
        <v>2430171000</v>
      </c>
      <c r="P1898" s="78">
        <v>22612394966.669998</v>
      </c>
      <c r="Q1898" s="78">
        <v>26189899300</v>
      </c>
      <c r="R1898" s="78">
        <v>453167000</v>
      </c>
      <c r="S1898" s="78">
        <v>0</v>
      </c>
      <c r="T1898" s="78">
        <v>0</v>
      </c>
      <c r="U1898" s="78">
        <v>453167000</v>
      </c>
      <c r="V1898" s="78"/>
      <c r="W1898" s="78">
        <v>1179464527.26</v>
      </c>
      <c r="X1898" s="78">
        <v>2478397225.5700002</v>
      </c>
      <c r="Y1898" s="78">
        <v>23265739365.779999</v>
      </c>
      <c r="Z1898" s="78">
        <v>26923601118.610001</v>
      </c>
      <c r="AA1898" s="78">
        <v>465857990.77999997</v>
      </c>
      <c r="AB1898" s="78">
        <v>0</v>
      </c>
      <c r="AC1898" s="78">
        <v>1281870.5900000001</v>
      </c>
      <c r="AD1898" s="78">
        <v>467139861.37</v>
      </c>
    </row>
    <row r="1899" spans="1:30" hidden="1">
      <c r="A1899" s="68">
        <v>1934</v>
      </c>
      <c r="B1899" s="68">
        <v>11</v>
      </c>
      <c r="F1899" s="78">
        <v>26760967750</v>
      </c>
      <c r="G1899" s="78">
        <v>47325800.259999998</v>
      </c>
      <c r="H1899" s="78">
        <v>490653149.19</v>
      </c>
      <c r="I1899" s="78">
        <v>27298946699.450001</v>
      </c>
      <c r="J1899" s="78">
        <v>28045316160.549999</v>
      </c>
      <c r="K1899" s="78">
        <f t="shared" si="32"/>
        <v>23233710032.780003</v>
      </c>
      <c r="L1899" s="78">
        <f t="shared" si="33"/>
        <v>23886125688.690002</v>
      </c>
      <c r="M1899" s="78"/>
      <c r="N1899" s="78">
        <v>1173666666.6700001</v>
      </c>
      <c r="O1899" s="78">
        <v>2430122000</v>
      </c>
      <c r="P1899" s="78">
        <v>22695731083.330002</v>
      </c>
      <c r="Q1899" s="78">
        <v>26299519750</v>
      </c>
      <c r="R1899" s="78">
        <v>461448000</v>
      </c>
      <c r="S1899" s="78">
        <v>0</v>
      </c>
      <c r="T1899" s="78">
        <v>0</v>
      </c>
      <c r="U1899" s="78">
        <v>461448000</v>
      </c>
      <c r="V1899" s="78"/>
      <c r="W1899" s="78">
        <v>1206328727.8199999</v>
      </c>
      <c r="X1899" s="78">
        <v>2478572071.6799998</v>
      </c>
      <c r="Y1899" s="78">
        <v>23346774132.080002</v>
      </c>
      <c r="Z1899" s="78">
        <v>27031674931.580002</v>
      </c>
      <c r="AA1899" s="78">
        <v>474289672.36000001</v>
      </c>
      <c r="AB1899" s="78">
        <v>0</v>
      </c>
      <c r="AC1899" s="78">
        <v>1372607.16</v>
      </c>
      <c r="AD1899" s="78">
        <v>475662279.51999998</v>
      </c>
    </row>
    <row r="1900" spans="1:30" hidden="1">
      <c r="A1900" s="68">
        <v>1934</v>
      </c>
      <c r="B1900" s="68">
        <v>12</v>
      </c>
      <c r="F1900" s="78">
        <v>27944034650</v>
      </c>
      <c r="G1900" s="78">
        <v>50714710.259999998</v>
      </c>
      <c r="H1900" s="78">
        <v>484547990.44</v>
      </c>
      <c r="I1900" s="78">
        <v>28479297350.700001</v>
      </c>
      <c r="J1900" s="78">
        <v>29381656409.830002</v>
      </c>
      <c r="K1900" s="78">
        <f t="shared" si="32"/>
        <v>24291393350.700001</v>
      </c>
      <c r="L1900" s="78">
        <f t="shared" si="33"/>
        <v>25079758150</v>
      </c>
      <c r="M1900" s="78"/>
      <c r="N1900" s="78">
        <v>1200000000</v>
      </c>
      <c r="O1900" s="78">
        <v>2430256000</v>
      </c>
      <c r="P1900" s="78">
        <v>23756130650</v>
      </c>
      <c r="Q1900" s="78">
        <v>27386386650</v>
      </c>
      <c r="R1900" s="78">
        <v>557648000</v>
      </c>
      <c r="S1900" s="78">
        <v>0</v>
      </c>
      <c r="T1900" s="78">
        <v>0</v>
      </c>
      <c r="U1900" s="78">
        <v>557648000</v>
      </c>
      <c r="V1900" s="78"/>
      <c r="W1900" s="78">
        <v>1238682979.6600001</v>
      </c>
      <c r="X1900" s="78">
        <v>2487591041.6500001</v>
      </c>
      <c r="Y1900" s="78">
        <v>24543149249.290001</v>
      </c>
      <c r="Z1900" s="78">
        <v>28269423270.59</v>
      </c>
      <c r="AA1900" s="78">
        <v>575624238.52999997</v>
      </c>
      <c r="AB1900" s="78">
        <v>0</v>
      </c>
      <c r="AC1900" s="78">
        <v>1346200.01</v>
      </c>
      <c r="AD1900" s="78">
        <v>576970438.53999996</v>
      </c>
    </row>
    <row r="1901" spans="1:30" hidden="1">
      <c r="A1901" s="68">
        <v>1935</v>
      </c>
      <c r="B1901" s="68">
        <v>1</v>
      </c>
      <c r="F1901" s="78">
        <v>27952106520</v>
      </c>
      <c r="G1901" s="78">
        <v>49769440.259999998</v>
      </c>
      <c r="H1901" s="78">
        <v>473965220.94</v>
      </c>
      <c r="I1901" s="78">
        <v>28475841181.200001</v>
      </c>
      <c r="J1901" s="78">
        <v>29560621573.799999</v>
      </c>
      <c r="K1901" s="78">
        <f t="shared" si="32"/>
        <v>24258564847.869999</v>
      </c>
      <c r="L1901" s="78">
        <f t="shared" si="33"/>
        <v>25206679286.57</v>
      </c>
      <c r="M1901" s="78"/>
      <c r="N1901" s="78">
        <v>1226333333.3299999</v>
      </c>
      <c r="O1901" s="78">
        <v>2430309000</v>
      </c>
      <c r="P1901" s="78">
        <v>23734830186.669998</v>
      </c>
      <c r="Q1901" s="78">
        <v>27391472520</v>
      </c>
      <c r="R1901" s="78">
        <v>560634000</v>
      </c>
      <c r="S1901" s="78">
        <v>0</v>
      </c>
      <c r="T1901" s="78">
        <v>0</v>
      </c>
      <c r="U1901" s="78">
        <v>560634000</v>
      </c>
      <c r="V1901" s="78"/>
      <c r="W1901" s="78">
        <v>1273840451.1500001</v>
      </c>
      <c r="X1901" s="78">
        <v>2497749348.3200002</v>
      </c>
      <c r="Y1901" s="78">
        <v>24681303628.619999</v>
      </c>
      <c r="Z1901" s="78">
        <v>28452893428.09</v>
      </c>
      <c r="AA1901" s="78">
        <v>582352487.75999999</v>
      </c>
      <c r="AB1901" s="78">
        <v>0</v>
      </c>
      <c r="AC1901" s="78">
        <v>1640996.75</v>
      </c>
      <c r="AD1901" s="78">
        <v>583993484.50999999</v>
      </c>
    </row>
    <row r="1902" spans="1:30" hidden="1">
      <c r="A1902" s="68">
        <v>1935</v>
      </c>
      <c r="B1902" s="68">
        <v>2</v>
      </c>
      <c r="F1902" s="78">
        <v>27969042470</v>
      </c>
      <c r="G1902" s="78">
        <v>52028405.259999998</v>
      </c>
      <c r="H1902" s="78">
        <v>505190872.44</v>
      </c>
      <c r="I1902" s="78">
        <v>28526261747.700001</v>
      </c>
      <c r="J1902" s="78">
        <v>29714644842.330002</v>
      </c>
      <c r="K1902" s="78">
        <f t="shared" si="32"/>
        <v>24286799081.030003</v>
      </c>
      <c r="L1902" s="78">
        <f t="shared" si="33"/>
        <v>25319852244.09</v>
      </c>
      <c r="M1902" s="78"/>
      <c r="N1902" s="78">
        <v>1252666666.6700001</v>
      </c>
      <c r="O1902" s="78">
        <v>2430282000</v>
      </c>
      <c r="P1902" s="78">
        <v>23729579803.330002</v>
      </c>
      <c r="Q1902" s="78">
        <v>27412528470</v>
      </c>
      <c r="R1902" s="78">
        <v>556414000</v>
      </c>
      <c r="S1902" s="78">
        <v>0</v>
      </c>
      <c r="T1902" s="78">
        <v>0</v>
      </c>
      <c r="U1902" s="78">
        <v>556514000</v>
      </c>
      <c r="V1902" s="78"/>
      <c r="W1902" s="78">
        <v>1305795346.27</v>
      </c>
      <c r="X1902" s="78">
        <v>2508984363.3699999</v>
      </c>
      <c r="Y1902" s="78">
        <v>24760714047.049999</v>
      </c>
      <c r="Z1902" s="78">
        <v>28575493756.689999</v>
      </c>
      <c r="AA1902" s="78">
        <v>580012888.61000001</v>
      </c>
      <c r="AB1902" s="78">
        <v>0</v>
      </c>
      <c r="AC1902" s="78">
        <v>1918919.34</v>
      </c>
      <c r="AD1902" s="78">
        <v>581931807.95000005</v>
      </c>
    </row>
    <row r="1903" spans="1:30" hidden="1">
      <c r="A1903" s="68">
        <v>1935</v>
      </c>
      <c r="B1903" s="68">
        <v>3</v>
      </c>
      <c r="F1903" s="78">
        <v>28042868270</v>
      </c>
      <c r="G1903" s="78">
        <v>74537590.260000005</v>
      </c>
      <c r="H1903" s="78">
        <v>707001213.97000003</v>
      </c>
      <c r="I1903" s="78">
        <v>28824407074.23</v>
      </c>
      <c r="J1903" s="78">
        <v>30000704752.68</v>
      </c>
      <c r="K1903" s="78">
        <f t="shared" si="32"/>
        <v>24554808074.23</v>
      </c>
      <c r="L1903" s="78">
        <f t="shared" si="33"/>
        <v>25575947379.689999</v>
      </c>
      <c r="M1903" s="78"/>
      <c r="N1903" s="78">
        <v>1279000000</v>
      </c>
      <c r="O1903" s="78">
        <v>2437303000</v>
      </c>
      <c r="P1903" s="78">
        <v>23773269270</v>
      </c>
      <c r="Q1903" s="78">
        <v>27489572270</v>
      </c>
      <c r="R1903" s="78">
        <v>553296000</v>
      </c>
      <c r="S1903" s="78">
        <v>0</v>
      </c>
      <c r="T1903" s="78">
        <v>0</v>
      </c>
      <c r="U1903" s="78">
        <v>553296000</v>
      </c>
      <c r="V1903" s="78"/>
      <c r="W1903" s="78">
        <v>1332549148.5</v>
      </c>
      <c r="X1903" s="78">
        <v>2515746837.73</v>
      </c>
      <c r="Y1903" s="78">
        <v>24792551374.84</v>
      </c>
      <c r="Z1903" s="78">
        <v>28640847361.07</v>
      </c>
      <c r="AA1903" s="78">
        <v>576461386.75999999</v>
      </c>
      <c r="AB1903" s="78">
        <v>0</v>
      </c>
      <c r="AC1903" s="78">
        <v>1857200.62</v>
      </c>
      <c r="AD1903" s="78">
        <v>578318587.38</v>
      </c>
    </row>
    <row r="1904" spans="1:30" hidden="1">
      <c r="A1904" s="68">
        <v>1935</v>
      </c>
      <c r="B1904" s="68">
        <v>4</v>
      </c>
      <c r="F1904" s="78">
        <v>27765777320</v>
      </c>
      <c r="G1904" s="78">
        <v>67054550.259999998</v>
      </c>
      <c r="H1904" s="78">
        <v>836640727.72000003</v>
      </c>
      <c r="I1904" s="78">
        <v>28669472597.98</v>
      </c>
      <c r="J1904" s="78">
        <v>29948554140.639999</v>
      </c>
      <c r="K1904" s="78">
        <f t="shared" si="32"/>
        <v>24358833264.649998</v>
      </c>
      <c r="L1904" s="78">
        <f t="shared" si="33"/>
        <v>25475060967.810001</v>
      </c>
      <c r="M1904" s="78"/>
      <c r="N1904" s="78">
        <v>1305333333.3299999</v>
      </c>
      <c r="O1904" s="78">
        <v>2430215000</v>
      </c>
      <c r="P1904" s="78">
        <v>23455137986.669998</v>
      </c>
      <c r="Q1904" s="78">
        <v>27190686320</v>
      </c>
      <c r="R1904" s="78">
        <v>575091000</v>
      </c>
      <c r="S1904" s="78">
        <v>0</v>
      </c>
      <c r="T1904" s="78">
        <v>0</v>
      </c>
      <c r="U1904" s="78">
        <v>575091000</v>
      </c>
      <c r="V1904" s="78"/>
      <c r="W1904" s="78">
        <v>1365352027.1900001</v>
      </c>
      <c r="X1904" s="78">
        <v>2506607696.21</v>
      </c>
      <c r="Y1904" s="78">
        <v>24569308009.02</v>
      </c>
      <c r="Z1904" s="78">
        <v>28441267732.41</v>
      </c>
      <c r="AA1904" s="78">
        <v>601533449.44000006</v>
      </c>
      <c r="AB1904" s="78">
        <v>0</v>
      </c>
      <c r="AC1904" s="78">
        <v>2057680.81</v>
      </c>
      <c r="AD1904" s="78">
        <v>603591130.25</v>
      </c>
    </row>
    <row r="1905" spans="1:30" hidden="1">
      <c r="A1905" s="68">
        <v>1935</v>
      </c>
      <c r="B1905" s="68">
        <v>5</v>
      </c>
      <c r="F1905" s="78">
        <v>27737594201.25</v>
      </c>
      <c r="G1905" s="78">
        <v>68521190.260000005</v>
      </c>
      <c r="H1905" s="78">
        <v>832766106.76999998</v>
      </c>
      <c r="I1905" s="78">
        <v>28638881498.279999</v>
      </c>
      <c r="J1905" s="78">
        <v>29795146766.68</v>
      </c>
      <c r="K1905" s="78">
        <f t="shared" si="32"/>
        <v>24285330831.610001</v>
      </c>
      <c r="L1905" s="78">
        <f t="shared" si="33"/>
        <v>25291675580.349998</v>
      </c>
      <c r="M1905" s="78"/>
      <c r="N1905" s="78">
        <v>1331666666.6700001</v>
      </c>
      <c r="O1905" s="78">
        <v>2430220000</v>
      </c>
      <c r="P1905" s="78">
        <v>23345415853.330002</v>
      </c>
      <c r="Q1905" s="78">
        <v>27107302520</v>
      </c>
      <c r="R1905" s="78">
        <v>591664000</v>
      </c>
      <c r="S1905" s="78">
        <v>0</v>
      </c>
      <c r="T1905" s="78">
        <v>38627681.25</v>
      </c>
      <c r="U1905" s="78">
        <v>630291681.25</v>
      </c>
      <c r="V1905" s="78"/>
      <c r="W1905" s="78">
        <v>1387069246.99</v>
      </c>
      <c r="X1905" s="78">
        <v>2500122385.6799998</v>
      </c>
      <c r="Y1905" s="78">
        <v>24348197800.419998</v>
      </c>
      <c r="Z1905" s="78">
        <v>28235389433.09</v>
      </c>
      <c r="AA1905" s="78">
        <v>616279553.65999997</v>
      </c>
      <c r="AB1905" s="78">
        <v>0</v>
      </c>
      <c r="AC1905" s="78">
        <v>42190482.899999999</v>
      </c>
      <c r="AD1905" s="78">
        <v>658470036.55999994</v>
      </c>
    </row>
    <row r="1906" spans="1:30" hidden="1">
      <c r="A1906" s="68">
        <v>1935</v>
      </c>
      <c r="B1906" s="68">
        <v>6</v>
      </c>
      <c r="F1906" s="78">
        <v>27645229826.25</v>
      </c>
      <c r="G1906" s="78">
        <v>230662905.25999999</v>
      </c>
      <c r="H1906" s="78">
        <v>825274360.26999998</v>
      </c>
      <c r="I1906" s="78">
        <v>28701167091.779999</v>
      </c>
      <c r="J1906" s="78">
        <v>29973130947.189999</v>
      </c>
      <c r="K1906" s="78">
        <f t="shared" si="32"/>
        <v>24277179091.779999</v>
      </c>
      <c r="L1906" s="78">
        <f t="shared" si="33"/>
        <v>25384145462.589996</v>
      </c>
      <c r="M1906" s="78"/>
      <c r="N1906" s="78">
        <v>1358000000</v>
      </c>
      <c r="O1906" s="78">
        <v>2432746000</v>
      </c>
      <c r="P1906" s="78">
        <v>23159205670</v>
      </c>
      <c r="Q1906" s="78">
        <v>26949951670</v>
      </c>
      <c r="R1906" s="78">
        <v>633242000</v>
      </c>
      <c r="S1906" s="78">
        <v>0</v>
      </c>
      <c r="T1906" s="78">
        <v>62036156.25</v>
      </c>
      <c r="U1906" s="78">
        <v>695278156.25</v>
      </c>
      <c r="V1906" s="78"/>
      <c r="W1906" s="78">
        <v>1420337559.45</v>
      </c>
      <c r="X1906" s="78">
        <v>2506337618.2199998</v>
      </c>
      <c r="Y1906" s="78">
        <v>24260761415.509998</v>
      </c>
      <c r="Z1906" s="78">
        <v>28187436593.169998</v>
      </c>
      <c r="AA1906" s="78">
        <v>662310306.94000006</v>
      </c>
      <c r="AB1906" s="78">
        <v>0</v>
      </c>
      <c r="AC1906" s="78">
        <v>67446781.549999997</v>
      </c>
      <c r="AD1906" s="78">
        <v>729757088.48000002</v>
      </c>
    </row>
    <row r="1907" spans="1:30" hidden="1">
      <c r="A1907" s="68">
        <v>1935</v>
      </c>
      <c r="B1907" s="68">
        <v>7</v>
      </c>
      <c r="F1907" s="78">
        <v>27923347045</v>
      </c>
      <c r="G1907" s="78">
        <v>188503975.25999999</v>
      </c>
      <c r="H1907" s="78">
        <v>1011485787.77</v>
      </c>
      <c r="I1907" s="78">
        <v>29123336808.029999</v>
      </c>
      <c r="J1907" s="78">
        <v>30407864711.580002</v>
      </c>
      <c r="K1907" s="78">
        <f t="shared" si="32"/>
        <v>24537369808.029999</v>
      </c>
      <c r="L1907" s="78">
        <f t="shared" si="33"/>
        <v>25652146739.57</v>
      </c>
      <c r="M1907" s="78"/>
      <c r="N1907" s="78">
        <v>1386000000</v>
      </c>
      <c r="O1907" s="78">
        <v>2430209000</v>
      </c>
      <c r="P1907" s="78">
        <v>23257941170</v>
      </c>
      <c r="Q1907" s="78">
        <v>27074150170</v>
      </c>
      <c r="R1907" s="78">
        <v>769758000</v>
      </c>
      <c r="S1907" s="78">
        <v>0</v>
      </c>
      <c r="T1907" s="78">
        <v>79438875</v>
      </c>
      <c r="U1907" s="78">
        <v>849196875</v>
      </c>
      <c r="V1907" s="78"/>
      <c r="W1907" s="78">
        <v>1449584584.4200001</v>
      </c>
      <c r="X1907" s="78">
        <v>2501061720.5300002</v>
      </c>
      <c r="Y1907" s="78">
        <v>24366006362.049999</v>
      </c>
      <c r="Z1907" s="78">
        <v>28316652667.009998</v>
      </c>
      <c r="AA1907" s="78">
        <v>805071667.04999995</v>
      </c>
      <c r="AB1907" s="78">
        <v>0</v>
      </c>
      <c r="AC1907" s="78">
        <v>86150614.489999995</v>
      </c>
      <c r="AD1907" s="78">
        <v>891222281.53999996</v>
      </c>
    </row>
    <row r="1908" spans="1:30" hidden="1">
      <c r="A1908" s="68">
        <v>1935</v>
      </c>
      <c r="B1908" s="68">
        <v>8</v>
      </c>
      <c r="F1908" s="78">
        <v>27956268733.75</v>
      </c>
      <c r="G1908" s="78">
        <v>184208475.25999999</v>
      </c>
      <c r="H1908" s="78">
        <v>892165248.76999998</v>
      </c>
      <c r="I1908" s="78">
        <v>29032642457.779999</v>
      </c>
      <c r="J1908" s="78">
        <v>30024579126.029999</v>
      </c>
      <c r="K1908" s="78">
        <f t="shared" si="32"/>
        <v>24429489457.779999</v>
      </c>
      <c r="L1908" s="78">
        <f t="shared" si="33"/>
        <v>25288023769.700001</v>
      </c>
      <c r="M1908" s="78"/>
      <c r="N1908" s="78">
        <v>1414000000</v>
      </c>
      <c r="O1908" s="78">
        <v>2432210000</v>
      </c>
      <c r="P1908" s="78">
        <v>23258137740</v>
      </c>
      <c r="Q1908" s="78">
        <v>27104347740</v>
      </c>
      <c r="R1908" s="78">
        <v>756943000</v>
      </c>
      <c r="S1908" s="78">
        <v>0</v>
      </c>
      <c r="T1908" s="78">
        <v>94977993.75</v>
      </c>
      <c r="U1908" s="78">
        <v>851920993.75</v>
      </c>
      <c r="V1908" s="78"/>
      <c r="W1908" s="78">
        <v>1464046254.8900001</v>
      </c>
      <c r="X1908" s="78">
        <v>2488775321.8600001</v>
      </c>
      <c r="Y1908" s="78">
        <v>24111149889.990002</v>
      </c>
      <c r="Z1908" s="78">
        <v>28063971466.75</v>
      </c>
      <c r="AA1908" s="78">
        <v>783733779.57000005</v>
      </c>
      <c r="AB1908" s="78">
        <v>0</v>
      </c>
      <c r="AC1908" s="78">
        <v>100500155.68000001</v>
      </c>
      <c r="AD1908" s="78">
        <v>884233935.25</v>
      </c>
    </row>
    <row r="1909" spans="1:30" hidden="1">
      <c r="A1909" s="68">
        <v>1935</v>
      </c>
      <c r="B1909" s="68">
        <v>9</v>
      </c>
      <c r="F1909" s="78">
        <v>28432444658.75</v>
      </c>
      <c r="G1909" s="78">
        <v>145718185.25999999</v>
      </c>
      <c r="H1909" s="78">
        <v>843143445.21000004</v>
      </c>
      <c r="I1909" s="78">
        <v>29421306289.220001</v>
      </c>
      <c r="J1909" s="78">
        <v>30280694003.060001</v>
      </c>
      <c r="K1909" s="78">
        <f t="shared" si="32"/>
        <v>24840458289.220001</v>
      </c>
      <c r="L1909" s="78">
        <f t="shared" si="33"/>
        <v>25588998977.73</v>
      </c>
      <c r="M1909" s="78"/>
      <c r="N1909" s="78">
        <v>1442000000</v>
      </c>
      <c r="O1909" s="78">
        <v>2430179000</v>
      </c>
      <c r="P1909" s="78">
        <v>23736550990</v>
      </c>
      <c r="Q1909" s="78">
        <v>27608729990</v>
      </c>
      <c r="R1909" s="78">
        <v>708669000</v>
      </c>
      <c r="S1909" s="78">
        <v>0</v>
      </c>
      <c r="T1909" s="78">
        <v>115045668.75</v>
      </c>
      <c r="U1909" s="78">
        <v>823714668.75</v>
      </c>
      <c r="V1909" s="78"/>
      <c r="W1909" s="78">
        <v>1485485761.9400001</v>
      </c>
      <c r="X1909" s="78">
        <v>2476169242.9899998</v>
      </c>
      <c r="Y1909" s="78">
        <v>24479912257.139999</v>
      </c>
      <c r="Z1909" s="78">
        <v>28441567262.07</v>
      </c>
      <c r="AA1909" s="78">
        <v>730040020.40999997</v>
      </c>
      <c r="AB1909" s="78">
        <v>0</v>
      </c>
      <c r="AC1909" s="78">
        <v>120225090.12</v>
      </c>
      <c r="AD1909" s="78">
        <v>850265110.51999998</v>
      </c>
    </row>
    <row r="1910" spans="1:30" hidden="1">
      <c r="A1910" s="68">
        <v>1935</v>
      </c>
      <c r="B1910" s="68">
        <v>10</v>
      </c>
      <c r="F1910" s="78">
        <v>28380279227.5</v>
      </c>
      <c r="G1910" s="78">
        <v>283986330.25999999</v>
      </c>
      <c r="H1910" s="78">
        <v>797290386.67999995</v>
      </c>
      <c r="I1910" s="78">
        <v>29461555944.439999</v>
      </c>
      <c r="J1910" s="78">
        <v>30455313237.330002</v>
      </c>
      <c r="K1910" s="78">
        <f t="shared" si="32"/>
        <v>24855907944.439999</v>
      </c>
      <c r="L1910" s="78">
        <f t="shared" si="33"/>
        <v>25722393587.709999</v>
      </c>
      <c r="M1910" s="78"/>
      <c r="N1910" s="78">
        <v>1470000000</v>
      </c>
      <c r="O1910" s="78">
        <v>2430194000</v>
      </c>
      <c r="P1910" s="78">
        <v>23647893790</v>
      </c>
      <c r="Q1910" s="78">
        <v>27548087790</v>
      </c>
      <c r="R1910" s="78">
        <v>705454000</v>
      </c>
      <c r="S1910" s="78">
        <v>0</v>
      </c>
      <c r="T1910" s="78">
        <v>126737437.5</v>
      </c>
      <c r="U1910" s="78">
        <v>832191437.5</v>
      </c>
      <c r="V1910" s="78"/>
      <c r="W1910" s="78">
        <v>1521337150.71</v>
      </c>
      <c r="X1910" s="78">
        <v>2481491765.3600001</v>
      </c>
      <c r="Y1910" s="78">
        <v>24507662479.5</v>
      </c>
      <c r="Z1910" s="78">
        <v>28510491395.57</v>
      </c>
      <c r="AA1910" s="78">
        <v>730090733.54999995</v>
      </c>
      <c r="AB1910" s="78">
        <v>0</v>
      </c>
      <c r="AC1910" s="78">
        <v>133454391.27</v>
      </c>
      <c r="AD1910" s="78">
        <v>863545124.82000005</v>
      </c>
    </row>
    <row r="1911" spans="1:30" hidden="1">
      <c r="A1911" s="68">
        <v>1935</v>
      </c>
      <c r="B1911" s="68">
        <v>11</v>
      </c>
      <c r="F1911" s="78">
        <v>28617451796.25</v>
      </c>
      <c r="G1911" s="78">
        <v>252667035.25999999</v>
      </c>
      <c r="H1911" s="78">
        <v>763856444.17999995</v>
      </c>
      <c r="I1911" s="78">
        <v>29633975275.689999</v>
      </c>
      <c r="J1911" s="78">
        <v>30608934963.099998</v>
      </c>
      <c r="K1911" s="78">
        <f t="shared" si="32"/>
        <v>24973540275.689999</v>
      </c>
      <c r="L1911" s="78">
        <f t="shared" si="33"/>
        <v>25822514443.449997</v>
      </c>
      <c r="M1911" s="78"/>
      <c r="N1911" s="78">
        <v>1498000000</v>
      </c>
      <c r="O1911" s="78">
        <v>2430178000</v>
      </c>
      <c r="P1911" s="78">
        <v>23821577690</v>
      </c>
      <c r="Q1911" s="78">
        <v>27749755690</v>
      </c>
      <c r="R1911" s="78">
        <v>732257000</v>
      </c>
      <c r="S1911" s="78">
        <v>0</v>
      </c>
      <c r="T1911" s="78">
        <v>135439106.25</v>
      </c>
      <c r="U1911" s="78">
        <v>867696106.25</v>
      </c>
      <c r="V1911" s="78"/>
      <c r="W1911" s="78">
        <v>1548884269.1500001</v>
      </c>
      <c r="X1911" s="78">
        <v>2480405844.4400001</v>
      </c>
      <c r="Y1911" s="78">
        <v>24663427413</v>
      </c>
      <c r="Z1911" s="78">
        <v>28692717526.59</v>
      </c>
      <c r="AA1911" s="78">
        <v>757130406.05999994</v>
      </c>
      <c r="AB1911" s="78">
        <v>0</v>
      </c>
      <c r="AC1911" s="78">
        <v>142563551.00999999</v>
      </c>
      <c r="AD1911" s="78">
        <v>899693957.07000005</v>
      </c>
    </row>
    <row r="1912" spans="1:30" hidden="1">
      <c r="A1912" s="68">
        <v>1935</v>
      </c>
      <c r="B1912" s="68">
        <v>12</v>
      </c>
      <c r="F1912" s="78">
        <v>29596304602.5</v>
      </c>
      <c r="G1912" s="78">
        <v>224374365.25999999</v>
      </c>
      <c r="H1912" s="78">
        <v>736700528.42999995</v>
      </c>
      <c r="I1912" s="78">
        <v>30557379496.189999</v>
      </c>
      <c r="J1912" s="78">
        <v>31639470311.790001</v>
      </c>
      <c r="K1912" s="78">
        <f t="shared" si="32"/>
        <v>25872218496.189999</v>
      </c>
      <c r="L1912" s="78">
        <f t="shared" si="33"/>
        <v>26819702340.509998</v>
      </c>
      <c r="M1912" s="78"/>
      <c r="N1912" s="78">
        <v>1526000000</v>
      </c>
      <c r="O1912" s="78">
        <v>2430731000</v>
      </c>
      <c r="P1912" s="78">
        <v>24757690490</v>
      </c>
      <c r="Q1912" s="78">
        <v>28714421490</v>
      </c>
      <c r="R1912" s="78">
        <v>728430000</v>
      </c>
      <c r="S1912" s="78">
        <v>0</v>
      </c>
      <c r="T1912" s="78">
        <v>153453112.5</v>
      </c>
      <c r="U1912" s="78">
        <v>881883112.5</v>
      </c>
      <c r="V1912" s="78"/>
      <c r="W1912" s="78">
        <v>1581635675.4100001</v>
      </c>
      <c r="X1912" s="78">
        <v>2483144828.6100001</v>
      </c>
      <c r="Y1912" s="78">
        <v>25696896455.610001</v>
      </c>
      <c r="Z1912" s="78">
        <v>29761676959.630001</v>
      </c>
      <c r="AA1912" s="78">
        <v>754987467.25999999</v>
      </c>
      <c r="AB1912" s="78">
        <v>0</v>
      </c>
      <c r="AC1912" s="78">
        <v>161730991.21000001</v>
      </c>
      <c r="AD1912" s="78">
        <v>916718458.47000003</v>
      </c>
    </row>
    <row r="1913" spans="1:30" hidden="1">
      <c r="A1913" s="68">
        <v>1936</v>
      </c>
      <c r="B1913" s="68">
        <v>1</v>
      </c>
      <c r="F1913" s="78">
        <v>29617597882.5</v>
      </c>
      <c r="G1913" s="78">
        <v>193249045.25999999</v>
      </c>
      <c r="H1913" s="78">
        <v>705542994.32000005</v>
      </c>
      <c r="I1913" s="78">
        <v>30516389922.080002</v>
      </c>
      <c r="J1913" s="78">
        <v>31615075555.689999</v>
      </c>
      <c r="K1913" s="78">
        <f t="shared" si="32"/>
        <v>25798872922.080002</v>
      </c>
      <c r="L1913" s="78">
        <f t="shared" si="33"/>
        <v>26762010296.23</v>
      </c>
      <c r="M1913" s="78"/>
      <c r="N1913" s="78">
        <v>1554000000</v>
      </c>
      <c r="O1913" s="78">
        <v>2430247000</v>
      </c>
      <c r="P1913" s="78">
        <v>24729237670</v>
      </c>
      <c r="Q1913" s="78">
        <v>28713484670</v>
      </c>
      <c r="R1913" s="78">
        <v>733270000</v>
      </c>
      <c r="S1913" s="78">
        <v>0</v>
      </c>
      <c r="T1913" s="78">
        <v>170843212.5</v>
      </c>
      <c r="U1913" s="78">
        <v>904113212.5</v>
      </c>
      <c r="V1913" s="78"/>
      <c r="W1913" s="78">
        <v>1611481018.51</v>
      </c>
      <c r="X1913" s="78">
        <v>2481191263.8400002</v>
      </c>
      <c r="Y1913" s="78">
        <v>25683270003.509998</v>
      </c>
      <c r="Z1913" s="78">
        <v>29775942285.849998</v>
      </c>
      <c r="AA1913" s="78">
        <v>760392977.12</v>
      </c>
      <c r="AB1913" s="78">
        <v>0</v>
      </c>
      <c r="AC1913" s="78">
        <v>179948253.13999999</v>
      </c>
      <c r="AD1913" s="78">
        <v>940341230.25999999</v>
      </c>
    </row>
    <row r="1914" spans="1:30" hidden="1">
      <c r="A1914" s="68">
        <v>1936</v>
      </c>
      <c r="B1914" s="68">
        <v>2</v>
      </c>
      <c r="F1914" s="78">
        <v>29645950382.5</v>
      </c>
      <c r="G1914" s="78">
        <v>187866560.25999999</v>
      </c>
      <c r="H1914" s="78">
        <v>685805396.87</v>
      </c>
      <c r="I1914" s="78">
        <v>30519622339.630001</v>
      </c>
      <c r="J1914" s="78">
        <v>31766215143.049999</v>
      </c>
      <c r="K1914" s="78">
        <f t="shared" si="32"/>
        <v>25771543339.630001</v>
      </c>
      <c r="L1914" s="78">
        <f t="shared" si="33"/>
        <v>26864650031.779999</v>
      </c>
      <c r="M1914" s="78"/>
      <c r="N1914" s="78">
        <v>1582000000</v>
      </c>
      <c r="O1914" s="78">
        <v>2430298000</v>
      </c>
      <c r="P1914" s="78">
        <v>24701724670</v>
      </c>
      <c r="Q1914" s="78">
        <v>28714022670</v>
      </c>
      <c r="R1914" s="78">
        <v>735781000</v>
      </c>
      <c r="S1914" s="78">
        <v>0</v>
      </c>
      <c r="T1914" s="78">
        <v>196146712.5</v>
      </c>
      <c r="U1914" s="78">
        <v>931927712.5</v>
      </c>
      <c r="V1914" s="78"/>
      <c r="W1914" s="78">
        <v>1648322490.6800001</v>
      </c>
      <c r="X1914" s="78">
        <v>2486615332.0100002</v>
      </c>
      <c r="Y1914" s="78">
        <v>25783297758.189999</v>
      </c>
      <c r="Z1914" s="78">
        <v>29918235580.880001</v>
      </c>
      <c r="AA1914" s="78">
        <v>766627288.57000005</v>
      </c>
      <c r="AB1914" s="78">
        <v>0</v>
      </c>
      <c r="AC1914" s="78">
        <v>207680316.46000001</v>
      </c>
      <c r="AD1914" s="78">
        <v>974307605.02999997</v>
      </c>
    </row>
    <row r="1915" spans="1:30" hidden="1">
      <c r="A1915" s="68">
        <v>1936</v>
      </c>
      <c r="B1915" s="68">
        <v>3</v>
      </c>
      <c r="F1915" s="78">
        <v>30591237491.25</v>
      </c>
      <c r="G1915" s="78">
        <v>199723885.25999999</v>
      </c>
      <c r="H1915" s="78">
        <v>668059271.37</v>
      </c>
      <c r="I1915" s="78">
        <v>31459020647.880001</v>
      </c>
      <c r="J1915" s="78">
        <v>32813397553.720001</v>
      </c>
      <c r="K1915" s="78">
        <f t="shared" si="32"/>
        <v>26685467647.880001</v>
      </c>
      <c r="L1915" s="78">
        <f t="shared" si="33"/>
        <v>27878940664.210003</v>
      </c>
      <c r="M1915" s="78"/>
      <c r="N1915" s="78">
        <v>1610000000</v>
      </c>
      <c r="O1915" s="78">
        <v>2430250000</v>
      </c>
      <c r="P1915" s="78">
        <v>25577380220</v>
      </c>
      <c r="Q1915" s="78">
        <v>29617630220</v>
      </c>
      <c r="R1915" s="78">
        <v>733303000</v>
      </c>
      <c r="S1915" s="78">
        <v>0</v>
      </c>
      <c r="T1915" s="78">
        <v>240304271.25</v>
      </c>
      <c r="U1915" s="78">
        <v>973607271.25</v>
      </c>
      <c r="V1915" s="78"/>
      <c r="W1915" s="78">
        <v>1681116715.8499999</v>
      </c>
      <c r="X1915" s="78">
        <v>2487645806.54</v>
      </c>
      <c r="Y1915" s="78">
        <v>26757476797.09</v>
      </c>
      <c r="Z1915" s="78">
        <v>30926239319.470001</v>
      </c>
      <c r="AA1915" s="78">
        <v>765694367.13</v>
      </c>
      <c r="AB1915" s="78">
        <v>0</v>
      </c>
      <c r="AC1915" s="78">
        <v>253680710.49000001</v>
      </c>
      <c r="AD1915" s="78">
        <v>1019375077.62</v>
      </c>
    </row>
    <row r="1916" spans="1:30" hidden="1">
      <c r="A1916" s="68">
        <v>1936</v>
      </c>
      <c r="B1916" s="68">
        <v>4</v>
      </c>
      <c r="F1916" s="78">
        <v>30600547953.75</v>
      </c>
      <c r="G1916" s="78">
        <v>174569355.25999999</v>
      </c>
      <c r="H1916" s="78">
        <v>650259747.62</v>
      </c>
      <c r="I1916" s="78">
        <v>31425377056.630001</v>
      </c>
      <c r="J1916" s="78">
        <v>32801203339.189999</v>
      </c>
      <c r="K1916" s="78">
        <f t="shared" si="32"/>
        <v>26624704056.630001</v>
      </c>
      <c r="L1916" s="78">
        <f t="shared" si="33"/>
        <v>27836983723.259998</v>
      </c>
      <c r="M1916" s="78"/>
      <c r="N1916" s="78">
        <v>1638000000</v>
      </c>
      <c r="O1916" s="78">
        <v>2430239000</v>
      </c>
      <c r="P1916" s="78">
        <v>25535308920</v>
      </c>
      <c r="Q1916" s="78">
        <v>29603547920</v>
      </c>
      <c r="R1916" s="78">
        <v>732434000</v>
      </c>
      <c r="S1916" s="78">
        <v>0</v>
      </c>
      <c r="T1916" s="78">
        <v>264566033.75</v>
      </c>
      <c r="U1916" s="78">
        <v>997000033.75</v>
      </c>
      <c r="V1916" s="78"/>
      <c r="W1916" s="78">
        <v>1711472460.25</v>
      </c>
      <c r="X1916" s="78">
        <v>2487459841.9200001</v>
      </c>
      <c r="Y1916" s="78">
        <v>26732832496.439999</v>
      </c>
      <c r="Z1916" s="78">
        <v>30931764798.610001</v>
      </c>
      <c r="AA1916" s="78">
        <v>765287313.76999998</v>
      </c>
      <c r="AB1916" s="78">
        <v>0</v>
      </c>
      <c r="AC1916" s="78">
        <v>279322123.94</v>
      </c>
      <c r="AD1916" s="78">
        <v>1044609437.7</v>
      </c>
    </row>
    <row r="1917" spans="1:30" hidden="1">
      <c r="A1917" s="68">
        <v>1936</v>
      </c>
      <c r="B1917" s="68">
        <v>5</v>
      </c>
      <c r="F1917" s="78">
        <v>30822488082.25</v>
      </c>
      <c r="G1917" s="78">
        <v>179800285.25999999</v>
      </c>
      <c r="H1917" s="78">
        <v>634106409.37</v>
      </c>
      <c r="I1917" s="78">
        <v>31636394776.880001</v>
      </c>
      <c r="J1917" s="78">
        <v>33043748382.419998</v>
      </c>
      <c r="K1917" s="78">
        <f t="shared" si="32"/>
        <v>26810519776.880001</v>
      </c>
      <c r="L1917" s="78">
        <f t="shared" si="33"/>
        <v>28052194630.32</v>
      </c>
      <c r="M1917" s="78"/>
      <c r="N1917" s="78">
        <v>1666000000</v>
      </c>
      <c r="O1917" s="78">
        <v>2430403000</v>
      </c>
      <c r="P1917" s="78">
        <v>25707282920</v>
      </c>
      <c r="Q1917" s="78">
        <v>29803685920</v>
      </c>
      <c r="R1917" s="78">
        <v>729472000</v>
      </c>
      <c r="S1917" s="78">
        <v>0</v>
      </c>
      <c r="T1917" s="78">
        <v>289330162.25</v>
      </c>
      <c r="U1917" s="78">
        <v>1018802162.25</v>
      </c>
      <c r="V1917" s="78"/>
      <c r="W1917" s="78">
        <v>1741867239.3900001</v>
      </c>
      <c r="X1917" s="78">
        <v>2486995408.9499998</v>
      </c>
      <c r="Y1917" s="78">
        <v>26932437070.66</v>
      </c>
      <c r="Z1917" s="78">
        <v>31161299719</v>
      </c>
      <c r="AA1917" s="78">
        <v>762691103.75</v>
      </c>
      <c r="AB1917" s="78">
        <v>0</v>
      </c>
      <c r="AC1917" s="78">
        <v>305850865.02999997</v>
      </c>
      <c r="AD1917" s="78">
        <v>1068541968.78</v>
      </c>
    </row>
    <row r="1918" spans="1:30" hidden="1">
      <c r="A1918" s="68">
        <v>1936</v>
      </c>
      <c r="B1918" s="68">
        <v>6</v>
      </c>
      <c r="F1918" s="78">
        <v>32805643770</v>
      </c>
      <c r="G1918" s="78">
        <v>169362895.25999999</v>
      </c>
      <c r="H1918" s="78">
        <v>620389956.97000003</v>
      </c>
      <c r="I1918" s="78">
        <v>33595396622.23</v>
      </c>
      <c r="J1918" s="78">
        <v>35003572149.690002</v>
      </c>
      <c r="K1918" s="78">
        <f t="shared" si="32"/>
        <v>28133767322.23</v>
      </c>
      <c r="L1918" s="78">
        <f t="shared" si="33"/>
        <v>29358171909.189999</v>
      </c>
      <c r="M1918" s="78"/>
      <c r="N1918" s="78">
        <v>1694000000</v>
      </c>
      <c r="O1918" s="78">
        <v>2430227000</v>
      </c>
      <c r="P1918" s="78">
        <v>27027791670</v>
      </c>
      <c r="Q1918" s="78">
        <v>31152018670</v>
      </c>
      <c r="R1918" s="78">
        <v>1337402300</v>
      </c>
      <c r="S1918" s="78">
        <v>0</v>
      </c>
      <c r="T1918" s="78">
        <v>316222800</v>
      </c>
      <c r="U1918" s="78">
        <v>1653625100</v>
      </c>
      <c r="V1918" s="78"/>
      <c r="W1918" s="78">
        <v>1766408460.77</v>
      </c>
      <c r="X1918" s="78">
        <v>2484423457.3200002</v>
      </c>
      <c r="Y1918" s="78">
        <v>28233154799.169998</v>
      </c>
      <c r="Z1918" s="78">
        <v>32483986717.259998</v>
      </c>
      <c r="AA1918" s="78">
        <v>1394568322.4100001</v>
      </c>
      <c r="AB1918" s="78">
        <v>0</v>
      </c>
      <c r="AC1918" s="78">
        <v>335264257.79000002</v>
      </c>
      <c r="AD1918" s="78">
        <v>1729832580.2</v>
      </c>
    </row>
    <row r="1919" spans="1:30" hidden="1">
      <c r="A1919" s="68">
        <v>1936</v>
      </c>
      <c r="B1919" s="68">
        <v>7</v>
      </c>
      <c r="F1919" s="78">
        <v>32721613034.75</v>
      </c>
      <c r="G1919" s="78">
        <v>159545970.25999999</v>
      </c>
      <c r="H1919" s="78">
        <v>604764572.97000003</v>
      </c>
      <c r="I1919" s="78">
        <v>33485923577.98</v>
      </c>
      <c r="J1919" s="78">
        <v>34919603065.040001</v>
      </c>
      <c r="K1919" s="78">
        <f t="shared" si="32"/>
        <v>28113079211.310001</v>
      </c>
      <c r="L1919" s="78">
        <f t="shared" si="33"/>
        <v>29363514118.23</v>
      </c>
      <c r="M1919" s="78"/>
      <c r="N1919" s="78">
        <v>1711666666.6700001</v>
      </c>
      <c r="O1919" s="78">
        <v>2430227000</v>
      </c>
      <c r="P1919" s="78">
        <v>27009107303.330002</v>
      </c>
      <c r="Q1919" s="78">
        <v>31151000970</v>
      </c>
      <c r="R1919" s="78">
        <v>1230950700</v>
      </c>
      <c r="S1919" s="78">
        <v>0</v>
      </c>
      <c r="T1919" s="78">
        <v>339661364.75</v>
      </c>
      <c r="U1919" s="78">
        <v>1570612064.75</v>
      </c>
      <c r="V1919" s="78"/>
      <c r="W1919" s="78">
        <v>1786361089.53</v>
      </c>
      <c r="X1919" s="78">
        <v>2485060417.9899998</v>
      </c>
      <c r="Y1919" s="78">
        <v>28239368588.830002</v>
      </c>
      <c r="Z1919" s="78">
        <v>32510790096.34</v>
      </c>
      <c r="AA1919" s="78">
        <v>1284667439.3</v>
      </c>
      <c r="AB1919" s="78">
        <v>0</v>
      </c>
      <c r="AC1919" s="78">
        <v>359834986.17000002</v>
      </c>
      <c r="AD1919" s="78">
        <v>1644502425.47</v>
      </c>
    </row>
    <row r="1920" spans="1:30" hidden="1">
      <c r="A1920" s="68">
        <v>1936</v>
      </c>
      <c r="B1920" s="68">
        <v>8</v>
      </c>
      <c r="F1920" s="78">
        <v>32670600568.75</v>
      </c>
      <c r="G1920" s="78">
        <v>163886940.25999999</v>
      </c>
      <c r="H1920" s="78">
        <v>592933513.47000003</v>
      </c>
      <c r="I1920" s="78">
        <v>33427421022.48</v>
      </c>
      <c r="J1920" s="78">
        <v>34997237175.860001</v>
      </c>
      <c r="K1920" s="78">
        <f t="shared" ref="K1920:K1983" si="34">+G1920+H1920+P1920+T1920</f>
        <v>28095985339.149998</v>
      </c>
      <c r="L1920" s="78">
        <f t="shared" ref="L1920:L1983" si="35">+G1920+H1920+Y1920+AC1920</f>
        <v>29467919093.07</v>
      </c>
      <c r="M1920" s="78"/>
      <c r="N1920" s="78">
        <v>1729333333.3299999</v>
      </c>
      <c r="O1920" s="78">
        <v>2430227000</v>
      </c>
      <c r="P1920" s="78">
        <v>26973494136.669998</v>
      </c>
      <c r="Q1920" s="78">
        <v>31133054470</v>
      </c>
      <c r="R1920" s="78">
        <v>1171875350</v>
      </c>
      <c r="S1920" s="78">
        <v>0</v>
      </c>
      <c r="T1920" s="78">
        <v>365670748.75</v>
      </c>
      <c r="U1920" s="78">
        <v>1537546098.75</v>
      </c>
      <c r="V1920" s="78"/>
      <c r="W1920" s="78">
        <v>1812098646.6800001</v>
      </c>
      <c r="X1920" s="78">
        <v>2489258524.8800001</v>
      </c>
      <c r="Y1920" s="78">
        <v>28322164491.740002</v>
      </c>
      <c r="Z1920" s="78">
        <v>32623521663.299999</v>
      </c>
      <c r="AA1920" s="78">
        <v>1227960911.22</v>
      </c>
      <c r="AB1920" s="78">
        <v>0</v>
      </c>
      <c r="AC1920" s="78">
        <v>388934147.60000002</v>
      </c>
      <c r="AD1920" s="78">
        <v>1616895058.8299999</v>
      </c>
    </row>
    <row r="1921" spans="1:30" hidden="1">
      <c r="A1921" s="68">
        <v>1936</v>
      </c>
      <c r="B1921" s="68">
        <v>9</v>
      </c>
      <c r="F1921" s="78">
        <v>33135784580.75</v>
      </c>
      <c r="G1921" s="78">
        <v>162747645.25999999</v>
      </c>
      <c r="H1921" s="78">
        <v>582308633.59000003</v>
      </c>
      <c r="I1921" s="78">
        <v>33880840859.599998</v>
      </c>
      <c r="J1921" s="78">
        <v>35399948766.739998</v>
      </c>
      <c r="K1921" s="78">
        <f t="shared" si="34"/>
        <v>28567986909.599998</v>
      </c>
      <c r="L1921" s="78">
        <f t="shared" si="35"/>
        <v>29897975285.809998</v>
      </c>
      <c r="M1921" s="78"/>
      <c r="N1921" s="78">
        <v>1747000000</v>
      </c>
      <c r="O1921" s="78">
        <v>2430227000</v>
      </c>
      <c r="P1921" s="78">
        <v>27423222120</v>
      </c>
      <c r="Q1921" s="78">
        <v>31600449120</v>
      </c>
      <c r="R1921" s="78">
        <v>1135626950</v>
      </c>
      <c r="S1921" s="78">
        <v>0</v>
      </c>
      <c r="T1921" s="78">
        <v>399708510.75</v>
      </c>
      <c r="U1921" s="78">
        <v>1535335460.75</v>
      </c>
      <c r="V1921" s="78"/>
      <c r="W1921" s="78">
        <v>1826785946.5899999</v>
      </c>
      <c r="X1921" s="78">
        <v>2487696204.7199998</v>
      </c>
      <c r="Y1921" s="78">
        <v>28729587241.849998</v>
      </c>
      <c r="Z1921" s="78">
        <v>33044069393.16</v>
      </c>
      <c r="AA1921" s="78">
        <v>1187491329.6099999</v>
      </c>
      <c r="AB1921" s="78">
        <v>0</v>
      </c>
      <c r="AC1921" s="78">
        <v>423331765.11000001</v>
      </c>
      <c r="AD1921" s="78">
        <v>1610823094.73</v>
      </c>
    </row>
    <row r="1922" spans="1:30" hidden="1">
      <c r="A1922" s="68">
        <v>1936</v>
      </c>
      <c r="B1922" s="68">
        <v>10</v>
      </c>
      <c r="F1922" s="78">
        <v>33131230859.25</v>
      </c>
      <c r="G1922" s="78">
        <v>178462645.25999999</v>
      </c>
      <c r="H1922" s="78">
        <v>570580921.09000003</v>
      </c>
      <c r="I1922" s="78">
        <v>33880274425.599998</v>
      </c>
      <c r="J1922" s="78">
        <v>35372775600.970001</v>
      </c>
      <c r="K1922" s="78">
        <f t="shared" si="34"/>
        <v>28578826708.93</v>
      </c>
      <c r="L1922" s="78">
        <f t="shared" si="35"/>
        <v>29887566905.839996</v>
      </c>
      <c r="M1922" s="78"/>
      <c r="N1922" s="78">
        <v>1764666666.6700001</v>
      </c>
      <c r="O1922" s="78">
        <v>2430227000</v>
      </c>
      <c r="P1922" s="78">
        <v>27405643453.330002</v>
      </c>
      <c r="Q1922" s="78">
        <v>31600537120</v>
      </c>
      <c r="R1922" s="78">
        <v>1106554050</v>
      </c>
      <c r="S1922" s="78">
        <v>0</v>
      </c>
      <c r="T1922" s="78">
        <v>424139689.25</v>
      </c>
      <c r="U1922" s="78">
        <v>1530693739.25</v>
      </c>
      <c r="V1922" s="78"/>
      <c r="W1922" s="78">
        <v>1843861203.1099999</v>
      </c>
      <c r="X1922" s="78">
        <v>2485133618.6100001</v>
      </c>
      <c r="Y1922" s="78">
        <v>28690118088.939999</v>
      </c>
      <c r="Z1922" s="78">
        <v>33019112910.650002</v>
      </c>
      <c r="AA1922" s="78">
        <v>1156213873.4100001</v>
      </c>
      <c r="AB1922" s="78">
        <v>0</v>
      </c>
      <c r="AC1922" s="78">
        <v>448405250.55000001</v>
      </c>
      <c r="AD1922" s="78">
        <v>1604619123.96</v>
      </c>
    </row>
    <row r="1923" spans="1:30" hidden="1">
      <c r="A1923" s="68">
        <v>1936</v>
      </c>
      <c r="B1923" s="68">
        <v>11</v>
      </c>
      <c r="F1923" s="78">
        <v>33135489198</v>
      </c>
      <c r="G1923" s="78">
        <v>143051595.25999999</v>
      </c>
      <c r="H1923" s="78">
        <v>562683937.39999998</v>
      </c>
      <c r="I1923" s="78">
        <v>33841224730.66</v>
      </c>
      <c r="J1923" s="78">
        <v>35719252182</v>
      </c>
      <c r="K1923" s="78">
        <f t="shared" si="34"/>
        <v>28540803597.329998</v>
      </c>
      <c r="L1923" s="78">
        <f t="shared" si="35"/>
        <v>30188783481.210003</v>
      </c>
      <c r="M1923" s="78"/>
      <c r="N1923" s="78">
        <v>1782333333.3299999</v>
      </c>
      <c r="O1923" s="78">
        <v>2430227000</v>
      </c>
      <c r="P1923" s="78">
        <v>27387376786.669998</v>
      </c>
      <c r="Q1923" s="78">
        <v>31599937120</v>
      </c>
      <c r="R1923" s="78">
        <v>1087860800</v>
      </c>
      <c r="S1923" s="78">
        <v>0</v>
      </c>
      <c r="T1923" s="78">
        <v>447691278</v>
      </c>
      <c r="U1923" s="78">
        <v>1535552078</v>
      </c>
      <c r="V1923" s="78"/>
      <c r="W1923" s="78">
        <v>1882960866.5799999</v>
      </c>
      <c r="X1923" s="78">
        <v>2498228248.6399999</v>
      </c>
      <c r="Y1923" s="78">
        <v>29003352809.400002</v>
      </c>
      <c r="Z1923" s="78">
        <v>33384541924.619999</v>
      </c>
      <c r="AA1923" s="78">
        <v>1149279585.5699999</v>
      </c>
      <c r="AB1923" s="78">
        <v>0</v>
      </c>
      <c r="AC1923" s="78">
        <v>479695139.14999998</v>
      </c>
      <c r="AD1923" s="78">
        <v>1628974724.72</v>
      </c>
    </row>
    <row r="1924" spans="1:30" hidden="1">
      <c r="A1924" s="68">
        <v>1936</v>
      </c>
      <c r="B1924" s="68">
        <v>12</v>
      </c>
      <c r="F1924" s="78">
        <v>33698828565.5</v>
      </c>
      <c r="G1924" s="78">
        <v>152574405.25999999</v>
      </c>
      <c r="H1924" s="78">
        <v>554085584.39999998</v>
      </c>
      <c r="I1924" s="78">
        <v>34405488555.160004</v>
      </c>
      <c r="J1924" s="78">
        <v>36203451737.160004</v>
      </c>
      <c r="K1924" s="78">
        <f t="shared" si="34"/>
        <v>29184626055.16</v>
      </c>
      <c r="L1924" s="78">
        <f t="shared" si="35"/>
        <v>30772415668.610001</v>
      </c>
      <c r="M1924" s="78"/>
      <c r="N1924" s="78">
        <v>1800000000</v>
      </c>
      <c r="O1924" s="78">
        <v>2340227000</v>
      </c>
      <c r="P1924" s="78">
        <v>28002379070</v>
      </c>
      <c r="Q1924" s="78">
        <v>32142606070</v>
      </c>
      <c r="R1924" s="78">
        <v>1080635500</v>
      </c>
      <c r="S1924" s="78">
        <v>0</v>
      </c>
      <c r="T1924" s="78">
        <v>475586995.5</v>
      </c>
      <c r="U1924" s="78">
        <v>1556222495.5</v>
      </c>
      <c r="V1924" s="78"/>
      <c r="W1924" s="78">
        <v>1895709067.0599999</v>
      </c>
      <c r="X1924" s="78">
        <v>2397232270.6300001</v>
      </c>
      <c r="Y1924" s="78">
        <v>29559181269.799999</v>
      </c>
      <c r="Z1924" s="78">
        <v>33852122607.490002</v>
      </c>
      <c r="AA1924" s="78">
        <v>1138094730.8499999</v>
      </c>
      <c r="AB1924" s="78">
        <v>0</v>
      </c>
      <c r="AC1924" s="78">
        <v>506574409.14999998</v>
      </c>
      <c r="AD1924" s="78">
        <v>1644669140</v>
      </c>
    </row>
    <row r="1925" spans="1:30" hidden="1">
      <c r="A1925" s="68">
        <v>1937</v>
      </c>
      <c r="B1925" s="68">
        <v>1</v>
      </c>
      <c r="F1925" s="78">
        <v>33821668518.25</v>
      </c>
      <c r="G1925" s="78">
        <v>136646900.25999999</v>
      </c>
      <c r="H1925" s="78">
        <v>544356140.13999999</v>
      </c>
      <c r="I1925" s="78">
        <v>34502671558.650002</v>
      </c>
      <c r="J1925" s="78">
        <v>36119845069.019997</v>
      </c>
      <c r="K1925" s="78">
        <f t="shared" si="34"/>
        <v>29114521241.980003</v>
      </c>
      <c r="L1925" s="78">
        <f t="shared" si="35"/>
        <v>30534791974.700001</v>
      </c>
      <c r="M1925" s="78"/>
      <c r="N1925" s="78">
        <v>1837666666.6700001</v>
      </c>
      <c r="O1925" s="78">
        <v>2430227000</v>
      </c>
      <c r="P1925" s="78">
        <v>27923688443.330002</v>
      </c>
      <c r="Q1925" s="78">
        <v>32191582110</v>
      </c>
      <c r="R1925" s="78">
        <v>1120256650</v>
      </c>
      <c r="S1925" s="78">
        <v>0</v>
      </c>
      <c r="T1925" s="78">
        <v>509829758.25</v>
      </c>
      <c r="U1925" s="78">
        <v>1630086408.25</v>
      </c>
      <c r="V1925" s="78"/>
      <c r="W1925" s="78">
        <v>1925218108.52</v>
      </c>
      <c r="X1925" s="78">
        <v>2486206259.8200002</v>
      </c>
      <c r="Y1925" s="78">
        <v>29314248375.509998</v>
      </c>
      <c r="Z1925" s="78">
        <v>33725672743.849998</v>
      </c>
      <c r="AA1925" s="78">
        <v>1173628725.98</v>
      </c>
      <c r="AB1925" s="78">
        <v>0</v>
      </c>
      <c r="AC1925" s="78">
        <v>539540558.78999996</v>
      </c>
      <c r="AD1925" s="78">
        <v>1713169284.77</v>
      </c>
    </row>
    <row r="1926" spans="1:30" hidden="1">
      <c r="A1926" s="68">
        <v>1937</v>
      </c>
      <c r="B1926" s="68">
        <v>2</v>
      </c>
      <c r="F1926" s="78">
        <v>33926454139.5</v>
      </c>
      <c r="G1926" s="78">
        <v>138741870.25999999</v>
      </c>
      <c r="H1926" s="78">
        <v>535784581.88999999</v>
      </c>
      <c r="I1926" s="78">
        <v>34600980591.650002</v>
      </c>
      <c r="J1926" s="78">
        <v>36235194062.309998</v>
      </c>
      <c r="K1926" s="78">
        <f t="shared" si="34"/>
        <v>29105445058.32</v>
      </c>
      <c r="L1926" s="78">
        <f t="shared" si="35"/>
        <v>30535168825.73</v>
      </c>
      <c r="M1926" s="78"/>
      <c r="N1926" s="78">
        <v>1875333333.3299999</v>
      </c>
      <c r="O1926" s="78">
        <v>2430227000</v>
      </c>
      <c r="P1926" s="78">
        <v>27863955776.669998</v>
      </c>
      <c r="Q1926" s="78">
        <v>32169516110</v>
      </c>
      <c r="R1926" s="78">
        <v>1189975200</v>
      </c>
      <c r="S1926" s="78">
        <v>0</v>
      </c>
      <c r="T1926" s="78">
        <v>566962829.5</v>
      </c>
      <c r="U1926" s="78">
        <v>1756938029.5</v>
      </c>
      <c r="V1926" s="78"/>
      <c r="W1926" s="78">
        <v>1965318551.49</v>
      </c>
      <c r="X1926" s="78">
        <v>2487632207.8099999</v>
      </c>
      <c r="Y1926" s="78">
        <v>29260574037.66</v>
      </c>
      <c r="Z1926" s="78">
        <v>33713524796.959999</v>
      </c>
      <c r="AA1926" s="78">
        <v>1247074477.27</v>
      </c>
      <c r="AB1926" s="78">
        <v>0</v>
      </c>
      <c r="AC1926" s="78">
        <v>600068335.91999996</v>
      </c>
      <c r="AD1926" s="78">
        <v>1847142813.2</v>
      </c>
    </row>
    <row r="1927" spans="1:30" hidden="1">
      <c r="A1927" s="68">
        <v>1937</v>
      </c>
      <c r="B1927" s="68">
        <v>3</v>
      </c>
      <c r="F1927" s="78">
        <v>34068200687.110001</v>
      </c>
      <c r="G1927" s="78">
        <v>135668765.25999999</v>
      </c>
      <c r="H1927" s="78">
        <v>528309413.13999999</v>
      </c>
      <c r="I1927" s="78">
        <v>34732178865.510002</v>
      </c>
      <c r="J1927" s="78">
        <v>35482409269.300003</v>
      </c>
      <c r="K1927" s="78">
        <f t="shared" si="34"/>
        <v>29165695765.510002</v>
      </c>
      <c r="L1927" s="78">
        <f t="shared" si="35"/>
        <v>29819318347.330002</v>
      </c>
      <c r="M1927" s="78"/>
      <c r="N1927" s="78">
        <v>1913000000</v>
      </c>
      <c r="O1927" s="78">
        <v>2430227000</v>
      </c>
      <c r="P1927" s="78">
        <v>27776037110</v>
      </c>
      <c r="Q1927" s="78">
        <v>32119264110</v>
      </c>
      <c r="R1927" s="78">
        <v>1223256100</v>
      </c>
      <c r="S1927" s="78">
        <v>0</v>
      </c>
      <c r="T1927" s="78">
        <v>725680477.11000001</v>
      </c>
      <c r="U1927" s="78">
        <v>1948936577.1099999</v>
      </c>
      <c r="V1927" s="78"/>
      <c r="W1927" s="78">
        <v>1954964171.3099999</v>
      </c>
      <c r="X1927" s="78">
        <v>2458036919.0799999</v>
      </c>
      <c r="Y1927" s="78">
        <v>28411008299.59</v>
      </c>
      <c r="Z1927" s="78">
        <v>32824009389.98</v>
      </c>
      <c r="AA1927" s="78">
        <v>1250089831.5899999</v>
      </c>
      <c r="AB1927" s="78">
        <v>0</v>
      </c>
      <c r="AC1927" s="78">
        <v>744331869.34000003</v>
      </c>
      <c r="AD1927" s="78">
        <v>1994421700.9300001</v>
      </c>
    </row>
    <row r="1928" spans="1:30" hidden="1">
      <c r="A1928" s="68">
        <v>1937</v>
      </c>
      <c r="B1928" s="68">
        <v>4</v>
      </c>
      <c r="F1928" s="78">
        <v>34298016253.259998</v>
      </c>
      <c r="G1928" s="78">
        <v>126315940.26000001</v>
      </c>
      <c r="H1928" s="78">
        <v>519707413.00999999</v>
      </c>
      <c r="I1928" s="78">
        <v>34944039606.529999</v>
      </c>
      <c r="J1928" s="78">
        <v>35694903358.769997</v>
      </c>
      <c r="K1928" s="78">
        <f t="shared" si="34"/>
        <v>29177026139.860001</v>
      </c>
      <c r="L1928" s="78">
        <f t="shared" si="35"/>
        <v>29825367815.060001</v>
      </c>
      <c r="M1928" s="78"/>
      <c r="N1928" s="78">
        <v>1950666666.6700001</v>
      </c>
      <c r="O1928" s="78">
        <v>2524990000</v>
      </c>
      <c r="P1928" s="78">
        <v>27775518143.330002</v>
      </c>
      <c r="Q1928" s="78">
        <v>32251174810</v>
      </c>
      <c r="R1928" s="78">
        <v>1291356800</v>
      </c>
      <c r="S1928" s="78">
        <v>0</v>
      </c>
      <c r="T1928" s="78">
        <v>755484643.25999999</v>
      </c>
      <c r="U1928" s="78">
        <v>2046841443.26</v>
      </c>
      <c r="V1928" s="78"/>
      <c r="W1928" s="78">
        <v>1993175169.73</v>
      </c>
      <c r="X1928" s="78">
        <v>2556862607.9099998</v>
      </c>
      <c r="Y1928" s="78">
        <v>28404137231.959999</v>
      </c>
      <c r="Z1928" s="78">
        <v>32954175009.599998</v>
      </c>
      <c r="AA1928" s="78">
        <v>1319497766.0699999</v>
      </c>
      <c r="AB1928" s="78">
        <v>0</v>
      </c>
      <c r="AC1928" s="78">
        <v>775207229.83000004</v>
      </c>
      <c r="AD1928" s="78">
        <v>2094704995.9100001</v>
      </c>
    </row>
    <row r="1929" spans="1:30" hidden="1">
      <c r="A1929" s="68">
        <v>1937</v>
      </c>
      <c r="B1929" s="68">
        <v>5</v>
      </c>
      <c r="F1929" s="78">
        <v>34593555260.400002</v>
      </c>
      <c r="G1929" s="78">
        <v>109688235.26000001</v>
      </c>
      <c r="H1929" s="78">
        <v>512342212.75999999</v>
      </c>
      <c r="I1929" s="78">
        <v>35215585708.419998</v>
      </c>
      <c r="J1929" s="78">
        <v>36167785208.949997</v>
      </c>
      <c r="K1929" s="78">
        <f t="shared" si="34"/>
        <v>29336600725.09</v>
      </c>
      <c r="L1929" s="78">
        <f t="shared" si="35"/>
        <v>30157559790.150002</v>
      </c>
      <c r="M1929" s="78"/>
      <c r="N1929" s="78">
        <v>1988333333.3299999</v>
      </c>
      <c r="O1929" s="78">
        <v>2526290000</v>
      </c>
      <c r="P1929" s="78">
        <v>27936875476.669998</v>
      </c>
      <c r="Q1929" s="78">
        <v>32451498810</v>
      </c>
      <c r="R1929" s="78">
        <v>1364361650</v>
      </c>
      <c r="S1929" s="78">
        <v>0</v>
      </c>
      <c r="T1929" s="78">
        <v>777694800.39999998</v>
      </c>
      <c r="U1929" s="78">
        <v>2142056450.4000001</v>
      </c>
      <c r="V1929" s="78"/>
      <c r="W1929" s="78">
        <v>2042778921.1199999</v>
      </c>
      <c r="X1929" s="78">
        <v>2565725180.3099999</v>
      </c>
      <c r="Y1929" s="78">
        <v>28731858899.18</v>
      </c>
      <c r="Z1929" s="78">
        <v>33340363000.599998</v>
      </c>
      <c r="AA1929" s="78">
        <v>1401721317.3800001</v>
      </c>
      <c r="AB1929" s="78">
        <v>0</v>
      </c>
      <c r="AC1929" s="78">
        <v>803670442.95000005</v>
      </c>
      <c r="AD1929" s="78">
        <v>2205391760.3299999</v>
      </c>
    </row>
    <row r="1930" spans="1:30" hidden="1">
      <c r="A1930" s="68">
        <v>1937</v>
      </c>
      <c r="B1930" s="68">
        <v>6</v>
      </c>
      <c r="F1930" s="78">
        <v>35802586915.449997</v>
      </c>
      <c r="G1930" s="78">
        <v>118529615.26000001</v>
      </c>
      <c r="H1930" s="78">
        <v>505974490.61000001</v>
      </c>
      <c r="I1930" s="78">
        <v>36427091021.32</v>
      </c>
      <c r="J1930" s="78">
        <v>37295797651.370003</v>
      </c>
      <c r="K1930" s="78">
        <f t="shared" si="34"/>
        <v>29928306214.919998</v>
      </c>
      <c r="L1930" s="78">
        <f t="shared" si="35"/>
        <v>30666862711.360001</v>
      </c>
      <c r="M1930" s="78"/>
      <c r="N1930" s="78">
        <v>2026000000</v>
      </c>
      <c r="O1930" s="78">
        <v>2526190000</v>
      </c>
      <c r="P1930" s="78">
        <v>28501675910</v>
      </c>
      <c r="Q1930" s="78">
        <v>33053865910</v>
      </c>
      <c r="R1930" s="78">
        <v>1946594806.4000001</v>
      </c>
      <c r="S1930" s="78">
        <v>0</v>
      </c>
      <c r="T1930" s="78">
        <v>802126199.04999995</v>
      </c>
      <c r="U1930" s="78">
        <v>2748721005.4499998</v>
      </c>
      <c r="V1930" s="78"/>
      <c r="W1930" s="78">
        <v>2074892793</v>
      </c>
      <c r="X1930" s="78">
        <v>2560470807.0999999</v>
      </c>
      <c r="Y1930" s="78">
        <v>29216375348.810001</v>
      </c>
      <c r="Z1930" s="78">
        <v>33851738948.900002</v>
      </c>
      <c r="AA1930" s="78">
        <v>1993571339.9200001</v>
      </c>
      <c r="AB1930" s="78">
        <v>0</v>
      </c>
      <c r="AC1930" s="78">
        <v>825983256.67999995</v>
      </c>
      <c r="AD1930" s="78">
        <v>2819554596.5999999</v>
      </c>
    </row>
    <row r="1931" spans="1:30" hidden="1">
      <c r="A1931" s="68">
        <v>1937</v>
      </c>
      <c r="B1931" s="68">
        <v>7</v>
      </c>
      <c r="F1931" s="78">
        <v>36117153848.699997</v>
      </c>
      <c r="G1931" s="78">
        <v>103492250.26000001</v>
      </c>
      <c r="H1931" s="78">
        <v>498761093.86000001</v>
      </c>
      <c r="I1931" s="78">
        <v>36719407192.82</v>
      </c>
      <c r="J1931" s="78">
        <v>37848049165.720001</v>
      </c>
      <c r="K1931" s="78">
        <f t="shared" si="34"/>
        <v>30089734703.089996</v>
      </c>
      <c r="L1931" s="78">
        <f t="shared" si="35"/>
        <v>31045718871.889999</v>
      </c>
      <c r="M1931" s="78"/>
      <c r="N1931" s="78">
        <v>2026333333.3299999</v>
      </c>
      <c r="O1931" s="78">
        <v>2526190000</v>
      </c>
      <c r="P1931" s="78">
        <v>28650482776.669998</v>
      </c>
      <c r="Q1931" s="78">
        <v>33203006110</v>
      </c>
      <c r="R1931" s="78">
        <v>2077149156.4000001</v>
      </c>
      <c r="S1931" s="78">
        <v>0</v>
      </c>
      <c r="T1931" s="78">
        <v>836998582.29999995</v>
      </c>
      <c r="U1931" s="78">
        <v>2914147738.6999998</v>
      </c>
      <c r="V1931" s="78"/>
      <c r="W1931" s="78">
        <v>2089258866.23</v>
      </c>
      <c r="X1931" s="78">
        <v>2571418709.3200002</v>
      </c>
      <c r="Y1931" s="78">
        <v>29573686762.869999</v>
      </c>
      <c r="Z1931" s="78">
        <v>34234364338.419998</v>
      </c>
      <c r="AA1931" s="78">
        <v>2141652718.28</v>
      </c>
      <c r="AB1931" s="78">
        <v>0</v>
      </c>
      <c r="AC1931" s="78">
        <v>869778764.89999998</v>
      </c>
      <c r="AD1931" s="78">
        <v>3011431483.1799998</v>
      </c>
    </row>
    <row r="1932" spans="1:30" hidden="1">
      <c r="A1932" s="68">
        <v>1937</v>
      </c>
      <c r="B1932" s="68">
        <v>8</v>
      </c>
      <c r="F1932" s="78">
        <v>36453104592.110001</v>
      </c>
      <c r="G1932" s="78">
        <v>100311480.26000001</v>
      </c>
      <c r="H1932" s="78">
        <v>494386247.56</v>
      </c>
      <c r="I1932" s="78">
        <v>37047802319.93</v>
      </c>
      <c r="J1932" s="78">
        <v>37848360421.120003</v>
      </c>
      <c r="K1932" s="78">
        <f t="shared" si="34"/>
        <v>30309373696.860001</v>
      </c>
      <c r="L1932" s="78">
        <f t="shared" si="35"/>
        <v>30987801100.139999</v>
      </c>
      <c r="M1932" s="78"/>
      <c r="N1932" s="78">
        <v>2026666666.6700001</v>
      </c>
      <c r="O1932" s="78">
        <v>2526190000</v>
      </c>
      <c r="P1932" s="78">
        <v>28850108443.330002</v>
      </c>
      <c r="Q1932" s="78">
        <v>33402965110</v>
      </c>
      <c r="R1932" s="78">
        <v>2185571956.4000001</v>
      </c>
      <c r="S1932" s="78">
        <v>0</v>
      </c>
      <c r="T1932" s="78">
        <v>864567525.71000004</v>
      </c>
      <c r="U1932" s="78">
        <v>3050139482.1100001</v>
      </c>
      <c r="V1932" s="78"/>
      <c r="W1932" s="78">
        <v>2070866449.0599999</v>
      </c>
      <c r="X1932" s="78">
        <v>2556455551.27</v>
      </c>
      <c r="Y1932" s="78">
        <v>29504339102.709999</v>
      </c>
      <c r="Z1932" s="78">
        <v>34131661103.040001</v>
      </c>
      <c r="AA1932" s="78">
        <v>2233237320.6500001</v>
      </c>
      <c r="AB1932" s="78">
        <v>0</v>
      </c>
      <c r="AC1932" s="78">
        <v>888764269.61000001</v>
      </c>
      <c r="AD1932" s="78">
        <v>3122001590.2600002</v>
      </c>
    </row>
    <row r="1933" spans="1:30" hidden="1">
      <c r="A1933" s="68">
        <v>1937</v>
      </c>
      <c r="B1933" s="68">
        <v>9</v>
      </c>
      <c r="F1933" s="78">
        <v>36266690199.720001</v>
      </c>
      <c r="G1933" s="78">
        <v>121842955.26000001</v>
      </c>
      <c r="H1933" s="78">
        <v>489008446.31</v>
      </c>
      <c r="I1933" s="78">
        <v>36877541601.290001</v>
      </c>
      <c r="J1933" s="78">
        <v>37820937096.339996</v>
      </c>
      <c r="K1933" s="78">
        <f t="shared" si="34"/>
        <v>30055937094.889999</v>
      </c>
      <c r="L1933" s="78">
        <f t="shared" si="35"/>
        <v>30849250154.689999</v>
      </c>
      <c r="M1933" s="78"/>
      <c r="N1933" s="78">
        <v>2027000000</v>
      </c>
      <c r="O1933" s="78">
        <v>2526190000</v>
      </c>
      <c r="P1933" s="78">
        <v>28557532810</v>
      </c>
      <c r="Q1933" s="78">
        <v>33110722810</v>
      </c>
      <c r="R1933" s="78">
        <v>2268414506.4000001</v>
      </c>
      <c r="S1933" s="78">
        <v>0</v>
      </c>
      <c r="T1933" s="78">
        <v>887552883.32000005</v>
      </c>
      <c r="U1933" s="78">
        <v>3155967389.7199998</v>
      </c>
      <c r="V1933" s="78"/>
      <c r="W1933" s="78">
        <v>2079388300.24</v>
      </c>
      <c r="X1933" s="78">
        <v>2565256419.0799999</v>
      </c>
      <c r="Y1933" s="78">
        <v>29322052231.139999</v>
      </c>
      <c r="Z1933" s="78">
        <v>33966696950.450001</v>
      </c>
      <c r="AA1933" s="78">
        <v>2327042222.3499999</v>
      </c>
      <c r="AB1933" s="78">
        <v>0</v>
      </c>
      <c r="AC1933" s="78">
        <v>916346521.98000002</v>
      </c>
      <c r="AD1933" s="78">
        <v>3243388744.3200002</v>
      </c>
    </row>
    <row r="1934" spans="1:30" hidden="1">
      <c r="A1934" s="68">
        <v>1937</v>
      </c>
      <c r="B1934" s="68">
        <v>10</v>
      </c>
      <c r="F1934" s="78">
        <v>36368177015.480003</v>
      </c>
      <c r="G1934" s="78">
        <v>108578885.26000001</v>
      </c>
      <c r="H1934" s="78">
        <v>482088057.81</v>
      </c>
      <c r="I1934" s="78">
        <v>36958843958.550003</v>
      </c>
      <c r="J1934" s="78">
        <v>37957947570.690002</v>
      </c>
      <c r="K1934" s="78">
        <f t="shared" si="34"/>
        <v>30058305118.82</v>
      </c>
      <c r="L1934" s="78">
        <f t="shared" si="35"/>
        <v>30896095656.919998</v>
      </c>
      <c r="M1934" s="78"/>
      <c r="N1934" s="78">
        <v>2027333333.3299999</v>
      </c>
      <c r="O1934" s="78">
        <v>2526190000</v>
      </c>
      <c r="P1934" s="78">
        <v>28557286476.669998</v>
      </c>
      <c r="Q1934" s="78">
        <v>33110809810</v>
      </c>
      <c r="R1934" s="78">
        <v>2347015506.4000001</v>
      </c>
      <c r="S1934" s="78">
        <v>0</v>
      </c>
      <c r="T1934" s="78">
        <v>910351699.08000004</v>
      </c>
      <c r="U1934" s="78">
        <v>3257367205.48</v>
      </c>
      <c r="V1934" s="78"/>
      <c r="W1934" s="78">
        <v>2082664325.3299999</v>
      </c>
      <c r="X1934" s="78">
        <v>2568116164.8099999</v>
      </c>
      <c r="Y1934" s="78">
        <v>29363934848.529999</v>
      </c>
      <c r="Z1934" s="78">
        <v>34014715338.669998</v>
      </c>
      <c r="AA1934" s="78">
        <v>2411071423.6300001</v>
      </c>
      <c r="AB1934" s="78">
        <v>0</v>
      </c>
      <c r="AC1934" s="78">
        <v>941493865.32000005</v>
      </c>
      <c r="AD1934" s="78">
        <v>3352565288.9499998</v>
      </c>
    </row>
    <row r="1935" spans="1:30" hidden="1">
      <c r="A1935" s="68">
        <v>1937</v>
      </c>
      <c r="B1935" s="68">
        <v>11</v>
      </c>
      <c r="F1935" s="78">
        <v>36513551612.010002</v>
      </c>
      <c r="G1935" s="78">
        <v>105558785.26000001</v>
      </c>
      <c r="H1935" s="78">
        <v>476743428.81</v>
      </c>
      <c r="I1935" s="78">
        <v>37095853826.080002</v>
      </c>
      <c r="J1935" s="78">
        <v>38241587698.589996</v>
      </c>
      <c r="K1935" s="78">
        <f t="shared" si="34"/>
        <v>30035263053.010002</v>
      </c>
      <c r="L1935" s="78">
        <f t="shared" si="35"/>
        <v>30992916655.529999</v>
      </c>
      <c r="M1935" s="78"/>
      <c r="N1935" s="78">
        <v>2027666666.6700001</v>
      </c>
      <c r="O1935" s="78">
        <v>2564015000</v>
      </c>
      <c r="P1935" s="78">
        <v>28519032143.330002</v>
      </c>
      <c r="Q1935" s="78">
        <v>33110713810</v>
      </c>
      <c r="R1935" s="78">
        <v>2468909106.4000001</v>
      </c>
      <c r="S1935" s="78">
        <v>0</v>
      </c>
      <c r="T1935" s="78">
        <v>933928695.61000001</v>
      </c>
      <c r="U1935" s="78">
        <v>3402837802.0100002</v>
      </c>
      <c r="V1935" s="78"/>
      <c r="W1935" s="78">
        <v>2090856295.1099999</v>
      </c>
      <c r="X1935" s="78">
        <v>2611965258.9699998</v>
      </c>
      <c r="Y1935" s="78">
        <v>29440008551.790001</v>
      </c>
      <c r="Z1935" s="78">
        <v>34142830105.860001</v>
      </c>
      <c r="AA1935" s="78">
        <v>2545849488.9899998</v>
      </c>
      <c r="AB1935" s="78">
        <v>0</v>
      </c>
      <c r="AC1935" s="78">
        <v>970605889.66999996</v>
      </c>
      <c r="AD1935" s="78">
        <v>3516455378.6599998</v>
      </c>
    </row>
    <row r="1936" spans="1:30" hidden="1">
      <c r="A1936" s="68">
        <v>1937</v>
      </c>
      <c r="B1936" s="68">
        <v>12</v>
      </c>
      <c r="F1936" s="78">
        <v>36715387252.040001</v>
      </c>
      <c r="G1936" s="78">
        <v>98785100.260000005</v>
      </c>
      <c r="H1936" s="78">
        <v>472044001.56</v>
      </c>
      <c r="I1936" s="78">
        <v>37286216353.860001</v>
      </c>
      <c r="J1936" s="78">
        <v>38592700788.5</v>
      </c>
      <c r="K1936" s="78">
        <f t="shared" si="34"/>
        <v>30122059747.459999</v>
      </c>
      <c r="L1936" s="78">
        <f t="shared" si="35"/>
        <v>31210516799.080002</v>
      </c>
      <c r="M1936" s="78"/>
      <c r="N1936" s="78">
        <v>2028000000</v>
      </c>
      <c r="O1936" s="78">
        <v>2564015000</v>
      </c>
      <c r="P1936" s="78">
        <v>28580565260</v>
      </c>
      <c r="Q1936" s="78">
        <v>33172580260</v>
      </c>
      <c r="R1936" s="78">
        <v>2572141606.4000001</v>
      </c>
      <c r="S1936" s="78">
        <v>0</v>
      </c>
      <c r="T1936" s="78">
        <v>970665385.63999999</v>
      </c>
      <c r="U1936" s="78">
        <v>3542806992.04</v>
      </c>
      <c r="V1936" s="78"/>
      <c r="W1936" s="78">
        <v>2099763304.7</v>
      </c>
      <c r="X1936" s="78">
        <v>2619260645.4699998</v>
      </c>
      <c r="Y1936" s="78">
        <v>29627644232.470001</v>
      </c>
      <c r="Z1936" s="78">
        <v>34346668182.639999</v>
      </c>
      <c r="AA1936" s="78">
        <v>2663160039.2600002</v>
      </c>
      <c r="AB1936" s="78">
        <v>0</v>
      </c>
      <c r="AC1936" s="78">
        <v>1012043464.79</v>
      </c>
      <c r="AD1936" s="78">
        <v>3675203504.0500002</v>
      </c>
    </row>
    <row r="1937" spans="1:30" hidden="1">
      <c r="A1937" s="68">
        <v>1938</v>
      </c>
      <c r="B1937" s="68">
        <v>1</v>
      </c>
      <c r="F1937" s="78">
        <v>36893508228.309998</v>
      </c>
      <c r="G1937" s="78">
        <v>98735070.260000005</v>
      </c>
      <c r="H1937" s="78">
        <v>466312515.81</v>
      </c>
      <c r="I1937" s="78">
        <v>37458555814.379997</v>
      </c>
      <c r="J1937" s="78">
        <v>38884174116.050003</v>
      </c>
      <c r="K1937" s="78">
        <f t="shared" si="34"/>
        <v>30199385741.310001</v>
      </c>
      <c r="L1937" s="78">
        <f t="shared" si="35"/>
        <v>31386033813.41</v>
      </c>
      <c r="M1937" s="78"/>
      <c r="N1937" s="78">
        <v>2040166666.6700001</v>
      </c>
      <c r="O1937" s="78">
        <v>2564015000</v>
      </c>
      <c r="P1937" s="78">
        <v>28567865453.330002</v>
      </c>
      <c r="Q1937" s="78">
        <v>33172047120</v>
      </c>
      <c r="R1937" s="78">
        <v>2654988406.4000001</v>
      </c>
      <c r="S1937" s="78">
        <v>0</v>
      </c>
      <c r="T1937" s="78">
        <v>1066472701.91</v>
      </c>
      <c r="U1937" s="78">
        <v>3721461108.3099999</v>
      </c>
      <c r="V1937" s="78"/>
      <c r="W1937" s="78">
        <v>2118539220.3099999</v>
      </c>
      <c r="X1937" s="78">
        <v>2622621880.4099998</v>
      </c>
      <c r="Y1937" s="78">
        <v>29705440051.950001</v>
      </c>
      <c r="Z1937" s="78">
        <v>34446601152.68</v>
      </c>
      <c r="AA1937" s="78">
        <v>2756979201.9099998</v>
      </c>
      <c r="AB1937" s="78">
        <v>0</v>
      </c>
      <c r="AC1937" s="78">
        <v>1115546175.3900001</v>
      </c>
      <c r="AD1937" s="78">
        <v>3872525377.3000002</v>
      </c>
    </row>
    <row r="1938" spans="1:30" hidden="1">
      <c r="A1938" s="68">
        <v>1938</v>
      </c>
      <c r="B1938" s="68">
        <v>2</v>
      </c>
      <c r="F1938" s="78">
        <v>37083590867.379997</v>
      </c>
      <c r="G1938" s="78">
        <v>90991935.260000005</v>
      </c>
      <c r="H1938" s="78">
        <v>461610489.11000001</v>
      </c>
      <c r="I1938" s="78">
        <v>37636193291.75</v>
      </c>
      <c r="J1938" s="78">
        <v>39164679640.160004</v>
      </c>
      <c r="K1938" s="78">
        <f t="shared" si="34"/>
        <v>30202209402.019997</v>
      </c>
      <c r="L1938" s="78">
        <f t="shared" si="35"/>
        <v>31468732487.849998</v>
      </c>
      <c r="M1938" s="78"/>
      <c r="N1938" s="78">
        <v>2052333333.3299999</v>
      </c>
      <c r="O1938" s="78">
        <v>2564015000</v>
      </c>
      <c r="P1938" s="78">
        <v>28540124986.669998</v>
      </c>
      <c r="Q1938" s="78">
        <v>33156473320</v>
      </c>
      <c r="R1938" s="78">
        <v>2817635556.4000001</v>
      </c>
      <c r="S1938" s="78">
        <v>0</v>
      </c>
      <c r="T1938" s="78">
        <v>1109481990.98</v>
      </c>
      <c r="U1938" s="78">
        <v>3927117547.3800001</v>
      </c>
      <c r="V1938" s="78"/>
      <c r="W1938" s="78">
        <v>2136400976.4200001</v>
      </c>
      <c r="X1938" s="78">
        <v>2626494679.7600002</v>
      </c>
      <c r="Y1938" s="78">
        <v>29752008926.389999</v>
      </c>
      <c r="Z1938" s="78">
        <v>34514904582.57</v>
      </c>
      <c r="AA1938" s="78">
        <v>2933051496.1199999</v>
      </c>
      <c r="AB1938" s="78">
        <v>0</v>
      </c>
      <c r="AC1938" s="78">
        <v>1164121137.0899999</v>
      </c>
      <c r="AD1938" s="78">
        <v>4097172633.2199998</v>
      </c>
    </row>
    <row r="1939" spans="1:30" hidden="1">
      <c r="A1939" s="68">
        <v>1938</v>
      </c>
      <c r="B1939" s="68">
        <v>3</v>
      </c>
      <c r="F1939" s="78">
        <v>37004126894.389999</v>
      </c>
      <c r="G1939" s="78">
        <v>97786885.260000005</v>
      </c>
      <c r="H1939" s="78">
        <v>457910873.11000001</v>
      </c>
      <c r="I1939" s="78">
        <v>37559824652.760002</v>
      </c>
      <c r="J1939" s="78">
        <v>38905141938.879997</v>
      </c>
      <c r="K1939" s="78">
        <f t="shared" si="34"/>
        <v>30065156196.360001</v>
      </c>
      <c r="L1939" s="78">
        <f t="shared" si="35"/>
        <v>31176386606.610001</v>
      </c>
      <c r="M1939" s="78"/>
      <c r="N1939" s="78">
        <v>2064500000</v>
      </c>
      <c r="O1939" s="78">
        <v>2579788000</v>
      </c>
      <c r="P1939" s="78">
        <v>28358150220</v>
      </c>
      <c r="Q1939" s="78">
        <v>33002438220</v>
      </c>
      <c r="R1939" s="78">
        <v>2850380456.4000001</v>
      </c>
      <c r="S1939" s="78">
        <v>0</v>
      </c>
      <c r="T1939" s="78">
        <v>1151308217.99</v>
      </c>
      <c r="U1939" s="78">
        <v>4001688674.3899999</v>
      </c>
      <c r="V1939" s="78"/>
      <c r="W1939" s="78">
        <v>2139130291.8699999</v>
      </c>
      <c r="X1939" s="78">
        <v>2636205240.1399999</v>
      </c>
      <c r="Y1939" s="78">
        <v>29420337752.060001</v>
      </c>
      <c r="Z1939" s="78">
        <v>34195673284.07</v>
      </c>
      <c r="AA1939" s="78">
        <v>2953419800.2600002</v>
      </c>
      <c r="AB1939" s="78">
        <v>0</v>
      </c>
      <c r="AC1939" s="78">
        <v>1200351096.1800001</v>
      </c>
      <c r="AD1939" s="78">
        <v>4153770896.4400001</v>
      </c>
    </row>
    <row r="1940" spans="1:30" hidden="1">
      <c r="A1940" s="68">
        <v>1938</v>
      </c>
      <c r="B1940" s="68">
        <v>4</v>
      </c>
      <c r="F1940" s="78">
        <v>36966498314.300003</v>
      </c>
      <c r="G1940" s="78">
        <v>92266100.260000005</v>
      </c>
      <c r="H1940" s="78">
        <v>454208553.61000001</v>
      </c>
      <c r="I1940" s="78">
        <v>37512972968.169998</v>
      </c>
      <c r="J1940" s="78">
        <v>39346592385.459999</v>
      </c>
      <c r="K1940" s="78">
        <f t="shared" si="34"/>
        <v>30042719445.100002</v>
      </c>
      <c r="L1940" s="78">
        <f t="shared" si="35"/>
        <v>31564342228.290001</v>
      </c>
      <c r="M1940" s="78"/>
      <c r="N1940" s="78">
        <v>2076666666.6700001</v>
      </c>
      <c r="O1940" s="78">
        <v>2564015000</v>
      </c>
      <c r="P1940" s="78">
        <v>28312480553.330002</v>
      </c>
      <c r="Q1940" s="78">
        <v>32953162220</v>
      </c>
      <c r="R1940" s="78">
        <v>2829571856.4000001</v>
      </c>
      <c r="S1940" s="78">
        <v>0</v>
      </c>
      <c r="T1940" s="78">
        <v>1183764237.9000001</v>
      </c>
      <c r="U1940" s="78">
        <v>4013336094.3000002</v>
      </c>
      <c r="V1940" s="78"/>
      <c r="W1940" s="78">
        <v>2179085067.0900002</v>
      </c>
      <c r="X1940" s="78">
        <v>2634042564.3000002</v>
      </c>
      <c r="Y1940" s="78">
        <v>29765539662.150002</v>
      </c>
      <c r="Z1940" s="78">
        <v>34578667293.540001</v>
      </c>
      <c r="AA1940" s="78">
        <v>2969122525.7800002</v>
      </c>
      <c r="AB1940" s="78">
        <v>0</v>
      </c>
      <c r="AC1940" s="78">
        <v>1252327912.27</v>
      </c>
      <c r="AD1940" s="78">
        <v>4221450438.0500002</v>
      </c>
    </row>
    <row r="1941" spans="1:30" hidden="1">
      <c r="A1941" s="68">
        <v>1938</v>
      </c>
      <c r="B1941" s="68">
        <v>5</v>
      </c>
      <c r="F1941" s="78">
        <v>36873190046.68</v>
      </c>
      <c r="G1941" s="78">
        <v>100778830.26000001</v>
      </c>
      <c r="H1941" s="78">
        <v>450424892.33999997</v>
      </c>
      <c r="I1941" s="78">
        <v>37424393769.279999</v>
      </c>
      <c r="J1941" s="78">
        <v>39347202490.970001</v>
      </c>
      <c r="K1941" s="78">
        <f t="shared" si="34"/>
        <v>29863578679.549995</v>
      </c>
      <c r="L1941" s="78">
        <f t="shared" si="35"/>
        <v>31452482714.970001</v>
      </c>
      <c r="M1941" s="78"/>
      <c r="N1941" s="78">
        <v>2088833333.3299999</v>
      </c>
      <c r="O1941" s="78">
        <v>2564015000</v>
      </c>
      <c r="P1941" s="78">
        <v>28100425886.669998</v>
      </c>
      <c r="Q1941" s="78">
        <v>32753274220</v>
      </c>
      <c r="R1941" s="78">
        <v>2907966756.4000001</v>
      </c>
      <c r="S1941" s="78">
        <v>0</v>
      </c>
      <c r="T1941" s="78">
        <v>1211949070.28</v>
      </c>
      <c r="U1941" s="78">
        <v>4119915826.6799998</v>
      </c>
      <c r="V1941" s="78"/>
      <c r="W1941" s="78">
        <v>2197200328.23</v>
      </c>
      <c r="X1941" s="78">
        <v>2638689712.6900001</v>
      </c>
      <c r="Y1941" s="78">
        <v>29616872339.380001</v>
      </c>
      <c r="Z1941" s="78">
        <v>34452762380.300003</v>
      </c>
      <c r="AA1941" s="78">
        <v>3058829735.0900002</v>
      </c>
      <c r="AB1941" s="78">
        <v>0</v>
      </c>
      <c r="AC1941" s="78">
        <v>1284406652.99</v>
      </c>
      <c r="AD1941" s="78">
        <v>4343236388.0699997</v>
      </c>
    </row>
    <row r="1942" spans="1:30" hidden="1">
      <c r="A1942" s="68">
        <v>1938</v>
      </c>
      <c r="B1942" s="68">
        <v>6</v>
      </c>
      <c r="F1942" s="78">
        <v>36578684981.550003</v>
      </c>
      <c r="G1942" s="78">
        <v>141350510.25999999</v>
      </c>
      <c r="H1942" s="78">
        <v>447451959.49000001</v>
      </c>
      <c r="I1942" s="78">
        <v>37167487451.300003</v>
      </c>
      <c r="J1942" s="78">
        <v>39147755159.279999</v>
      </c>
      <c r="K1942" s="78">
        <f t="shared" si="34"/>
        <v>29508096344.900002</v>
      </c>
      <c r="L1942" s="78">
        <f t="shared" si="35"/>
        <v>31131604368.379997</v>
      </c>
      <c r="M1942" s="78"/>
      <c r="N1942" s="78">
        <v>2101000000</v>
      </c>
      <c r="O1942" s="78">
        <v>2564015000</v>
      </c>
      <c r="P1942" s="78">
        <v>27678861820</v>
      </c>
      <c r="Q1942" s="78">
        <v>32343876820</v>
      </c>
      <c r="R1942" s="78">
        <v>2994376106.4000001</v>
      </c>
      <c r="S1942" s="78">
        <v>0</v>
      </c>
      <c r="T1942" s="78">
        <v>1240432055.1500001</v>
      </c>
      <c r="U1942" s="78">
        <v>4234808161.5500002</v>
      </c>
      <c r="V1942" s="78"/>
      <c r="W1942" s="78">
        <v>2214306887.8299999</v>
      </c>
      <c r="X1942" s="78">
        <v>2645981153.3499999</v>
      </c>
      <c r="Y1942" s="78">
        <v>29228099002.119999</v>
      </c>
      <c r="Z1942" s="78">
        <v>34088387043.299999</v>
      </c>
      <c r="AA1942" s="78">
        <v>3155862749.7199998</v>
      </c>
      <c r="AB1942" s="78">
        <v>0</v>
      </c>
      <c r="AC1942" s="78">
        <v>1314702896.51</v>
      </c>
      <c r="AD1942" s="78">
        <v>4470565646.2299995</v>
      </c>
    </row>
    <row r="1943" spans="1:30" hidden="1">
      <c r="A1943" s="68">
        <v>1938</v>
      </c>
      <c r="B1943" s="68">
        <v>7</v>
      </c>
      <c r="F1943" s="78">
        <v>36644822082.599998</v>
      </c>
      <c r="G1943" s="78">
        <v>106200330.26000001</v>
      </c>
      <c r="H1943" s="78">
        <v>443243346.24000001</v>
      </c>
      <c r="I1943" s="78">
        <v>37194265759.099998</v>
      </c>
      <c r="J1943" s="78">
        <v>39188923669.349998</v>
      </c>
      <c r="K1943" s="78">
        <f t="shared" si="34"/>
        <v>29392215586.030003</v>
      </c>
      <c r="L1943" s="78">
        <f t="shared" si="35"/>
        <v>31021891749.470001</v>
      </c>
      <c r="M1943" s="78"/>
      <c r="N1943" s="78">
        <v>2113666666.6700001</v>
      </c>
      <c r="O1943" s="78">
        <v>2564015000</v>
      </c>
      <c r="P1943" s="78">
        <v>27565358973.330002</v>
      </c>
      <c r="Q1943" s="78">
        <v>32243040640</v>
      </c>
      <c r="R1943" s="78">
        <v>3124368506.4000001</v>
      </c>
      <c r="S1943" s="78">
        <v>0</v>
      </c>
      <c r="T1943" s="78">
        <v>1277412936.2</v>
      </c>
      <c r="U1943" s="78">
        <v>4401781442.6000004</v>
      </c>
      <c r="V1943" s="78"/>
      <c r="W1943" s="78">
        <v>2228316707.5900002</v>
      </c>
      <c r="X1943" s="78">
        <v>2644873920.6100001</v>
      </c>
      <c r="Y1943" s="78">
        <v>29118966676.470001</v>
      </c>
      <c r="Z1943" s="78">
        <v>33992157304.68</v>
      </c>
      <c r="AA1943" s="78">
        <v>3293841291.6700001</v>
      </c>
      <c r="AB1943" s="78">
        <v>0</v>
      </c>
      <c r="AC1943" s="78">
        <v>1353481396.5</v>
      </c>
      <c r="AD1943" s="78">
        <v>4647322688.1700001</v>
      </c>
    </row>
    <row r="1944" spans="1:30" hidden="1">
      <c r="A1944" s="68">
        <v>1938</v>
      </c>
      <c r="B1944" s="68">
        <v>8</v>
      </c>
      <c r="F1944" s="78">
        <v>37054454780.5</v>
      </c>
      <c r="G1944" s="78">
        <v>101572560.26000001</v>
      </c>
      <c r="H1944" s="78">
        <v>439894855.99000001</v>
      </c>
      <c r="I1944" s="78">
        <v>37595922196.75</v>
      </c>
      <c r="J1944" s="78">
        <v>39544203012.5</v>
      </c>
      <c r="K1944" s="78">
        <f t="shared" si="34"/>
        <v>29652916457.019997</v>
      </c>
      <c r="L1944" s="78">
        <f t="shared" si="35"/>
        <v>31241883444.950001</v>
      </c>
      <c r="M1944" s="78"/>
      <c r="N1944" s="78">
        <v>2126333333.3299999</v>
      </c>
      <c r="O1944" s="78">
        <v>2564015000</v>
      </c>
      <c r="P1944" s="78">
        <v>27803261306.669998</v>
      </c>
      <c r="Q1944" s="78">
        <v>32493609640</v>
      </c>
      <c r="R1944" s="78">
        <v>3252657406.4000001</v>
      </c>
      <c r="S1944" s="78">
        <v>0</v>
      </c>
      <c r="T1944" s="78">
        <v>1308187734.0999999</v>
      </c>
      <c r="U1944" s="78">
        <v>4560845140.5</v>
      </c>
      <c r="V1944" s="78"/>
      <c r="W1944" s="78">
        <v>2237622721.5300002</v>
      </c>
      <c r="X1944" s="78">
        <v>2641799784.7600002</v>
      </c>
      <c r="Y1944" s="78">
        <v>29315082609.459999</v>
      </c>
      <c r="Z1944" s="78">
        <v>34194505115.75</v>
      </c>
      <c r="AA1944" s="78">
        <v>3422897061.2600002</v>
      </c>
      <c r="AB1944" s="78">
        <v>0</v>
      </c>
      <c r="AC1944" s="78">
        <v>1385333419.24</v>
      </c>
      <c r="AD1944" s="78">
        <v>4808230480.5</v>
      </c>
    </row>
    <row r="1945" spans="1:30" hidden="1">
      <c r="A1945" s="68">
        <v>1938</v>
      </c>
      <c r="B1945" s="68">
        <v>9</v>
      </c>
      <c r="F1945" s="78">
        <v>37852376349.739998</v>
      </c>
      <c r="G1945" s="78">
        <v>105658060.26000001</v>
      </c>
      <c r="H1945" s="78">
        <v>437032836.99000001</v>
      </c>
      <c r="I1945" s="78">
        <v>38395067246.989998</v>
      </c>
      <c r="J1945" s="78">
        <v>40287867199.269997</v>
      </c>
      <c r="K1945" s="78">
        <f t="shared" si="34"/>
        <v>30454814890.59</v>
      </c>
      <c r="L1945" s="78">
        <f t="shared" si="35"/>
        <v>32003687944.759998</v>
      </c>
      <c r="M1945" s="78"/>
      <c r="N1945" s="78">
        <v>2139000000</v>
      </c>
      <c r="O1945" s="78">
        <v>2562515000</v>
      </c>
      <c r="P1945" s="78">
        <v>28576213340</v>
      </c>
      <c r="Q1945" s="78">
        <v>33277728340</v>
      </c>
      <c r="R1945" s="78">
        <v>3238737356.4000001</v>
      </c>
      <c r="S1945" s="78">
        <v>0</v>
      </c>
      <c r="T1945" s="78">
        <v>1335910653.3399999</v>
      </c>
      <c r="U1945" s="78">
        <v>4574648009.7399998</v>
      </c>
      <c r="V1945" s="78"/>
      <c r="W1945" s="78">
        <v>2245491721.7399998</v>
      </c>
      <c r="X1945" s="78">
        <v>2638707204.2399998</v>
      </c>
      <c r="Y1945" s="78">
        <v>30050494370.049999</v>
      </c>
      <c r="Z1945" s="78">
        <v>34934693296.040001</v>
      </c>
      <c r="AA1945" s="78">
        <v>3399980328.52</v>
      </c>
      <c r="AB1945" s="78">
        <v>0</v>
      </c>
      <c r="AC1945" s="78">
        <v>1410502677.46</v>
      </c>
      <c r="AD1945" s="78">
        <v>4810483005.9799995</v>
      </c>
    </row>
    <row r="1946" spans="1:30" hidden="1">
      <c r="A1946" s="68">
        <v>1938</v>
      </c>
      <c r="B1946" s="68">
        <v>10</v>
      </c>
      <c r="F1946" s="78">
        <v>37899299219.309998</v>
      </c>
      <c r="G1946" s="78">
        <v>93542330.260000005</v>
      </c>
      <c r="H1946" s="78">
        <v>432677405.99000001</v>
      </c>
      <c r="I1946" s="78">
        <v>38425518955.559998</v>
      </c>
      <c r="J1946" s="78">
        <v>40527035974.349998</v>
      </c>
      <c r="K1946" s="78">
        <f t="shared" si="34"/>
        <v>30457997032.490002</v>
      </c>
      <c r="L1946" s="78">
        <f t="shared" si="35"/>
        <v>32177183390.790001</v>
      </c>
      <c r="M1946" s="78"/>
      <c r="N1946" s="78">
        <v>2151666666.6700001</v>
      </c>
      <c r="O1946" s="78">
        <v>2564015000</v>
      </c>
      <c r="P1946" s="78">
        <v>28562146673.330002</v>
      </c>
      <c r="Q1946" s="78">
        <v>33277828340</v>
      </c>
      <c r="R1946" s="78">
        <v>3251840256.4000001</v>
      </c>
      <c r="S1946" s="78">
        <v>0</v>
      </c>
      <c r="T1946" s="78">
        <v>1369630622.9100001</v>
      </c>
      <c r="U1946" s="78">
        <v>4621470879.3100004</v>
      </c>
      <c r="V1946" s="78"/>
      <c r="W1946" s="78">
        <v>2270438519.0100002</v>
      </c>
      <c r="X1946" s="78">
        <v>2648072449.1700001</v>
      </c>
      <c r="Y1946" s="78">
        <v>30196486937.68</v>
      </c>
      <c r="Z1946" s="78">
        <v>35114997905.849998</v>
      </c>
      <c r="AA1946" s="78">
        <v>3431341615.3899999</v>
      </c>
      <c r="AB1946" s="78">
        <v>0</v>
      </c>
      <c r="AC1946" s="78">
        <v>1454476716.8599999</v>
      </c>
      <c r="AD1946" s="78">
        <v>4885818332.25</v>
      </c>
    </row>
    <row r="1947" spans="1:30" hidden="1">
      <c r="A1947" s="68">
        <v>1938</v>
      </c>
      <c r="B1947" s="68">
        <v>11</v>
      </c>
      <c r="F1947" s="78">
        <v>38071262000.75</v>
      </c>
      <c r="G1947" s="78">
        <v>104680360.26000001</v>
      </c>
      <c r="H1947" s="78">
        <v>430642572.74000001</v>
      </c>
      <c r="I1947" s="78">
        <v>38606584933.75</v>
      </c>
      <c r="J1947" s="78">
        <v>40609421470.800003</v>
      </c>
      <c r="K1947" s="78">
        <f t="shared" si="34"/>
        <v>30487524944.019997</v>
      </c>
      <c r="L1947" s="78">
        <f t="shared" si="35"/>
        <v>32119297071.379997</v>
      </c>
      <c r="M1947" s="78"/>
      <c r="N1947" s="78">
        <v>2164333333.3299999</v>
      </c>
      <c r="O1947" s="78">
        <v>2564015000</v>
      </c>
      <c r="P1947" s="78">
        <v>28550224006.669998</v>
      </c>
      <c r="Q1947" s="78">
        <v>33278572340</v>
      </c>
      <c r="R1947" s="78">
        <v>3390711656.4000001</v>
      </c>
      <c r="S1947" s="78">
        <v>0</v>
      </c>
      <c r="T1947" s="78">
        <v>1401978004.3499999</v>
      </c>
      <c r="U1947" s="78">
        <v>4792689660.75</v>
      </c>
      <c r="V1947" s="78"/>
      <c r="W1947" s="78">
        <v>2277669547.6100001</v>
      </c>
      <c r="X1947" s="78">
        <v>2644187170.6900001</v>
      </c>
      <c r="Y1947" s="78">
        <v>30099583173.509998</v>
      </c>
      <c r="Z1947" s="78">
        <v>35021439891.809998</v>
      </c>
      <c r="AA1947" s="78">
        <v>3568267681.1199999</v>
      </c>
      <c r="AB1947" s="78">
        <v>0</v>
      </c>
      <c r="AC1947" s="78">
        <v>1484390964.8699999</v>
      </c>
      <c r="AD1947" s="78">
        <v>5052658645.9899998</v>
      </c>
    </row>
    <row r="1948" spans="1:30" hidden="1">
      <c r="A1948" s="68">
        <v>1938</v>
      </c>
      <c r="B1948" s="68">
        <v>12</v>
      </c>
      <c r="F1948" s="78">
        <v>38910850252.239998</v>
      </c>
      <c r="G1948" s="78">
        <v>101198210.26000001</v>
      </c>
      <c r="H1948" s="78">
        <v>426962798.24000001</v>
      </c>
      <c r="I1948" s="78">
        <v>39439011260.739998</v>
      </c>
      <c r="J1948" s="78">
        <v>41604433418.099998</v>
      </c>
      <c r="K1948" s="78">
        <f t="shared" si="34"/>
        <v>31234448404.34</v>
      </c>
      <c r="L1948" s="78">
        <f t="shared" si="35"/>
        <v>33000077763.139999</v>
      </c>
      <c r="M1948" s="78"/>
      <c r="N1948" s="78">
        <v>2177000000</v>
      </c>
      <c r="O1948" s="78">
        <v>2574015000</v>
      </c>
      <c r="P1948" s="78">
        <v>29252669540</v>
      </c>
      <c r="Q1948" s="78">
        <v>34003684540</v>
      </c>
      <c r="R1948" s="78">
        <v>3453547856.4000001</v>
      </c>
      <c r="S1948" s="78">
        <v>0</v>
      </c>
      <c r="T1948" s="78">
        <v>1453617855.8399999</v>
      </c>
      <c r="U1948" s="78">
        <v>4907165712.2399998</v>
      </c>
      <c r="V1948" s="78"/>
      <c r="W1948" s="78">
        <v>2297607329.8400002</v>
      </c>
      <c r="X1948" s="78">
        <v>2661871490.5700002</v>
      </c>
      <c r="Y1948" s="78">
        <v>30928262052.48</v>
      </c>
      <c r="Z1948" s="78">
        <v>35887740872.889999</v>
      </c>
      <c r="AA1948" s="78">
        <v>3644876834.5500002</v>
      </c>
      <c r="AB1948" s="78">
        <v>0</v>
      </c>
      <c r="AC1948" s="78">
        <v>1543654702.1600001</v>
      </c>
      <c r="AD1948" s="78">
        <v>5188531536.71</v>
      </c>
    </row>
    <row r="1949" spans="1:30" hidden="1">
      <c r="A1949" s="68">
        <v>1939</v>
      </c>
      <c r="B1949" s="68">
        <v>1</v>
      </c>
      <c r="F1949" s="78">
        <v>39107057447.5</v>
      </c>
      <c r="G1949" s="78">
        <v>109391985.26000001</v>
      </c>
      <c r="H1949" s="78">
        <v>424650210.49000001</v>
      </c>
      <c r="I1949" s="78">
        <v>39641099643.25</v>
      </c>
      <c r="J1949" s="78">
        <v>41895626466.989998</v>
      </c>
      <c r="K1949" s="78">
        <f t="shared" si="34"/>
        <v>31390074653.519997</v>
      </c>
      <c r="L1949" s="78">
        <f t="shared" si="35"/>
        <v>33227704080.989998</v>
      </c>
      <c r="M1949" s="78"/>
      <c r="N1949" s="78">
        <v>2166833333.3299999</v>
      </c>
      <c r="O1949" s="78">
        <v>2574015000</v>
      </c>
      <c r="P1949" s="78">
        <v>29265744126.669998</v>
      </c>
      <c r="Q1949" s="78">
        <v>34006592460</v>
      </c>
      <c r="R1949" s="78">
        <v>3510176656.4000001</v>
      </c>
      <c r="S1949" s="78">
        <v>0</v>
      </c>
      <c r="T1949" s="78">
        <v>1590288331.0999999</v>
      </c>
      <c r="U1949" s="78">
        <v>5100464987.5</v>
      </c>
      <c r="V1949" s="78"/>
      <c r="W1949" s="78">
        <v>2291173119.79</v>
      </c>
      <c r="X1949" s="78">
        <v>2665147512.1100001</v>
      </c>
      <c r="Y1949" s="78">
        <v>31001913853.669998</v>
      </c>
      <c r="Z1949" s="78">
        <v>35958234485.559998</v>
      </c>
      <c r="AA1949" s="78">
        <v>3711601754.0999999</v>
      </c>
      <c r="AB1949" s="78">
        <v>0</v>
      </c>
      <c r="AC1949" s="78">
        <v>1691748031.5699999</v>
      </c>
      <c r="AD1949" s="78">
        <v>5403349785.6700001</v>
      </c>
    </row>
    <row r="1950" spans="1:30" hidden="1">
      <c r="A1950" s="68">
        <v>1939</v>
      </c>
      <c r="B1950" s="68">
        <v>2</v>
      </c>
      <c r="F1950" s="78">
        <v>39330596754.889999</v>
      </c>
      <c r="G1950" s="78">
        <v>112175380.26000001</v>
      </c>
      <c r="H1950" s="78">
        <v>420949862.24000001</v>
      </c>
      <c r="I1950" s="78">
        <v>39863721997.389999</v>
      </c>
      <c r="J1950" s="78">
        <v>42291189416.389999</v>
      </c>
      <c r="K1950" s="78">
        <f t="shared" si="34"/>
        <v>31468263724.320004</v>
      </c>
      <c r="L1950" s="78">
        <f t="shared" si="35"/>
        <v>33440620744.940002</v>
      </c>
      <c r="M1950" s="78"/>
      <c r="N1950" s="78">
        <v>2156666666.6700001</v>
      </c>
      <c r="O1950" s="78">
        <v>2564015000</v>
      </c>
      <c r="P1950" s="78">
        <v>29287106793.330002</v>
      </c>
      <c r="Q1950" s="78">
        <v>34007788460</v>
      </c>
      <c r="R1950" s="78">
        <v>3674776606.4000001</v>
      </c>
      <c r="S1950" s="78">
        <v>0</v>
      </c>
      <c r="T1950" s="78">
        <v>1648031688.49</v>
      </c>
      <c r="U1950" s="78">
        <v>5322808294.8900003</v>
      </c>
      <c r="V1950" s="78"/>
      <c r="W1950" s="78">
        <v>2289126912.77</v>
      </c>
      <c r="X1950" s="78">
        <v>2660964156.7600002</v>
      </c>
      <c r="Y1950" s="78">
        <v>31146676675.830002</v>
      </c>
      <c r="Z1950" s="78">
        <v>36096767745.360001</v>
      </c>
      <c r="AA1950" s="78">
        <v>3900477601.9200001</v>
      </c>
      <c r="AB1950" s="78">
        <v>0</v>
      </c>
      <c r="AC1950" s="78">
        <v>1760818826.6099999</v>
      </c>
      <c r="AD1950" s="78">
        <v>5661296428.5299997</v>
      </c>
    </row>
    <row r="1951" spans="1:30" hidden="1">
      <c r="A1951" s="68">
        <v>1939</v>
      </c>
      <c r="B1951" s="68">
        <v>3</v>
      </c>
      <c r="F1951" s="78">
        <v>39447766563.309998</v>
      </c>
      <c r="G1951" s="78">
        <v>124643490.26000001</v>
      </c>
      <c r="H1951" s="78">
        <v>418505194.49000001</v>
      </c>
      <c r="I1951" s="78">
        <v>39990915248.059998</v>
      </c>
      <c r="J1951" s="78">
        <v>42692754562.080002</v>
      </c>
      <c r="K1951" s="78">
        <f t="shared" si="34"/>
        <v>31535523491.66</v>
      </c>
      <c r="L1951" s="78">
        <f t="shared" si="35"/>
        <v>33727328250.889999</v>
      </c>
      <c r="M1951" s="78"/>
      <c r="N1951" s="78">
        <v>2146500000</v>
      </c>
      <c r="O1951" s="78">
        <v>2564015000</v>
      </c>
      <c r="P1951" s="78">
        <v>29285301910</v>
      </c>
      <c r="Q1951" s="78">
        <v>33995816910</v>
      </c>
      <c r="R1951" s="78">
        <v>3744876756.4000001</v>
      </c>
      <c r="S1951" s="78">
        <v>0</v>
      </c>
      <c r="T1951" s="78">
        <v>1707072896.9100001</v>
      </c>
      <c r="U1951" s="78">
        <v>5451949653.3100004</v>
      </c>
      <c r="V1951" s="78"/>
      <c r="W1951" s="78">
        <v>2292774782.3000002</v>
      </c>
      <c r="X1951" s="78">
        <v>2672577459.5100002</v>
      </c>
      <c r="Y1951" s="78">
        <v>31347422489.619999</v>
      </c>
      <c r="Z1951" s="78">
        <v>36312774731.440002</v>
      </c>
      <c r="AA1951" s="78">
        <v>4000074069.3699999</v>
      </c>
      <c r="AB1951" s="78">
        <v>0</v>
      </c>
      <c r="AC1951" s="78">
        <v>1836757076.52</v>
      </c>
      <c r="AD1951" s="78">
        <v>5836831145.8900003</v>
      </c>
    </row>
    <row r="1952" spans="1:30" hidden="1">
      <c r="A1952" s="68">
        <v>1939</v>
      </c>
      <c r="B1952" s="68">
        <v>4</v>
      </c>
      <c r="F1952" s="78">
        <v>39530244399.059998</v>
      </c>
      <c r="G1952" s="78">
        <v>121811560.26000001</v>
      </c>
      <c r="H1952" s="78">
        <v>415725396.74000001</v>
      </c>
      <c r="I1952" s="78">
        <v>40067781356.059998</v>
      </c>
      <c r="J1952" s="78">
        <v>42902671726.510002</v>
      </c>
      <c r="K1952" s="78">
        <f t="shared" si="34"/>
        <v>31579920166.329998</v>
      </c>
      <c r="L1952" s="78">
        <f t="shared" si="35"/>
        <v>33880583716.34</v>
      </c>
      <c r="M1952" s="78"/>
      <c r="N1952" s="78">
        <v>2136333333.3299999</v>
      </c>
      <c r="O1952" s="78">
        <v>2570668000</v>
      </c>
      <c r="P1952" s="78">
        <v>29286257576.669998</v>
      </c>
      <c r="Q1952" s="78">
        <v>33993258910</v>
      </c>
      <c r="R1952" s="78">
        <v>3780859856.4000001</v>
      </c>
      <c r="S1952" s="78">
        <v>0</v>
      </c>
      <c r="T1952" s="78">
        <v>1756125632.6600001</v>
      </c>
      <c r="U1952" s="78">
        <v>5536985489.0600004</v>
      </c>
      <c r="V1952" s="78"/>
      <c r="W1952" s="78">
        <v>2288751394.79</v>
      </c>
      <c r="X1952" s="78">
        <v>2682728905.98</v>
      </c>
      <c r="Y1952" s="78">
        <v>31447352970.540001</v>
      </c>
      <c r="Z1952" s="78">
        <v>36418833271.309998</v>
      </c>
      <c r="AA1952" s="78">
        <v>4050607709.3899999</v>
      </c>
      <c r="AB1952" s="78">
        <v>0</v>
      </c>
      <c r="AC1952" s="78">
        <v>1895693788.8</v>
      </c>
      <c r="AD1952" s="78">
        <v>5946301498.1899996</v>
      </c>
    </row>
    <row r="1953" spans="1:30" hidden="1">
      <c r="A1953" s="68">
        <v>1939</v>
      </c>
      <c r="B1953" s="68">
        <v>5</v>
      </c>
      <c r="F1953" s="78">
        <v>39755084769.650002</v>
      </c>
      <c r="G1953" s="78">
        <v>117072190.26000001</v>
      </c>
      <c r="H1953" s="78">
        <v>413721891.24000001</v>
      </c>
      <c r="I1953" s="78">
        <v>40285878851.150002</v>
      </c>
      <c r="J1953" s="78">
        <v>43476520986.43</v>
      </c>
      <c r="K1953" s="78">
        <f t="shared" si="34"/>
        <v>31642660078.080002</v>
      </c>
      <c r="L1953" s="78">
        <f t="shared" si="35"/>
        <v>34225792908.599998</v>
      </c>
      <c r="M1953" s="78"/>
      <c r="N1953" s="78">
        <v>2126166666.6700001</v>
      </c>
      <c r="O1953" s="78">
        <v>2564015000</v>
      </c>
      <c r="P1953" s="78">
        <v>29302251243.330002</v>
      </c>
      <c r="Q1953" s="78">
        <v>33992432910</v>
      </c>
      <c r="R1953" s="78">
        <v>3953037106.4000001</v>
      </c>
      <c r="S1953" s="78">
        <v>0</v>
      </c>
      <c r="T1953" s="78">
        <v>1809614753.25</v>
      </c>
      <c r="U1953" s="78">
        <v>5762651859.6499996</v>
      </c>
      <c r="V1953" s="78"/>
      <c r="W1953" s="78">
        <v>2295885248.6900001</v>
      </c>
      <c r="X1953" s="78">
        <v>2686259503.8499999</v>
      </c>
      <c r="Y1953" s="78">
        <v>31724036733.75</v>
      </c>
      <c r="Z1953" s="78">
        <v>36706181486.290001</v>
      </c>
      <c r="AA1953" s="78">
        <v>4268583325.2800002</v>
      </c>
      <c r="AB1953" s="78">
        <v>0</v>
      </c>
      <c r="AC1953" s="78">
        <v>1970962093.3499999</v>
      </c>
      <c r="AD1953" s="78">
        <v>6239545418.6300001</v>
      </c>
    </row>
    <row r="1954" spans="1:30" hidden="1">
      <c r="A1954" s="68">
        <v>1939</v>
      </c>
      <c r="B1954" s="68">
        <v>6</v>
      </c>
      <c r="F1954" s="78">
        <v>39891844493.5</v>
      </c>
      <c r="G1954" s="78">
        <v>142293290.25999999</v>
      </c>
      <c r="H1954" s="78">
        <v>411279534.33999997</v>
      </c>
      <c r="I1954" s="78">
        <v>40445417318.099998</v>
      </c>
      <c r="J1954" s="78">
        <v>43448438363.739998</v>
      </c>
      <c r="K1954" s="78">
        <f t="shared" si="34"/>
        <v>31725981711.699997</v>
      </c>
      <c r="L1954" s="78">
        <f t="shared" si="35"/>
        <v>34154642164.119999</v>
      </c>
      <c r="M1954" s="78"/>
      <c r="N1954" s="78">
        <v>2116000000</v>
      </c>
      <c r="O1954" s="78">
        <v>2550687000</v>
      </c>
      <c r="P1954" s="78">
        <v>29298385010</v>
      </c>
      <c r="Q1954" s="78">
        <v>33965072010</v>
      </c>
      <c r="R1954" s="78">
        <v>4052748606.4000001</v>
      </c>
      <c r="S1954" s="78">
        <v>0</v>
      </c>
      <c r="T1954" s="78">
        <v>1874023877.0999999</v>
      </c>
      <c r="U1954" s="78">
        <v>5926772483.5</v>
      </c>
      <c r="V1954" s="78"/>
      <c r="W1954" s="78">
        <v>2274419295.1199999</v>
      </c>
      <c r="X1954" s="78">
        <v>2663209783.21</v>
      </c>
      <c r="Y1954" s="78">
        <v>31570637615.02</v>
      </c>
      <c r="Z1954" s="78">
        <v>36508266693.349998</v>
      </c>
      <c r="AA1954" s="78">
        <v>4356167121.29</v>
      </c>
      <c r="AB1954" s="78">
        <v>0</v>
      </c>
      <c r="AC1954" s="78">
        <v>2030431724.5</v>
      </c>
      <c r="AD1954" s="78">
        <v>6386598845.79</v>
      </c>
    </row>
    <row r="1955" spans="1:30" hidden="1">
      <c r="A1955" s="68">
        <v>1939</v>
      </c>
      <c r="B1955" s="68">
        <v>7</v>
      </c>
      <c r="F1955" s="78">
        <v>40118185809.57</v>
      </c>
      <c r="G1955" s="78">
        <v>139832450.25999999</v>
      </c>
      <c r="H1955" s="78">
        <v>407730398.58999997</v>
      </c>
      <c r="I1955" s="78">
        <v>40665748658.419998</v>
      </c>
      <c r="J1955" s="78">
        <v>43879221084.370003</v>
      </c>
      <c r="K1955" s="78">
        <f t="shared" si="34"/>
        <v>31832520635.349998</v>
      </c>
      <c r="L1955" s="78">
        <f t="shared" si="35"/>
        <v>34422059589.349998</v>
      </c>
      <c r="M1955" s="78"/>
      <c r="N1955" s="78">
        <v>2146666666.6700001</v>
      </c>
      <c r="O1955" s="78">
        <v>2488219000</v>
      </c>
      <c r="P1955" s="78">
        <v>29331036203.330002</v>
      </c>
      <c r="Q1955" s="78">
        <v>33965921870</v>
      </c>
      <c r="R1955" s="78">
        <v>4198342356.4000001</v>
      </c>
      <c r="S1955" s="78">
        <v>0</v>
      </c>
      <c r="T1955" s="78">
        <v>1953921583.1700001</v>
      </c>
      <c r="U1955" s="78">
        <v>6152263939.5699997</v>
      </c>
      <c r="V1955" s="78"/>
      <c r="W1955" s="78">
        <v>2317632424.5700002</v>
      </c>
      <c r="X1955" s="78">
        <v>2606820510.8299999</v>
      </c>
      <c r="Y1955" s="78">
        <v>31746942242.209999</v>
      </c>
      <c r="Z1955" s="78">
        <v>36671395177.610001</v>
      </c>
      <c r="AA1955" s="78">
        <v>4532708559.6099997</v>
      </c>
      <c r="AB1955" s="78">
        <v>0</v>
      </c>
      <c r="AC1955" s="78">
        <v>2127554498.29</v>
      </c>
      <c r="AD1955" s="78">
        <v>6660263057.9099998</v>
      </c>
    </row>
    <row r="1956" spans="1:30" hidden="1">
      <c r="A1956" s="68">
        <v>1939</v>
      </c>
      <c r="B1956" s="68">
        <v>8</v>
      </c>
      <c r="F1956" s="78">
        <v>40355643929.870003</v>
      </c>
      <c r="G1956" s="78">
        <v>133465165.26000001</v>
      </c>
      <c r="H1956" s="78">
        <v>406438229.33999997</v>
      </c>
      <c r="I1956" s="78">
        <v>40895547324.470001</v>
      </c>
      <c r="J1956" s="78">
        <v>43424717047.150002</v>
      </c>
      <c r="K1956" s="78">
        <f t="shared" si="34"/>
        <v>31919997084.739998</v>
      </c>
      <c r="L1956" s="78">
        <f t="shared" si="35"/>
        <v>33948973504.439999</v>
      </c>
      <c r="M1956" s="78"/>
      <c r="N1956" s="78">
        <v>2177333333.3299999</v>
      </c>
      <c r="O1956" s="78">
        <v>2426189000</v>
      </c>
      <c r="P1956" s="78">
        <v>29361058536.669998</v>
      </c>
      <c r="Q1956" s="78">
        <v>33964580870</v>
      </c>
      <c r="R1956" s="78">
        <v>4372027906.3999996</v>
      </c>
      <c r="S1956" s="78">
        <v>0</v>
      </c>
      <c r="T1956" s="78">
        <v>2019035153.47</v>
      </c>
      <c r="U1956" s="78">
        <v>6391063059.8699999</v>
      </c>
      <c r="V1956" s="78"/>
      <c r="W1956" s="78">
        <v>2313024687.1100001</v>
      </c>
      <c r="X1956" s="78">
        <v>2518226289.6500001</v>
      </c>
      <c r="Y1956" s="78">
        <v>31250258497.57</v>
      </c>
      <c r="Z1956" s="78">
        <v>36081509474.339996</v>
      </c>
      <c r="AA1956" s="78">
        <v>4644492565.9399996</v>
      </c>
      <c r="AB1956" s="78">
        <v>0</v>
      </c>
      <c r="AC1956" s="78">
        <v>2158811612.27</v>
      </c>
      <c r="AD1956" s="78">
        <v>6803304178.21</v>
      </c>
    </row>
    <row r="1957" spans="1:30" hidden="1">
      <c r="A1957" s="68">
        <v>1939</v>
      </c>
      <c r="B1957" s="68">
        <v>9</v>
      </c>
      <c r="F1957" s="78">
        <v>40345520995.709999</v>
      </c>
      <c r="G1957" s="78">
        <v>111742790.26000001</v>
      </c>
      <c r="H1957" s="78">
        <v>404031456.08999997</v>
      </c>
      <c r="I1957" s="78">
        <v>40861295242.059998</v>
      </c>
      <c r="J1957" s="78">
        <v>42105793397.43</v>
      </c>
      <c r="K1957" s="78">
        <f t="shared" si="34"/>
        <v>31511287367.16</v>
      </c>
      <c r="L1957" s="78">
        <f t="shared" si="35"/>
        <v>32489881736.329998</v>
      </c>
      <c r="M1957" s="78"/>
      <c r="N1957" s="78">
        <v>2208000000</v>
      </c>
      <c r="O1957" s="78">
        <v>2803809000</v>
      </c>
      <c r="P1957" s="78">
        <v>28940672770</v>
      </c>
      <c r="Q1957" s="78">
        <v>33952481770</v>
      </c>
      <c r="R1957" s="78">
        <v>4338198874.8999996</v>
      </c>
      <c r="S1957" s="78">
        <v>0</v>
      </c>
      <c r="T1957" s="78">
        <v>2054840350.8099999</v>
      </c>
      <c r="U1957" s="78">
        <v>6393039225.71</v>
      </c>
      <c r="V1957" s="78"/>
      <c r="W1957" s="78">
        <v>2275754793.3099999</v>
      </c>
      <c r="X1957" s="78">
        <v>2868835815.3099999</v>
      </c>
      <c r="Y1957" s="78">
        <v>29849875276.599998</v>
      </c>
      <c r="Z1957" s="78">
        <v>34994465885.220001</v>
      </c>
      <c r="AA1957" s="78">
        <v>4471321052.4799995</v>
      </c>
      <c r="AB1957" s="78">
        <v>0</v>
      </c>
      <c r="AC1957" s="78">
        <v>2124232213.3800001</v>
      </c>
      <c r="AD1957" s="78">
        <v>6595553265.8599997</v>
      </c>
    </row>
    <row r="1958" spans="1:30" hidden="1">
      <c r="A1958" s="68">
        <v>1939</v>
      </c>
      <c r="B1958" s="68">
        <v>10</v>
      </c>
      <c r="F1958" s="78">
        <v>40529953239.790001</v>
      </c>
      <c r="G1958" s="78">
        <v>108596980.26000001</v>
      </c>
      <c r="H1958" s="78">
        <v>401320896.08999997</v>
      </c>
      <c r="I1958" s="78">
        <v>41039871116.139999</v>
      </c>
      <c r="J1958" s="78">
        <v>43252169535.379997</v>
      </c>
      <c r="K1958" s="78">
        <f t="shared" si="34"/>
        <v>31683239474.57</v>
      </c>
      <c r="L1958" s="78">
        <f t="shared" si="35"/>
        <v>33425175288.639999</v>
      </c>
      <c r="M1958" s="78"/>
      <c r="N1958" s="78">
        <v>2238666666.6700001</v>
      </c>
      <c r="O1958" s="78">
        <v>2735759000</v>
      </c>
      <c r="P1958" s="78">
        <v>29077184103.330002</v>
      </c>
      <c r="Q1958" s="78">
        <v>34051609770</v>
      </c>
      <c r="R1958" s="78">
        <v>4382205974.8999996</v>
      </c>
      <c r="S1958" s="78">
        <v>0</v>
      </c>
      <c r="T1958" s="78">
        <v>2096137494.8900001</v>
      </c>
      <c r="U1958" s="78">
        <v>6478343469.79</v>
      </c>
      <c r="V1958" s="78"/>
      <c r="W1958" s="78">
        <v>2360092286.1100001</v>
      </c>
      <c r="X1958" s="78">
        <v>2847004469.1999998</v>
      </c>
      <c r="Y1958" s="78">
        <v>30691726317.299999</v>
      </c>
      <c r="Z1958" s="78">
        <v>35898823072.599998</v>
      </c>
      <c r="AA1958" s="78">
        <v>4619897491.4399996</v>
      </c>
      <c r="AB1958" s="78">
        <v>0</v>
      </c>
      <c r="AC1958" s="78">
        <v>2223531094.9899998</v>
      </c>
      <c r="AD1958" s="78">
        <v>6843428586.4300003</v>
      </c>
    </row>
    <row r="1959" spans="1:30" hidden="1">
      <c r="A1959" s="68">
        <v>1939</v>
      </c>
      <c r="B1959" s="68">
        <v>11</v>
      </c>
      <c r="F1959" s="78">
        <v>40811683746.599998</v>
      </c>
      <c r="G1959" s="78">
        <v>98423815.260000005</v>
      </c>
      <c r="H1959" s="78">
        <v>400082197.33999997</v>
      </c>
      <c r="I1959" s="78">
        <v>41310189759.199997</v>
      </c>
      <c r="J1959" s="78">
        <v>43893844182.18</v>
      </c>
      <c r="K1959" s="78">
        <f t="shared" si="34"/>
        <v>31922659000.969997</v>
      </c>
      <c r="L1959" s="78">
        <f t="shared" si="35"/>
        <v>33951015126.259998</v>
      </c>
      <c r="M1959" s="78"/>
      <c r="N1959" s="78">
        <v>2269333333.3299999</v>
      </c>
      <c r="O1959" s="78">
        <v>2552097000</v>
      </c>
      <c r="P1959" s="78">
        <v>29278660436.669998</v>
      </c>
      <c r="Q1959" s="78">
        <v>34100090770</v>
      </c>
      <c r="R1959" s="78">
        <v>4566100424.8999996</v>
      </c>
      <c r="S1959" s="78">
        <v>0</v>
      </c>
      <c r="T1959" s="78">
        <v>2145492551.7</v>
      </c>
      <c r="U1959" s="78">
        <v>6711592976.6000004</v>
      </c>
      <c r="V1959" s="78"/>
      <c r="W1959" s="78">
        <v>2412032314.3200002</v>
      </c>
      <c r="X1959" s="78">
        <v>2677573280.1100001</v>
      </c>
      <c r="Y1959" s="78">
        <v>31155047547.959999</v>
      </c>
      <c r="Z1959" s="78">
        <v>36244653142.389999</v>
      </c>
      <c r="AA1959" s="78">
        <v>4853223461.4899998</v>
      </c>
      <c r="AB1959" s="78">
        <v>0</v>
      </c>
      <c r="AC1959" s="78">
        <v>2297461565.6999998</v>
      </c>
      <c r="AD1959" s="78">
        <v>7150685027.1899996</v>
      </c>
    </row>
    <row r="1960" spans="1:30" hidden="1">
      <c r="A1960" s="68">
        <v>1939</v>
      </c>
      <c r="B1960" s="68">
        <v>12</v>
      </c>
      <c r="F1960" s="78">
        <v>41465161213.300003</v>
      </c>
      <c r="G1960" s="78">
        <v>97129835.260000005</v>
      </c>
      <c r="H1960" s="78">
        <v>398408358.08999997</v>
      </c>
      <c r="I1960" s="78">
        <v>41960699406.650002</v>
      </c>
      <c r="J1960" s="78">
        <v>44857526087.860001</v>
      </c>
      <c r="K1960" s="78">
        <f t="shared" si="34"/>
        <v>32574438281.75</v>
      </c>
      <c r="L1960" s="78">
        <f t="shared" si="35"/>
        <v>34854848656.099998</v>
      </c>
      <c r="M1960" s="78"/>
      <c r="N1960" s="78">
        <v>2300000000</v>
      </c>
      <c r="O1960" s="78">
        <v>2584270000</v>
      </c>
      <c r="P1960" s="78">
        <v>29850253320</v>
      </c>
      <c r="Q1960" s="78">
        <v>34734523320</v>
      </c>
      <c r="R1960" s="78">
        <v>4501991124.8999996</v>
      </c>
      <c r="S1960" s="78">
        <v>0</v>
      </c>
      <c r="T1960" s="78">
        <v>2228646768.4000001</v>
      </c>
      <c r="U1960" s="78">
        <v>6730637893.3000002</v>
      </c>
      <c r="W1960" s="78">
        <v>2459621959.1599998</v>
      </c>
      <c r="X1960" s="78">
        <v>2728622328.79</v>
      </c>
      <c r="Y1960" s="78">
        <v>31957212886.380001</v>
      </c>
      <c r="Z1960" s="78">
        <v>37145457174.330002</v>
      </c>
      <c r="AA1960" s="78">
        <v>4814433143.8100004</v>
      </c>
      <c r="AB1960" s="78">
        <v>0</v>
      </c>
      <c r="AC1960" s="78">
        <v>2402097576.3699999</v>
      </c>
      <c r="AD1960" s="78">
        <v>7216530720.1800003</v>
      </c>
    </row>
    <row r="1961" spans="1:30" hidden="1">
      <c r="A1961" s="68">
        <v>1940</v>
      </c>
      <c r="B1961" s="68">
        <v>1</v>
      </c>
      <c r="F1961" s="78">
        <v>41619428888.010002</v>
      </c>
      <c r="G1961" s="78">
        <v>114010360.26000001</v>
      </c>
      <c r="H1961" s="78">
        <v>394663610.08999997</v>
      </c>
      <c r="I1961" s="78">
        <v>42128102858.360001</v>
      </c>
      <c r="J1961" s="78">
        <v>44935136596.029999</v>
      </c>
      <c r="K1961" s="78">
        <f t="shared" si="34"/>
        <v>32825598016.790001</v>
      </c>
      <c r="L1961" s="78">
        <f t="shared" si="35"/>
        <v>35040011755.039993</v>
      </c>
      <c r="M1961" s="78"/>
      <c r="N1961" s="78">
        <v>2299166666.6700001</v>
      </c>
      <c r="O1961" s="78">
        <v>2477270000</v>
      </c>
      <c r="P1961" s="78">
        <v>29825476393.330002</v>
      </c>
      <c r="Q1961" s="78">
        <v>34601913060</v>
      </c>
      <c r="R1961" s="78">
        <v>4526068174.8999996</v>
      </c>
      <c r="S1961" s="78">
        <v>0</v>
      </c>
      <c r="T1961" s="78">
        <v>2491447653.1100001</v>
      </c>
      <c r="U1961" s="78">
        <v>7017515828.0100002</v>
      </c>
      <c r="V1961" s="78"/>
      <c r="W1961" s="78">
        <v>2453294721.3000002</v>
      </c>
      <c r="X1961" s="78">
        <v>2612350237.8200002</v>
      </c>
      <c r="Y1961" s="78">
        <v>31856139152.439999</v>
      </c>
      <c r="Z1961" s="78">
        <v>36921784111.559998</v>
      </c>
      <c r="AA1961" s="78">
        <v>4829479881.8699999</v>
      </c>
      <c r="AB1961" s="78">
        <v>0</v>
      </c>
      <c r="AC1961" s="78">
        <v>2675198632.25</v>
      </c>
      <c r="AD1961" s="78">
        <v>7504678514.1099997</v>
      </c>
    </row>
    <row r="1962" spans="1:30" hidden="1">
      <c r="A1962" s="68">
        <v>1940</v>
      </c>
      <c r="B1962" s="68">
        <v>2</v>
      </c>
      <c r="F1962" s="78">
        <v>41849409964.510002</v>
      </c>
      <c r="G1962" s="78">
        <v>132172220.26000001</v>
      </c>
      <c r="H1962" s="78">
        <v>393702219.14999998</v>
      </c>
      <c r="I1962" s="78">
        <v>42375284403.919998</v>
      </c>
      <c r="J1962" s="78">
        <v>45147598497.18</v>
      </c>
      <c r="K1962" s="78">
        <f t="shared" si="34"/>
        <v>32974615545.689999</v>
      </c>
      <c r="L1962" s="78">
        <f t="shared" si="35"/>
        <v>35157618033.909996</v>
      </c>
      <c r="M1962" s="78"/>
      <c r="N1962" s="78">
        <v>2298333333.3299999</v>
      </c>
      <c r="O1962" s="78">
        <v>2477270000</v>
      </c>
      <c r="P1962" s="78">
        <v>29828661726.669998</v>
      </c>
      <c r="Q1962" s="78">
        <v>34604265060</v>
      </c>
      <c r="R1962" s="78">
        <v>4625065524.8999996</v>
      </c>
      <c r="S1962" s="78">
        <v>0</v>
      </c>
      <c r="T1962" s="78">
        <v>2620079379.6100001</v>
      </c>
      <c r="U1962" s="78">
        <v>7245144904.5100002</v>
      </c>
      <c r="V1962" s="78"/>
      <c r="W1962" s="78">
        <v>2449641712.98</v>
      </c>
      <c r="X1962" s="78">
        <v>2610786856.8499999</v>
      </c>
      <c r="Y1962" s="78">
        <v>31822246937.419998</v>
      </c>
      <c r="Z1962" s="78">
        <v>36882675507.260002</v>
      </c>
      <c r="AA1962" s="78">
        <v>4929551893.4300003</v>
      </c>
      <c r="AB1962" s="78">
        <v>0</v>
      </c>
      <c r="AC1962" s="78">
        <v>2809496657.0799999</v>
      </c>
      <c r="AD1962" s="78">
        <v>7739048550.5100002</v>
      </c>
    </row>
    <row r="1963" spans="1:30" hidden="1">
      <c r="A1963" s="68">
        <v>1940</v>
      </c>
      <c r="B1963" s="68">
        <v>3</v>
      </c>
      <c r="F1963" s="78">
        <v>42002177549.400002</v>
      </c>
      <c r="G1963" s="78">
        <v>164779515.25999999</v>
      </c>
      <c r="H1963" s="78">
        <v>391918506.64999998</v>
      </c>
      <c r="I1963" s="78">
        <v>42558875571.309998</v>
      </c>
      <c r="J1963" s="78">
        <v>45769894373.660004</v>
      </c>
      <c r="K1963" s="78">
        <f t="shared" si="34"/>
        <v>33047311396.41</v>
      </c>
      <c r="L1963" s="78">
        <f t="shared" si="35"/>
        <v>35574447222.549995</v>
      </c>
      <c r="M1963" s="78"/>
      <c r="N1963" s="78">
        <v>2297500000</v>
      </c>
      <c r="O1963" s="78">
        <v>2475270000</v>
      </c>
      <c r="P1963" s="78">
        <v>29765167960</v>
      </c>
      <c r="Q1963" s="78">
        <v>34537937960</v>
      </c>
      <c r="R1963" s="78">
        <v>4738794174.8999996</v>
      </c>
      <c r="S1963" s="78">
        <v>0</v>
      </c>
      <c r="T1963" s="78">
        <v>2725445414.5</v>
      </c>
      <c r="U1963" s="78">
        <v>7464239589.3999996</v>
      </c>
      <c r="V1963" s="78"/>
      <c r="W1963" s="78">
        <v>2472002666.4699998</v>
      </c>
      <c r="X1963" s="78">
        <v>2624723337.21</v>
      </c>
      <c r="Y1963" s="78">
        <v>32064804543.009998</v>
      </c>
      <c r="Z1963" s="78">
        <v>37161530546.690002</v>
      </c>
      <c r="AA1963" s="78">
        <v>5098721147.4300003</v>
      </c>
      <c r="AB1963" s="78">
        <v>0</v>
      </c>
      <c r="AC1963" s="78">
        <v>2952944657.6300001</v>
      </c>
      <c r="AD1963" s="78">
        <v>8051665805.0600004</v>
      </c>
    </row>
    <row r="1964" spans="1:30" hidden="1">
      <c r="A1964" s="68">
        <v>1940</v>
      </c>
      <c r="B1964" s="68">
        <v>4</v>
      </c>
      <c r="F1964" s="78">
        <v>42121747470.260002</v>
      </c>
      <c r="G1964" s="78">
        <v>150332690.25999999</v>
      </c>
      <c r="H1964" s="78">
        <v>390706536.39999998</v>
      </c>
      <c r="I1964" s="78">
        <v>42662786696.919998</v>
      </c>
      <c r="J1964" s="78">
        <v>45773801888.230003</v>
      </c>
      <c r="K1964" s="78">
        <f t="shared" si="34"/>
        <v>33136361255.350002</v>
      </c>
      <c r="L1964" s="78">
        <f t="shared" si="35"/>
        <v>35586587283.449997</v>
      </c>
      <c r="M1964" s="78"/>
      <c r="N1964" s="78">
        <v>2296666666.6700001</v>
      </c>
      <c r="O1964" s="78">
        <v>2466720000</v>
      </c>
      <c r="P1964" s="78">
        <v>29772358293.330002</v>
      </c>
      <c r="Q1964" s="78">
        <v>34535744960</v>
      </c>
      <c r="R1964" s="78">
        <v>4763038774.8999996</v>
      </c>
      <c r="S1964" s="78">
        <v>0</v>
      </c>
      <c r="T1964" s="78">
        <v>2822963735.3600001</v>
      </c>
      <c r="U1964" s="78">
        <v>7586002510.2600002</v>
      </c>
      <c r="V1964" s="78"/>
      <c r="W1964" s="78">
        <v>2465193459.9299998</v>
      </c>
      <c r="X1964" s="78">
        <v>2609475990.75</v>
      </c>
      <c r="Y1964" s="78">
        <v>31995577136.099998</v>
      </c>
      <c r="Z1964" s="78">
        <v>37070246586.779999</v>
      </c>
      <c r="AA1964" s="78">
        <v>5112545154.1000004</v>
      </c>
      <c r="AB1964" s="78">
        <v>0</v>
      </c>
      <c r="AC1964" s="78">
        <v>3049970920.6900001</v>
      </c>
      <c r="AD1964" s="78">
        <v>8162516074.79</v>
      </c>
    </row>
    <row r="1965" spans="1:30" hidden="1">
      <c r="A1965" s="68">
        <v>1940</v>
      </c>
      <c r="B1965" s="68">
        <v>5</v>
      </c>
      <c r="F1965" s="78">
        <v>42255426111.669998</v>
      </c>
      <c r="G1965" s="78">
        <v>166385915.25999999</v>
      </c>
      <c r="H1965" s="78">
        <v>388675616.14999998</v>
      </c>
      <c r="I1965" s="78">
        <v>42810487643.080002</v>
      </c>
      <c r="J1965" s="78">
        <v>44864110172.440002</v>
      </c>
      <c r="K1965" s="78">
        <f t="shared" si="34"/>
        <v>33187597384.849998</v>
      </c>
      <c r="L1965" s="78">
        <f t="shared" si="35"/>
        <v>34804431098.049995</v>
      </c>
      <c r="M1965" s="78"/>
      <c r="N1965" s="78">
        <v>2295833333.3299999</v>
      </c>
      <c r="O1965" s="78">
        <v>2477120000</v>
      </c>
      <c r="P1965" s="78">
        <v>29760852626.669998</v>
      </c>
      <c r="Q1965" s="78">
        <v>34533805960</v>
      </c>
      <c r="R1965" s="78">
        <v>4849936924.8999996</v>
      </c>
      <c r="S1965" s="78">
        <v>0</v>
      </c>
      <c r="T1965" s="78">
        <v>2871683226.77</v>
      </c>
      <c r="U1965" s="78">
        <v>7721620151.6700001</v>
      </c>
      <c r="V1965" s="78"/>
      <c r="W1965" s="78">
        <v>2406714802.3000002</v>
      </c>
      <c r="X1965" s="78">
        <v>2568790774.8699999</v>
      </c>
      <c r="Y1965" s="78">
        <v>31226365979.419998</v>
      </c>
      <c r="Z1965" s="78">
        <v>36201871556.589996</v>
      </c>
      <c r="AA1965" s="78">
        <v>5084173497.2200003</v>
      </c>
      <c r="AB1965" s="78">
        <v>0</v>
      </c>
      <c r="AC1965" s="78">
        <v>3023003587.2199998</v>
      </c>
      <c r="AD1965" s="78">
        <v>8107177084.4399996</v>
      </c>
    </row>
    <row r="1966" spans="1:30" hidden="1">
      <c r="A1966" s="68">
        <v>1940</v>
      </c>
      <c r="B1966" s="68">
        <v>6</v>
      </c>
      <c r="F1966" s="78">
        <v>42380009005.760002</v>
      </c>
      <c r="G1966" s="78">
        <v>204590740.25999999</v>
      </c>
      <c r="H1966" s="78">
        <v>386443909.89999998</v>
      </c>
      <c r="I1966" s="78">
        <v>42971043655.919998</v>
      </c>
      <c r="J1966" s="78">
        <v>45770181653.040001</v>
      </c>
      <c r="K1966" s="78">
        <f t="shared" si="34"/>
        <v>33173843881.02</v>
      </c>
      <c r="L1966" s="78">
        <f t="shared" si="35"/>
        <v>35366221112.840004</v>
      </c>
      <c r="M1966" s="78"/>
      <c r="N1966" s="78">
        <v>2295000000</v>
      </c>
      <c r="O1966" s="78">
        <v>2466276000</v>
      </c>
      <c r="P1966" s="78">
        <v>29674596510</v>
      </c>
      <c r="Q1966" s="78">
        <v>34435872510</v>
      </c>
      <c r="R1966" s="78">
        <v>5035923774.8999996</v>
      </c>
      <c r="S1966" s="78">
        <v>0</v>
      </c>
      <c r="T1966" s="78">
        <v>2908212720.8600001</v>
      </c>
      <c r="U1966" s="78">
        <v>7944136495.7600002</v>
      </c>
      <c r="V1966" s="78"/>
      <c r="W1966" s="78">
        <v>2445556423.3800001</v>
      </c>
      <c r="X1966" s="78">
        <v>2592114036.0599999</v>
      </c>
      <c r="Y1966" s="78">
        <v>31657537735.040001</v>
      </c>
      <c r="Z1966" s="78">
        <v>36695208194.480003</v>
      </c>
      <c r="AA1966" s="78">
        <v>5366290080.7700005</v>
      </c>
      <c r="AB1966" s="78">
        <v>0</v>
      </c>
      <c r="AC1966" s="78">
        <v>3117648727.6399999</v>
      </c>
      <c r="AD1966" s="78">
        <v>8483938808.3999996</v>
      </c>
    </row>
    <row r="1967" spans="1:30" hidden="1">
      <c r="A1967" s="68">
        <v>1940</v>
      </c>
      <c r="B1967" s="68">
        <v>7</v>
      </c>
      <c r="F1967" s="78">
        <v>43190425524.379997</v>
      </c>
      <c r="G1967" s="78">
        <v>198268775.25999999</v>
      </c>
      <c r="H1967" s="78">
        <v>385791677.39999998</v>
      </c>
      <c r="I1967" s="78">
        <v>43774485977.040001</v>
      </c>
      <c r="J1967" s="78">
        <v>46583498445.129997</v>
      </c>
      <c r="K1967" s="78">
        <f t="shared" si="34"/>
        <v>33927395852.139999</v>
      </c>
      <c r="L1967" s="78">
        <f t="shared" si="35"/>
        <v>36135717838.230003</v>
      </c>
      <c r="M1967" s="78"/>
      <c r="N1967" s="78">
        <v>2287500000</v>
      </c>
      <c r="O1967" s="78">
        <v>2447928000</v>
      </c>
      <c r="P1967" s="78">
        <v>30373503070</v>
      </c>
      <c r="Q1967" s="78">
        <v>35108931070</v>
      </c>
      <c r="R1967" s="78">
        <v>5111662124.8999996</v>
      </c>
      <c r="S1967" s="78">
        <v>0</v>
      </c>
      <c r="T1967" s="78">
        <v>2969832329.48</v>
      </c>
      <c r="U1967" s="78">
        <v>8081494454.3800001</v>
      </c>
      <c r="V1967" s="78"/>
      <c r="W1967" s="78">
        <v>2435297956.02</v>
      </c>
      <c r="X1967" s="78">
        <v>2570550268.52</v>
      </c>
      <c r="Y1967" s="78">
        <v>32371774652.490002</v>
      </c>
      <c r="Z1967" s="78">
        <v>37377622877.029999</v>
      </c>
      <c r="AA1967" s="78">
        <v>5441932382.3599997</v>
      </c>
      <c r="AB1967" s="78">
        <v>0</v>
      </c>
      <c r="AC1967" s="78">
        <v>3179882733.0799999</v>
      </c>
      <c r="AD1967" s="78">
        <v>8621815115.4400005</v>
      </c>
    </row>
    <row r="1968" spans="1:30" hidden="1">
      <c r="A1968" s="68">
        <v>1940</v>
      </c>
      <c r="B1968" s="68">
        <v>8</v>
      </c>
      <c r="F1968" s="78">
        <v>43320109105.230003</v>
      </c>
      <c r="G1968" s="78">
        <v>205495030.25999999</v>
      </c>
      <c r="H1968" s="78">
        <v>383127883.61000001</v>
      </c>
      <c r="I1968" s="78">
        <v>43908732019.099998</v>
      </c>
      <c r="J1968" s="78">
        <v>46792729953.440002</v>
      </c>
      <c r="K1968" s="78">
        <f t="shared" si="34"/>
        <v>34003273244.199997</v>
      </c>
      <c r="L1968" s="78">
        <f t="shared" si="35"/>
        <v>36266606066.610001</v>
      </c>
      <c r="M1968" s="78"/>
      <c r="N1968" s="78">
        <v>2280000000</v>
      </c>
      <c r="O1968" s="78">
        <v>2435600000</v>
      </c>
      <c r="P1968" s="78">
        <v>30403000160</v>
      </c>
      <c r="Q1968" s="78">
        <v>35118600160</v>
      </c>
      <c r="R1968" s="78">
        <v>5189858774.8999996</v>
      </c>
      <c r="S1968" s="78">
        <v>0</v>
      </c>
      <c r="T1968" s="78">
        <v>3011650170.3299999</v>
      </c>
      <c r="U1968" s="78">
        <v>8201508945.2299995</v>
      </c>
      <c r="V1968" s="78"/>
      <c r="W1968" s="78">
        <v>2430778404.5999999</v>
      </c>
      <c r="X1968" s="78">
        <v>2562276783.5700002</v>
      </c>
      <c r="Y1968" s="78">
        <v>32448240109.52</v>
      </c>
      <c r="Z1968" s="78">
        <v>37441295297.690002</v>
      </c>
      <c r="AA1968" s="78">
        <v>5533068698.6599998</v>
      </c>
      <c r="AB1968" s="78">
        <v>0</v>
      </c>
      <c r="AC1968" s="78">
        <v>3229743043.2199998</v>
      </c>
      <c r="AD1968" s="78">
        <v>8762811741.8799992</v>
      </c>
    </row>
    <row r="1969" spans="1:30" hidden="1">
      <c r="A1969" s="68">
        <v>1940</v>
      </c>
      <c r="B1969" s="68">
        <v>9</v>
      </c>
      <c r="F1969" s="78">
        <v>43482408445.07</v>
      </c>
      <c r="G1969" s="78">
        <v>211599655.25999999</v>
      </c>
      <c r="H1969" s="78">
        <v>381386042.86000001</v>
      </c>
      <c r="I1969" s="78">
        <v>44075394143.190002</v>
      </c>
      <c r="J1969" s="78">
        <v>47091509654.339996</v>
      </c>
      <c r="K1969" s="78">
        <f t="shared" si="34"/>
        <v>34051802868.290001</v>
      </c>
      <c r="L1969" s="78">
        <f t="shared" si="35"/>
        <v>36413918561.690002</v>
      </c>
      <c r="M1969" s="78"/>
      <c r="N1969" s="78">
        <v>2272500000</v>
      </c>
      <c r="O1969" s="78">
        <v>2433600000</v>
      </c>
      <c r="P1969" s="78">
        <v>30412736160</v>
      </c>
      <c r="Q1969" s="78">
        <v>35118836160</v>
      </c>
      <c r="R1969" s="78">
        <v>5317491274.8999996</v>
      </c>
      <c r="S1969" s="78">
        <v>0</v>
      </c>
      <c r="T1969" s="78">
        <v>3046081010.1700001</v>
      </c>
      <c r="U1969" s="78">
        <v>8363572285.0699997</v>
      </c>
      <c r="V1969" s="78"/>
      <c r="W1969" s="78">
        <v>2429061862.96</v>
      </c>
      <c r="X1969" s="78">
        <v>2564694130.6799998</v>
      </c>
      <c r="Y1969" s="78">
        <v>32544844226.43</v>
      </c>
      <c r="Z1969" s="78">
        <v>37538600220.07</v>
      </c>
      <c r="AA1969" s="78">
        <v>5683835099.0100002</v>
      </c>
      <c r="AB1969" s="78">
        <v>0</v>
      </c>
      <c r="AC1969" s="78">
        <v>3276088637.1399999</v>
      </c>
      <c r="AD1969" s="78">
        <v>8959923736.1499996</v>
      </c>
    </row>
    <row r="1970" spans="1:30" hidden="1">
      <c r="A1970" s="68">
        <v>1940</v>
      </c>
      <c r="B1970" s="68">
        <v>10</v>
      </c>
      <c r="F1970" s="78">
        <v>43563458401.07</v>
      </c>
      <c r="G1970" s="78">
        <v>196772960.25999999</v>
      </c>
      <c r="H1970" s="78">
        <v>380162365.11000001</v>
      </c>
      <c r="I1970" s="78">
        <v>44140393726.440002</v>
      </c>
      <c r="J1970" s="78">
        <v>47357410082.220001</v>
      </c>
      <c r="K1970" s="78">
        <f t="shared" si="34"/>
        <v>34188895201.540001</v>
      </c>
      <c r="L1970" s="78">
        <f t="shared" si="35"/>
        <v>36706853794.25</v>
      </c>
      <c r="M1970" s="78"/>
      <c r="N1970" s="78">
        <v>2265000000</v>
      </c>
      <c r="O1970" s="78">
        <v>2332800000</v>
      </c>
      <c r="P1970" s="78">
        <v>30524792160</v>
      </c>
      <c r="Q1970" s="78">
        <v>35122592160</v>
      </c>
      <c r="R1970" s="78">
        <v>5353698524.8999996</v>
      </c>
      <c r="S1970" s="78">
        <v>0</v>
      </c>
      <c r="T1970" s="78">
        <v>3087167716.1700001</v>
      </c>
      <c r="U1970" s="78">
        <v>8440866241.0699997</v>
      </c>
      <c r="V1970" s="78"/>
      <c r="W1970" s="78">
        <v>2431130301.5300002</v>
      </c>
      <c r="X1970" s="78">
        <v>2473051280.4099998</v>
      </c>
      <c r="Y1970" s="78">
        <v>32794836269.540001</v>
      </c>
      <c r="Z1970" s="78">
        <v>37699017851.480003</v>
      </c>
      <c r="AA1970" s="78">
        <v>5746374706.0299997</v>
      </c>
      <c r="AB1970" s="78">
        <v>0</v>
      </c>
      <c r="AC1970" s="78">
        <v>3335082199.3400002</v>
      </c>
      <c r="AD1970" s="78">
        <v>9081456905.3700008</v>
      </c>
    </row>
    <row r="1971" spans="1:30" hidden="1">
      <c r="A1971" s="68">
        <v>1940</v>
      </c>
      <c r="B1971" s="68">
        <v>11</v>
      </c>
      <c r="F1971" s="78">
        <v>43711378410.150002</v>
      </c>
      <c r="G1971" s="78">
        <v>187120540.25999999</v>
      </c>
      <c r="H1971" s="78">
        <v>378670067.61000001</v>
      </c>
      <c r="I1971" s="78">
        <v>44277169018.019997</v>
      </c>
      <c r="J1971" s="78">
        <v>47932878640.919998</v>
      </c>
      <c r="K1971" s="78">
        <f t="shared" si="34"/>
        <v>34360370243.119995</v>
      </c>
      <c r="L1971" s="78">
        <f t="shared" si="35"/>
        <v>37226700695.400002</v>
      </c>
      <c r="M1971" s="78"/>
      <c r="N1971" s="78">
        <v>2257500000</v>
      </c>
      <c r="O1971" s="78">
        <v>2199400000</v>
      </c>
      <c r="P1971" s="78">
        <v>30667155660</v>
      </c>
      <c r="Q1971" s="78">
        <v>35124055660</v>
      </c>
      <c r="R1971" s="78">
        <v>5459898774.8999996</v>
      </c>
      <c r="S1971" s="78">
        <v>0</v>
      </c>
      <c r="T1971" s="78">
        <v>3127423975.25</v>
      </c>
      <c r="U1971" s="78">
        <v>8587322750.1499996</v>
      </c>
      <c r="V1971" s="78"/>
      <c r="W1971" s="78">
        <v>2444973825.1700001</v>
      </c>
      <c r="X1971" s="78">
        <v>2347888686.1500001</v>
      </c>
      <c r="Y1971" s="78">
        <v>33248413259.810001</v>
      </c>
      <c r="Z1971" s="78">
        <v>38041275771.129997</v>
      </c>
      <c r="AA1971" s="78">
        <v>5913315434.1999998</v>
      </c>
      <c r="AB1971" s="78">
        <v>0</v>
      </c>
      <c r="AC1971" s="78">
        <v>3412496827.7199998</v>
      </c>
      <c r="AD1971" s="78">
        <v>9325812261.9200001</v>
      </c>
    </row>
    <row r="1972" spans="1:30" hidden="1">
      <c r="A1972" s="68">
        <v>1940</v>
      </c>
      <c r="B1972" s="68">
        <v>12</v>
      </c>
      <c r="F1972" s="78">
        <v>44471127091.300003</v>
      </c>
      <c r="G1972" s="78">
        <v>190515390.25999999</v>
      </c>
      <c r="H1972" s="78">
        <v>377395345.11000001</v>
      </c>
      <c r="I1972" s="78">
        <v>45039037826.669998</v>
      </c>
      <c r="J1972" s="78">
        <v>48755405246.650002</v>
      </c>
      <c r="K1972" s="78">
        <f t="shared" si="34"/>
        <v>34986000901.769997</v>
      </c>
      <c r="L1972" s="78">
        <f t="shared" si="35"/>
        <v>37902207924.560005</v>
      </c>
      <c r="M1972" s="78"/>
      <c r="N1972" s="78">
        <v>2250000000</v>
      </c>
      <c r="O1972" s="78">
        <v>2184100000</v>
      </c>
      <c r="P1972" s="78">
        <v>31210656660</v>
      </c>
      <c r="Q1972" s="78">
        <v>35644756660</v>
      </c>
      <c r="R1972" s="78">
        <v>5618936924.8999996</v>
      </c>
      <c r="S1972" s="78">
        <v>0</v>
      </c>
      <c r="T1972" s="78">
        <v>3207433506.4000001</v>
      </c>
      <c r="U1972" s="78">
        <v>8826370431.2999992</v>
      </c>
      <c r="V1972" s="78"/>
      <c r="W1972" s="78">
        <v>2436717878.77</v>
      </c>
      <c r="X1972" s="78">
        <v>2331250970.1799998</v>
      </c>
      <c r="Y1972" s="78">
        <v>33835134030</v>
      </c>
      <c r="Z1972" s="78">
        <v>38603102878.949997</v>
      </c>
      <c r="AA1972" s="78">
        <v>6085228473.1400003</v>
      </c>
      <c r="AB1972" s="78">
        <v>0</v>
      </c>
      <c r="AC1972" s="78">
        <v>3499163159.1900001</v>
      </c>
      <c r="AD1972" s="78">
        <v>9584391632.3299999</v>
      </c>
    </row>
    <row r="1973" spans="1:30" hidden="1">
      <c r="A1973" s="68">
        <v>1941</v>
      </c>
      <c r="B1973" s="68">
        <v>1</v>
      </c>
      <c r="F1973" s="78">
        <v>45333806281.43</v>
      </c>
      <c r="G1973" s="78">
        <v>181038155.25999999</v>
      </c>
      <c r="H1973" s="78">
        <v>375539986.36000001</v>
      </c>
      <c r="I1973" s="78">
        <v>45890384423.050003</v>
      </c>
      <c r="J1973" s="78">
        <v>48986228043.330002</v>
      </c>
      <c r="K1973" s="78">
        <f t="shared" si="34"/>
        <v>35764009831.480003</v>
      </c>
      <c r="L1973" s="78">
        <f t="shared" si="35"/>
        <v>38200235702.369995</v>
      </c>
      <c r="M1973" s="78"/>
      <c r="N1973" s="78">
        <v>2268666666.6700001</v>
      </c>
      <c r="O1973" s="78">
        <v>2184100000</v>
      </c>
      <c r="P1973" s="78">
        <v>31822887413.330002</v>
      </c>
      <c r="Q1973" s="78">
        <v>36275654080</v>
      </c>
      <c r="R1973" s="78">
        <v>5673607924.8999996</v>
      </c>
      <c r="S1973" s="78">
        <v>0</v>
      </c>
      <c r="T1973" s="78">
        <v>3384544276.5300002</v>
      </c>
      <c r="U1973" s="78">
        <v>9058152201.4300003</v>
      </c>
      <c r="V1973" s="78"/>
      <c r="W1973" s="78">
        <v>2422561012.5599999</v>
      </c>
      <c r="X1973" s="78">
        <v>2304955854.0700002</v>
      </c>
      <c r="Y1973" s="78">
        <v>34009149773.689999</v>
      </c>
      <c r="Z1973" s="78">
        <v>38736666640.32</v>
      </c>
      <c r="AA1973" s="78">
        <v>6058475474.3299999</v>
      </c>
      <c r="AB1973" s="78">
        <v>0</v>
      </c>
      <c r="AC1973" s="78">
        <v>3634507787.0599999</v>
      </c>
      <c r="AD1973" s="78">
        <v>9692983261.3899994</v>
      </c>
    </row>
    <row r="1974" spans="1:30" hidden="1">
      <c r="A1974" s="68">
        <v>1941</v>
      </c>
      <c r="B1974" s="68">
        <v>2</v>
      </c>
      <c r="F1974" s="78">
        <v>45562531762.739998</v>
      </c>
      <c r="G1974" s="78">
        <v>180354935.25999999</v>
      </c>
      <c r="H1974" s="78">
        <v>374016770.85000002</v>
      </c>
      <c r="I1974" s="78">
        <v>46116903468.849998</v>
      </c>
      <c r="J1974" s="78">
        <v>49058800533.449997</v>
      </c>
      <c r="K1974" s="78">
        <f t="shared" si="34"/>
        <v>35869839510.619995</v>
      </c>
      <c r="L1974" s="78">
        <f t="shared" si="35"/>
        <v>38181437855.790001</v>
      </c>
      <c r="M1974" s="78"/>
      <c r="N1974" s="78">
        <v>2287333333.3299999</v>
      </c>
      <c r="O1974" s="78">
        <v>2179500000</v>
      </c>
      <c r="P1974" s="78">
        <v>31808183146.669998</v>
      </c>
      <c r="Q1974" s="78">
        <v>36275016480</v>
      </c>
      <c r="R1974" s="78">
        <v>5780230624.8999996</v>
      </c>
      <c r="S1974" s="78">
        <v>0</v>
      </c>
      <c r="T1974" s="78">
        <v>3507284657.8400002</v>
      </c>
      <c r="U1974" s="78">
        <v>9287515282.7399998</v>
      </c>
      <c r="V1974" s="78"/>
      <c r="W1974" s="78">
        <v>2434020438.5900002</v>
      </c>
      <c r="X1974" s="78">
        <v>2292424366.4099998</v>
      </c>
      <c r="Y1974" s="78">
        <v>33875144338.650002</v>
      </c>
      <c r="Z1974" s="78">
        <v>38601589143.650002</v>
      </c>
      <c r="AA1974" s="78">
        <v>6150917872.6700001</v>
      </c>
      <c r="AB1974" s="78">
        <v>0</v>
      </c>
      <c r="AC1974" s="78">
        <v>3751921811.0300002</v>
      </c>
      <c r="AD1974" s="78">
        <v>9902839683.7000008</v>
      </c>
    </row>
    <row r="1975" spans="1:30" hidden="1">
      <c r="A1975" s="68">
        <v>1941</v>
      </c>
      <c r="B1975" s="68">
        <v>3</v>
      </c>
      <c r="F1975" s="78">
        <v>46583389170.910004</v>
      </c>
      <c r="G1975" s="78">
        <v>220273645.25999999</v>
      </c>
      <c r="H1975" s="78">
        <v>372483459.85000002</v>
      </c>
      <c r="I1975" s="78">
        <v>47176146276.019997</v>
      </c>
      <c r="J1975" s="78">
        <v>50246424248.410004</v>
      </c>
      <c r="K1975" s="78">
        <f t="shared" si="34"/>
        <v>36762643169.620003</v>
      </c>
      <c r="L1975" s="78">
        <f t="shared" si="35"/>
        <v>39176794202.689995</v>
      </c>
      <c r="M1975" s="78"/>
      <c r="N1975" s="78">
        <v>2306000000</v>
      </c>
      <c r="O1975" s="78">
        <v>2179500000</v>
      </c>
      <c r="P1975" s="78">
        <v>32568075325</v>
      </c>
      <c r="Q1975" s="78">
        <v>37053575325</v>
      </c>
      <c r="R1975" s="78">
        <v>5928003106.3999996</v>
      </c>
      <c r="S1975" s="78">
        <v>0</v>
      </c>
      <c r="T1975" s="78">
        <v>3601810739.5100002</v>
      </c>
      <c r="U1975" s="78">
        <v>9529813845.9099998</v>
      </c>
      <c r="V1975" s="78"/>
      <c r="W1975" s="78">
        <v>2456703534.2199998</v>
      </c>
      <c r="X1975" s="78">
        <v>2297511861.75</v>
      </c>
      <c r="Y1975" s="78">
        <v>34721229956.019997</v>
      </c>
      <c r="Z1975" s="78">
        <v>39475445351.980003</v>
      </c>
      <c r="AA1975" s="78">
        <v>6315414649.7600002</v>
      </c>
      <c r="AB1975" s="78">
        <v>0</v>
      </c>
      <c r="AC1975" s="78">
        <v>3862807141.5599999</v>
      </c>
      <c r="AD1975" s="78">
        <v>10178221791.32</v>
      </c>
    </row>
    <row r="1976" spans="1:30" hidden="1">
      <c r="A1976" s="68">
        <v>1941</v>
      </c>
      <c r="B1976" s="68">
        <v>4</v>
      </c>
      <c r="F1976" s="78">
        <v>46679193748.93</v>
      </c>
      <c r="G1976" s="78">
        <v>185574855.25999999</v>
      </c>
      <c r="H1976" s="78">
        <v>371567416.49000001</v>
      </c>
      <c r="I1976" s="78">
        <v>47236336020.68</v>
      </c>
      <c r="J1976" s="78">
        <v>50666611436.599998</v>
      </c>
      <c r="K1976" s="78">
        <f t="shared" si="34"/>
        <v>36781205447.610001</v>
      </c>
      <c r="L1976" s="78">
        <f t="shared" si="35"/>
        <v>39477402653.649994</v>
      </c>
      <c r="M1976" s="78"/>
      <c r="N1976" s="78">
        <v>2324666666.6700001</v>
      </c>
      <c r="O1976" s="78">
        <v>2179500000</v>
      </c>
      <c r="P1976" s="78">
        <v>32570971413.330002</v>
      </c>
      <c r="Q1976" s="78">
        <v>37075138080</v>
      </c>
      <c r="R1976" s="78">
        <v>5950963906.3999996</v>
      </c>
      <c r="S1976" s="78">
        <v>0</v>
      </c>
      <c r="T1976" s="78">
        <v>3653091762.5300002</v>
      </c>
      <c r="U1976" s="78">
        <v>9604055668.9300003</v>
      </c>
      <c r="V1976" s="78"/>
      <c r="W1976" s="78">
        <v>2494044279.2199998</v>
      </c>
      <c r="X1976" s="78">
        <v>2310607225.29</v>
      </c>
      <c r="Y1976" s="78">
        <v>34972171826.629997</v>
      </c>
      <c r="Z1976" s="78">
        <v>39776823331.150002</v>
      </c>
      <c r="AA1976" s="78">
        <v>6384557278.4399996</v>
      </c>
      <c r="AB1976" s="78">
        <v>0</v>
      </c>
      <c r="AC1976" s="78">
        <v>3948088555.27</v>
      </c>
      <c r="AD1976" s="78">
        <v>10332645833.709999</v>
      </c>
    </row>
    <row r="1977" spans="1:30" hidden="1">
      <c r="A1977" s="68">
        <v>1941</v>
      </c>
      <c r="B1977" s="68">
        <v>5</v>
      </c>
      <c r="F1977" s="78">
        <v>47176441205.080002</v>
      </c>
      <c r="G1977" s="78">
        <v>190327230.25999999</v>
      </c>
      <c r="H1977" s="78">
        <v>370274264.74000001</v>
      </c>
      <c r="I1977" s="78">
        <v>47737042700.080002</v>
      </c>
      <c r="J1977" s="78">
        <v>51192303971.620003</v>
      </c>
      <c r="K1977" s="78">
        <f t="shared" si="34"/>
        <v>37137061810.349998</v>
      </c>
      <c r="L1977" s="78">
        <f t="shared" si="35"/>
        <v>39849247362.699997</v>
      </c>
      <c r="M1977" s="78"/>
      <c r="N1977" s="78">
        <v>2343333333.3299999</v>
      </c>
      <c r="O1977" s="78">
        <v>2179500000</v>
      </c>
      <c r="P1977" s="78">
        <v>32552123946.669998</v>
      </c>
      <c r="Q1977" s="78">
        <v>37074957280</v>
      </c>
      <c r="R1977" s="78">
        <v>6077147556.3999996</v>
      </c>
      <c r="S1977" s="78">
        <v>0</v>
      </c>
      <c r="T1977" s="78">
        <v>4024336368.6799998</v>
      </c>
      <c r="U1977" s="78">
        <v>10101483925.08</v>
      </c>
      <c r="V1977" s="78"/>
      <c r="W1977" s="78">
        <v>2513436646.7199998</v>
      </c>
      <c r="X1977" s="78">
        <v>2311330328.1300001</v>
      </c>
      <c r="Y1977" s="78">
        <v>34941826085.949997</v>
      </c>
      <c r="Z1977" s="78">
        <v>39766593060.809998</v>
      </c>
      <c r="AA1977" s="78">
        <v>6518289634.0600004</v>
      </c>
      <c r="AB1977" s="78">
        <v>0</v>
      </c>
      <c r="AC1977" s="78">
        <v>4346819781.75</v>
      </c>
      <c r="AD1977" s="78">
        <v>10865109415.809999</v>
      </c>
    </row>
    <row r="1978" spans="1:30" hidden="1">
      <c r="A1978" s="68">
        <v>1941</v>
      </c>
      <c r="B1978" s="68">
        <v>6</v>
      </c>
      <c r="F1978" s="78">
        <v>48404879488.410004</v>
      </c>
      <c r="G1978" s="78">
        <v>204995810.25999999</v>
      </c>
      <c r="H1978" s="78">
        <v>369044110.98000002</v>
      </c>
      <c r="I1978" s="78">
        <v>48978919409.650002</v>
      </c>
      <c r="J1978" s="78">
        <v>52682499387.089996</v>
      </c>
      <c r="K1978" s="78">
        <f t="shared" si="34"/>
        <v>38076799003.25</v>
      </c>
      <c r="L1978" s="78">
        <f t="shared" si="35"/>
        <v>40981952825.349991</v>
      </c>
      <c r="M1978" s="78"/>
      <c r="N1978" s="78">
        <v>2362000000</v>
      </c>
      <c r="O1978" s="78">
        <v>2179500000</v>
      </c>
      <c r="P1978" s="78">
        <v>33171326080</v>
      </c>
      <c r="Q1978" s="78">
        <v>37712826080</v>
      </c>
      <c r="R1978" s="78">
        <v>6360620406.3999996</v>
      </c>
      <c r="S1978" s="78">
        <v>0</v>
      </c>
      <c r="T1978" s="78">
        <v>4331433002.0100002</v>
      </c>
      <c r="U1978" s="78">
        <v>10692053408.41</v>
      </c>
      <c r="V1978" s="78"/>
      <c r="W1978" s="78">
        <v>2541096817.0700002</v>
      </c>
      <c r="X1978" s="78">
        <v>2316540231.8699999</v>
      </c>
      <c r="Y1978" s="78">
        <v>35715096684.519997</v>
      </c>
      <c r="Z1978" s="78">
        <v>40572733733.449997</v>
      </c>
      <c r="AA1978" s="78">
        <v>6842909512.8199997</v>
      </c>
      <c r="AB1978" s="78">
        <v>0</v>
      </c>
      <c r="AC1978" s="78">
        <v>4692816219.5900002</v>
      </c>
      <c r="AD1978" s="78">
        <v>11535725732.41</v>
      </c>
    </row>
    <row r="1979" spans="1:30" hidden="1">
      <c r="A1979" s="68">
        <v>1941</v>
      </c>
      <c r="B1979" s="68">
        <v>7</v>
      </c>
      <c r="F1979" s="78">
        <v>48992847751.260002</v>
      </c>
      <c r="G1979" s="78">
        <v>179743610.25999999</v>
      </c>
      <c r="H1979" s="78">
        <v>367796734.63</v>
      </c>
      <c r="I1979" s="78">
        <v>49540388096.150002</v>
      </c>
      <c r="J1979" s="78">
        <v>53347151630.290001</v>
      </c>
      <c r="K1979" s="78">
        <f t="shared" si="34"/>
        <v>38405615006.419998</v>
      </c>
      <c r="L1979" s="78">
        <f t="shared" si="35"/>
        <v>41383708735.379997</v>
      </c>
      <c r="M1979" s="78"/>
      <c r="N1979" s="78">
        <v>2392833333.3299999</v>
      </c>
      <c r="O1979" s="78">
        <v>2179500000</v>
      </c>
      <c r="P1979" s="78">
        <v>33140572466.669998</v>
      </c>
      <c r="Q1979" s="78">
        <v>37712905800</v>
      </c>
      <c r="R1979" s="78">
        <v>6562439756.3999996</v>
      </c>
      <c r="S1979" s="78">
        <v>0</v>
      </c>
      <c r="T1979" s="78">
        <v>4717502194.8599997</v>
      </c>
      <c r="U1979" s="78">
        <v>11279941951.26</v>
      </c>
      <c r="V1979" s="78"/>
      <c r="W1979" s="78">
        <v>2577007565.0999999</v>
      </c>
      <c r="X1979" s="78">
        <v>2318890481.5500002</v>
      </c>
      <c r="Y1979" s="78">
        <v>35720105131.919998</v>
      </c>
      <c r="Z1979" s="78">
        <v>40616003178.559998</v>
      </c>
      <c r="AA1979" s="78">
        <v>7067544848.2700005</v>
      </c>
      <c r="AB1979" s="78">
        <v>0</v>
      </c>
      <c r="AC1979" s="78">
        <v>5116063258.5699997</v>
      </c>
      <c r="AD1979" s="78">
        <v>12183608106.84</v>
      </c>
    </row>
    <row r="1980" spans="1:30" hidden="1">
      <c r="A1980" s="68">
        <v>1941</v>
      </c>
      <c r="B1980" s="68">
        <v>8</v>
      </c>
      <c r="F1980" s="78">
        <v>50385483331.629997</v>
      </c>
      <c r="G1980" s="78">
        <v>183529900.25999999</v>
      </c>
      <c r="H1980" s="78">
        <v>366898404.63</v>
      </c>
      <c r="I1980" s="78">
        <v>50935911636.519997</v>
      </c>
      <c r="J1980" s="78">
        <v>54669751504.269997</v>
      </c>
      <c r="K1980" s="78">
        <f t="shared" si="34"/>
        <v>39625721263.449997</v>
      </c>
      <c r="L1980" s="78">
        <f t="shared" si="35"/>
        <v>42543421164.860001</v>
      </c>
      <c r="M1980" s="78"/>
      <c r="N1980" s="78">
        <v>2423666666.6700001</v>
      </c>
      <c r="O1980" s="78">
        <v>2179500000</v>
      </c>
      <c r="P1980" s="78">
        <v>33063771783.330002</v>
      </c>
      <c r="Q1980" s="78">
        <v>37666938450</v>
      </c>
      <c r="R1980" s="78">
        <v>6707023706.3999996</v>
      </c>
      <c r="S1980" s="78">
        <v>0</v>
      </c>
      <c r="T1980" s="78">
        <v>6011521175.2299995</v>
      </c>
      <c r="U1980" s="78">
        <v>12718544881.629999</v>
      </c>
      <c r="V1980" s="78"/>
      <c r="W1980" s="78">
        <v>2604396339.3299999</v>
      </c>
      <c r="X1980" s="78">
        <v>2314776254.77</v>
      </c>
      <c r="Y1980" s="78">
        <v>35556896879.370003</v>
      </c>
      <c r="Z1980" s="78">
        <v>40476069473.459999</v>
      </c>
      <c r="AA1980" s="78">
        <v>7207157745.3199997</v>
      </c>
      <c r="AB1980" s="78">
        <v>0</v>
      </c>
      <c r="AC1980" s="78">
        <v>6436095980.6000004</v>
      </c>
      <c r="AD1980" s="78">
        <v>13643253725.92</v>
      </c>
    </row>
    <row r="1981" spans="1:30" hidden="1">
      <c r="A1981" s="68">
        <v>1941</v>
      </c>
      <c r="B1981" s="68">
        <v>9</v>
      </c>
      <c r="F1981" s="78">
        <v>50815439325.870003</v>
      </c>
      <c r="G1981" s="78">
        <v>190458000.25999999</v>
      </c>
      <c r="H1981" s="78">
        <v>365265328.88</v>
      </c>
      <c r="I1981" s="78">
        <v>51371162655.010002</v>
      </c>
      <c r="J1981" s="78">
        <v>54900539981.410004</v>
      </c>
      <c r="K1981" s="78">
        <f t="shared" si="34"/>
        <v>39842971348.610001</v>
      </c>
      <c r="L1981" s="78">
        <f t="shared" si="35"/>
        <v>42588138947.340004</v>
      </c>
      <c r="M1981" s="78"/>
      <c r="N1981" s="78">
        <v>2454500000</v>
      </c>
      <c r="O1981" s="78">
        <v>2179500000</v>
      </c>
      <c r="P1981" s="78">
        <v>32733933950</v>
      </c>
      <c r="Q1981" s="78">
        <v>37367933950</v>
      </c>
      <c r="R1981" s="78">
        <v>6894191306.3999996</v>
      </c>
      <c r="S1981" s="78">
        <v>0</v>
      </c>
      <c r="T1981" s="78">
        <v>6553314069.4700003</v>
      </c>
      <c r="U1981" s="78">
        <v>13447505375.870001</v>
      </c>
      <c r="V1981" s="78"/>
      <c r="W1981" s="78">
        <v>2627139971.7800002</v>
      </c>
      <c r="X1981" s="78">
        <v>2306159186.48</v>
      </c>
      <c r="Y1981" s="78">
        <v>35063214354.010002</v>
      </c>
      <c r="Z1981" s="78">
        <v>39996513512.279999</v>
      </c>
      <c r="AA1981" s="78">
        <v>7379101875.8000002</v>
      </c>
      <c r="AB1981" s="78">
        <v>0</v>
      </c>
      <c r="AC1981" s="78">
        <v>6969201264.1899996</v>
      </c>
      <c r="AD1981" s="78">
        <v>14348303139.99</v>
      </c>
    </row>
    <row r="1982" spans="1:30" hidden="1">
      <c r="A1982" s="68">
        <v>1941</v>
      </c>
      <c r="B1982" s="68">
        <v>10</v>
      </c>
      <c r="F1982" s="78">
        <v>53064334234.32</v>
      </c>
      <c r="G1982" s="78">
        <v>179493310.25999999</v>
      </c>
      <c r="H1982" s="78">
        <v>364133856.94</v>
      </c>
      <c r="I1982" s="78">
        <v>53607961401.519997</v>
      </c>
      <c r="J1982" s="78">
        <v>57397674191.160004</v>
      </c>
      <c r="K1982" s="78">
        <f t="shared" si="34"/>
        <v>42044365211.789993</v>
      </c>
      <c r="L1982" s="78">
        <f t="shared" si="35"/>
        <v>45019342183.719994</v>
      </c>
      <c r="M1982" s="78"/>
      <c r="N1982" s="78">
        <v>2485333333.3299999</v>
      </c>
      <c r="O1982" s="78">
        <v>2179500000</v>
      </c>
      <c r="P1982" s="78">
        <v>34204394716.669998</v>
      </c>
      <c r="Q1982" s="78">
        <v>38869228050</v>
      </c>
      <c r="R1982" s="78">
        <v>6898762856.3999996</v>
      </c>
      <c r="S1982" s="78">
        <v>0</v>
      </c>
      <c r="T1982" s="78">
        <v>7296343327.9200001</v>
      </c>
      <c r="U1982" s="78">
        <v>14195106184.32</v>
      </c>
      <c r="V1982" s="78"/>
      <c r="W1982" s="78">
        <v>2666654734.6599998</v>
      </c>
      <c r="X1982" s="78">
        <v>2309604324.4200001</v>
      </c>
      <c r="Y1982" s="78">
        <v>36729021981.169998</v>
      </c>
      <c r="Z1982" s="78">
        <v>41705281040.25</v>
      </c>
      <c r="AA1982" s="78">
        <v>7402072948.3599997</v>
      </c>
      <c r="AB1982" s="78">
        <v>0</v>
      </c>
      <c r="AC1982" s="78">
        <v>7746693035.3500004</v>
      </c>
      <c r="AD1982" s="78">
        <v>15148765983.709999</v>
      </c>
    </row>
    <row r="1983" spans="1:30" hidden="1">
      <c r="A1983" s="68">
        <v>1941</v>
      </c>
      <c r="B1983" s="68">
        <v>11</v>
      </c>
      <c r="F1983" s="78">
        <v>54561889298.779999</v>
      </c>
      <c r="G1983" s="78">
        <v>141456715.25999999</v>
      </c>
      <c r="H1983" s="78">
        <v>362753002.94</v>
      </c>
      <c r="I1983" s="78">
        <v>55066099016.980003</v>
      </c>
      <c r="J1983" s="78">
        <v>58649935037.910004</v>
      </c>
      <c r="K1983" s="78">
        <f t="shared" si="34"/>
        <v>43329757843.909996</v>
      </c>
      <c r="L1983" s="78">
        <f t="shared" si="35"/>
        <v>46148808579.249992</v>
      </c>
      <c r="M1983" s="78"/>
      <c r="N1983" s="78">
        <v>2516166666.6700001</v>
      </c>
      <c r="O1983" s="78">
        <v>2179509000</v>
      </c>
      <c r="P1983" s="78">
        <v>34981031483.330002</v>
      </c>
      <c r="Q1983" s="78">
        <v>39676707150</v>
      </c>
      <c r="R1983" s="78">
        <v>7040665506.3999996</v>
      </c>
      <c r="S1983" s="78">
        <v>0</v>
      </c>
      <c r="T1983" s="78">
        <v>7844516642.3800001</v>
      </c>
      <c r="U1983" s="78">
        <v>14885182148.780001</v>
      </c>
      <c r="V1983" s="78"/>
      <c r="W1983" s="78">
        <v>2685796615.5100002</v>
      </c>
      <c r="X1983" s="78">
        <v>2300010671.9000001</v>
      </c>
      <c r="Y1983" s="78">
        <v>37366068766.849998</v>
      </c>
      <c r="Z1983" s="78">
        <v>42351876054.260002</v>
      </c>
      <c r="AA1983" s="78">
        <v>7515319171.25</v>
      </c>
      <c r="AB1983" s="78">
        <v>0</v>
      </c>
      <c r="AC1983" s="78">
        <v>8278530094.1999998</v>
      </c>
      <c r="AD1983" s="78">
        <v>15793849265.450001</v>
      </c>
    </row>
    <row r="1984" spans="1:30" hidden="1">
      <c r="A1984" s="68">
        <v>1941</v>
      </c>
      <c r="B1984" s="68">
        <v>12</v>
      </c>
      <c r="F1984" s="78">
        <v>57532643085.080002</v>
      </c>
      <c r="G1984" s="78">
        <v>125203020.26000001</v>
      </c>
      <c r="H1984" s="78">
        <v>361926478.94</v>
      </c>
      <c r="I1984" s="78">
        <v>58019772584.279999</v>
      </c>
      <c r="J1984" s="78">
        <v>60874256631.849998</v>
      </c>
      <c r="K1984" s="78">
        <f t="shared" ref="K1984:K2047" si="36">+G1984+H1984+P1984+T1984</f>
        <v>46008204027.879997</v>
      </c>
      <c r="L1984" s="78">
        <f t="shared" ref="L1984:L2047" si="37">+G1984+H1984+Y1984+AC1984</f>
        <v>48269720793.809998</v>
      </c>
      <c r="M1984" s="78"/>
      <c r="N1984" s="78">
        <v>2547000000</v>
      </c>
      <c r="O1984" s="78">
        <v>2249875000</v>
      </c>
      <c r="P1984" s="78">
        <v>36764973900</v>
      </c>
      <c r="Q1984" s="78">
        <v>41561848900</v>
      </c>
      <c r="R1984" s="78">
        <v>7214693556.3999996</v>
      </c>
      <c r="S1984" s="78">
        <v>0</v>
      </c>
      <c r="T1984" s="78">
        <v>8756100628.6800003</v>
      </c>
      <c r="U1984" s="78">
        <v>15970794185.08</v>
      </c>
      <c r="V1984" s="78"/>
      <c r="W1984" s="78">
        <v>2677026658.2800002</v>
      </c>
      <c r="X1984" s="78">
        <v>2344498978.8099999</v>
      </c>
      <c r="Y1984" s="78">
        <v>38662368043.82</v>
      </c>
      <c r="Z1984" s="78">
        <v>43683893680.910004</v>
      </c>
      <c r="AA1984" s="78">
        <v>7583010200.9399996</v>
      </c>
      <c r="AB1984" s="78">
        <v>0</v>
      </c>
      <c r="AC1984" s="78">
        <v>9120223250.7900009</v>
      </c>
      <c r="AD1984" s="78">
        <v>16703233451.73</v>
      </c>
    </row>
    <row r="1985" spans="1:30" hidden="1">
      <c r="A1985" s="68">
        <v>1942</v>
      </c>
      <c r="B1985" s="68">
        <v>1</v>
      </c>
      <c r="F1985" s="78">
        <v>59618492064.949997</v>
      </c>
      <c r="G1985" s="78">
        <v>120272765.26000001</v>
      </c>
      <c r="H1985" s="78">
        <v>360392504.44</v>
      </c>
      <c r="I1985" s="78">
        <v>60099157334.650002</v>
      </c>
      <c r="J1985" s="78">
        <v>62986418355.720001</v>
      </c>
      <c r="K1985" s="78">
        <f t="shared" si="36"/>
        <v>48296791178.25</v>
      </c>
      <c r="L1985" s="78">
        <f t="shared" si="37"/>
        <v>50592858701.719994</v>
      </c>
      <c r="M1985" s="78"/>
      <c r="N1985" s="78">
        <v>2267945000</v>
      </c>
      <c r="O1985" s="78">
        <v>2239055000</v>
      </c>
      <c r="P1985" s="78">
        <v>37764441480</v>
      </c>
      <c r="Q1985" s="78">
        <v>42271441480</v>
      </c>
      <c r="R1985" s="78">
        <v>7295366156.3999996</v>
      </c>
      <c r="S1985" s="78">
        <v>0</v>
      </c>
      <c r="T1985" s="78">
        <v>10051684428.549999</v>
      </c>
      <c r="U1985" s="78">
        <v>17347050584.950001</v>
      </c>
      <c r="V1985" s="78"/>
      <c r="W1985" s="78">
        <v>2399094575.48</v>
      </c>
      <c r="X1985" s="78">
        <v>2336249389.0700002</v>
      </c>
      <c r="Y1985" s="78">
        <v>39638823179.269997</v>
      </c>
      <c r="Z1985" s="78">
        <v>44374167143.82</v>
      </c>
      <c r="AA1985" s="78">
        <v>7658215689.4499998</v>
      </c>
      <c r="AB1985" s="78">
        <v>0</v>
      </c>
      <c r="AC1985" s="78">
        <v>10473370252.75</v>
      </c>
      <c r="AD1985" s="78">
        <v>18131585942.200001</v>
      </c>
    </row>
    <row r="1986" spans="1:30" hidden="1">
      <c r="A1986" s="68">
        <v>1942</v>
      </c>
      <c r="B1986" s="68">
        <v>2</v>
      </c>
      <c r="F1986" s="78">
        <v>61948702121.360001</v>
      </c>
      <c r="G1986" s="78">
        <v>126048315.26000001</v>
      </c>
      <c r="H1986" s="78">
        <v>359650766.69</v>
      </c>
      <c r="I1986" s="78">
        <v>62434401203.309998</v>
      </c>
      <c r="J1986" s="78">
        <v>65141355840.529999</v>
      </c>
      <c r="K1986" s="78">
        <f t="shared" si="36"/>
        <v>50407932946.909996</v>
      </c>
      <c r="L1986" s="78">
        <f t="shared" si="37"/>
        <v>52572269746.649994</v>
      </c>
      <c r="M1986" s="78"/>
      <c r="N1986" s="78">
        <v>2346114000</v>
      </c>
      <c r="O1986" s="78">
        <v>2258886000</v>
      </c>
      <c r="P1986" s="78">
        <v>39095302280</v>
      </c>
      <c r="Q1986" s="78">
        <v>43700302280</v>
      </c>
      <c r="R1986" s="78">
        <v>7421468256.3999996</v>
      </c>
      <c r="S1986" s="78">
        <v>0</v>
      </c>
      <c r="T1986" s="78">
        <v>10826931584.959999</v>
      </c>
      <c r="U1986" s="78">
        <v>18248399841.360001</v>
      </c>
      <c r="V1986" s="78"/>
      <c r="W1986" s="78">
        <v>2467236941.5599999</v>
      </c>
      <c r="X1986" s="78">
        <v>2347033330.3899999</v>
      </c>
      <c r="Y1986" s="78">
        <v>40849120841.589996</v>
      </c>
      <c r="Z1986" s="78">
        <v>45663391113.529999</v>
      </c>
      <c r="AA1986" s="78">
        <v>7754815821.9300003</v>
      </c>
      <c r="AB1986" s="78">
        <v>0</v>
      </c>
      <c r="AC1986" s="78">
        <v>11237449823.110001</v>
      </c>
      <c r="AD1986" s="78">
        <v>18992265645.049999</v>
      </c>
    </row>
    <row r="1987" spans="1:30" hidden="1">
      <c r="A1987" s="68">
        <v>1942</v>
      </c>
      <c r="B1987" s="68">
        <v>3</v>
      </c>
      <c r="F1987" s="78">
        <v>61984930448.720001</v>
      </c>
      <c r="G1987" s="78">
        <v>120780380.26000001</v>
      </c>
      <c r="H1987" s="78">
        <v>358567479.69</v>
      </c>
      <c r="I1987" s="78">
        <v>62464278308.669998</v>
      </c>
      <c r="J1987" s="78">
        <v>65667986369.449997</v>
      </c>
      <c r="K1987" s="78">
        <f t="shared" si="36"/>
        <v>50307135552.269997</v>
      </c>
      <c r="L1987" s="78">
        <f t="shared" si="37"/>
        <v>52864644458.389999</v>
      </c>
      <c r="M1987" s="78"/>
      <c r="N1987" s="78">
        <v>2352364000</v>
      </c>
      <c r="O1987" s="78">
        <v>2240636000</v>
      </c>
      <c r="P1987" s="78">
        <v>38735706480</v>
      </c>
      <c r="Q1987" s="78">
        <v>43328706480</v>
      </c>
      <c r="R1987" s="78">
        <v>7564142756.3999996</v>
      </c>
      <c r="S1987" s="78">
        <v>0</v>
      </c>
      <c r="T1987" s="78">
        <v>11092081212.32</v>
      </c>
      <c r="U1987" s="78">
        <v>18656223968.720001</v>
      </c>
      <c r="V1987" s="78"/>
      <c r="W1987" s="78">
        <v>2495538452.6100001</v>
      </c>
      <c r="X1987" s="78">
        <v>2342059895.0599999</v>
      </c>
      <c r="Y1987" s="78">
        <v>40791759147.190002</v>
      </c>
      <c r="Z1987" s="78">
        <v>45629357494.860001</v>
      </c>
      <c r="AA1987" s="78">
        <v>7965743563.3900003</v>
      </c>
      <c r="AB1987" s="78">
        <v>0</v>
      </c>
      <c r="AC1987" s="78">
        <v>11593537451.25</v>
      </c>
      <c r="AD1987" s="78">
        <v>19559281014.639999</v>
      </c>
    </row>
    <row r="1988" spans="1:30" hidden="1">
      <c r="A1988" s="68">
        <v>1942</v>
      </c>
      <c r="B1988" s="68">
        <v>4</v>
      </c>
      <c r="F1988" s="78">
        <v>64554094051.860001</v>
      </c>
      <c r="G1988" s="78">
        <v>106309330.26000001</v>
      </c>
      <c r="H1988" s="78">
        <v>357466361.24000001</v>
      </c>
      <c r="I1988" s="78">
        <v>65017869743.360001</v>
      </c>
      <c r="J1988" s="78">
        <v>68038906623.07</v>
      </c>
      <c r="K1988" s="78">
        <f t="shared" si="36"/>
        <v>52722030746.959999</v>
      </c>
      <c r="L1988" s="78">
        <f t="shared" si="37"/>
        <v>55151791547.159996</v>
      </c>
      <c r="M1988" s="78"/>
      <c r="N1988" s="78">
        <v>2355074000</v>
      </c>
      <c r="O1988" s="78">
        <v>2352926000</v>
      </c>
      <c r="P1988" s="78">
        <v>40428731480</v>
      </c>
      <c r="Q1988" s="78">
        <v>45136731480</v>
      </c>
      <c r="R1988" s="78">
        <v>7587838996.3999996</v>
      </c>
      <c r="S1988" s="78">
        <v>0</v>
      </c>
      <c r="T1988" s="78">
        <v>11829523575.459999</v>
      </c>
      <c r="U1988" s="78">
        <v>19417362571.860001</v>
      </c>
      <c r="V1988" s="78"/>
      <c r="W1988" s="78">
        <v>2489390885.1900001</v>
      </c>
      <c r="X1988" s="78">
        <v>2448332782.6799998</v>
      </c>
      <c r="Y1988" s="78">
        <v>42350155648.019997</v>
      </c>
      <c r="Z1988" s="78">
        <v>47287879315.889999</v>
      </c>
      <c r="AA1988" s="78">
        <v>7949391408.0500002</v>
      </c>
      <c r="AB1988" s="78">
        <v>0</v>
      </c>
      <c r="AC1988" s="78">
        <v>12337860207.639999</v>
      </c>
      <c r="AD1988" s="78">
        <v>20287251615.68</v>
      </c>
    </row>
    <row r="1989" spans="1:30" hidden="1">
      <c r="A1989" s="68">
        <v>1942</v>
      </c>
      <c r="B1989" s="68">
        <v>5</v>
      </c>
      <c r="F1989" s="78">
        <v>68155024156.5</v>
      </c>
      <c r="G1989" s="78">
        <v>105022230.26000001</v>
      </c>
      <c r="H1989" s="78">
        <v>357041289.74000001</v>
      </c>
      <c r="I1989" s="78">
        <v>68617087676.5</v>
      </c>
      <c r="J1989" s="78">
        <v>71767463223.330002</v>
      </c>
      <c r="K1989" s="78">
        <f t="shared" si="36"/>
        <v>56128661170.099998</v>
      </c>
      <c r="L1989" s="78">
        <f t="shared" si="37"/>
        <v>58688629664.199997</v>
      </c>
      <c r="M1989" s="78"/>
      <c r="N1989" s="78">
        <v>2426109000</v>
      </c>
      <c r="O1989" s="78">
        <v>2481891000</v>
      </c>
      <c r="P1989" s="78">
        <v>42873775080</v>
      </c>
      <c r="Q1989" s="78">
        <v>47781775080</v>
      </c>
      <c r="R1989" s="78">
        <v>7580426506.3999996</v>
      </c>
      <c r="S1989" s="78">
        <v>0</v>
      </c>
      <c r="T1989" s="78">
        <v>12792822570.1</v>
      </c>
      <c r="U1989" s="78">
        <v>20373249076.5</v>
      </c>
      <c r="V1989" s="78"/>
      <c r="W1989" s="78">
        <v>2562915534.8000002</v>
      </c>
      <c r="X1989" s="78">
        <v>2577966098.5500002</v>
      </c>
      <c r="Y1989" s="78">
        <v>44894952226.769997</v>
      </c>
      <c r="Z1989" s="78">
        <v>50035833860.129997</v>
      </c>
      <c r="AA1989" s="78">
        <v>7937951925.7700005</v>
      </c>
      <c r="AB1989" s="78">
        <v>0</v>
      </c>
      <c r="AC1989" s="78">
        <v>13331613917.43</v>
      </c>
      <c r="AD1989" s="78">
        <v>21269565843.200001</v>
      </c>
    </row>
    <row r="1990" spans="1:30" hidden="1">
      <c r="A1990" s="68">
        <v>1942</v>
      </c>
      <c r="B1990" s="68">
        <v>6</v>
      </c>
      <c r="C1990" s="68">
        <f>O1990/(O1990+P1990)*100</f>
        <v>5.4865746056002873</v>
      </c>
      <c r="D1990" s="68">
        <f>(O1990+S1990)/(O1990+P1990+S1990+T1990)*100</f>
        <v>4.2948032659286532</v>
      </c>
      <c r="E1990" s="125">
        <f>O1990+P1990+S1990+T1990</f>
        <v>61480301576.260002</v>
      </c>
      <c r="F1990" s="78">
        <v>72041190332.660004</v>
      </c>
      <c r="G1990" s="78">
        <v>98265280.260000005</v>
      </c>
      <c r="H1990" s="78">
        <v>355727271.14999998</v>
      </c>
      <c r="I1990" s="78">
        <v>72495182884.070007</v>
      </c>
      <c r="J1990" s="78">
        <v>75571398943.479996</v>
      </c>
      <c r="K1990" s="78">
        <f t="shared" si="36"/>
        <v>59293836127.670006</v>
      </c>
      <c r="L1990" s="78">
        <f t="shared" si="37"/>
        <v>61795920481.639999</v>
      </c>
      <c r="M1990" s="78"/>
      <c r="N1990" s="78">
        <v>2447542000</v>
      </c>
      <c r="O1990" s="78">
        <v>2640458000</v>
      </c>
      <c r="P1990" s="78">
        <v>45485343430</v>
      </c>
      <c r="Q1990" s="78">
        <v>50573343430</v>
      </c>
      <c r="R1990" s="78">
        <v>8113346756.3999996</v>
      </c>
      <c r="S1990" s="78">
        <v>0</v>
      </c>
      <c r="T1990" s="78">
        <v>13354500146.26</v>
      </c>
      <c r="U1990" s="78">
        <v>21467846902.66</v>
      </c>
      <c r="V1990" s="78"/>
      <c r="W1990" s="78">
        <v>2579443974.2199998</v>
      </c>
      <c r="X1990" s="78">
        <v>2733450283.0500002</v>
      </c>
      <c r="Y1990" s="78">
        <v>47437968281.18</v>
      </c>
      <c r="Z1990" s="78">
        <v>52750862538.449997</v>
      </c>
      <c r="AA1990" s="78">
        <v>8462584204.5600004</v>
      </c>
      <c r="AB1990" s="78">
        <v>0</v>
      </c>
      <c r="AC1990" s="78">
        <v>13903959649.049999</v>
      </c>
      <c r="AD1990" s="78">
        <v>22366543853.619999</v>
      </c>
    </row>
    <row r="1991" spans="1:30" hidden="1">
      <c r="A1991" s="68">
        <v>1942</v>
      </c>
      <c r="B1991" s="68">
        <v>7</v>
      </c>
      <c r="F1991" s="78">
        <v>76693807417.759995</v>
      </c>
      <c r="G1991" s="78">
        <v>87704310.260000005</v>
      </c>
      <c r="H1991" s="78">
        <v>354659517.14999998</v>
      </c>
      <c r="I1991" s="78">
        <v>77136171245.169998</v>
      </c>
      <c r="J1991" s="78">
        <v>80144546698.009995</v>
      </c>
      <c r="K1991" s="78">
        <f t="shared" si="36"/>
        <v>63180906888.770004</v>
      </c>
      <c r="L1991" s="78">
        <f t="shared" si="37"/>
        <v>65650088111.860001</v>
      </c>
      <c r="M1991" s="78"/>
      <c r="N1991" s="78">
        <v>2454612000</v>
      </c>
      <c r="O1991" s="78">
        <v>3148388000</v>
      </c>
      <c r="P1991" s="78">
        <v>48222883970</v>
      </c>
      <c r="Q1991" s="78">
        <v>53825883970</v>
      </c>
      <c r="R1991" s="78">
        <v>8352264356.3999996</v>
      </c>
      <c r="S1991" s="78">
        <v>0</v>
      </c>
      <c r="T1991" s="78">
        <v>14515659091.360001</v>
      </c>
      <c r="U1991" s="78">
        <v>22867923447.759998</v>
      </c>
      <c r="V1991" s="78"/>
      <c r="W1991" s="78">
        <v>2577356485.1700001</v>
      </c>
      <c r="X1991" s="78">
        <v>3235228965.6799998</v>
      </c>
      <c r="Y1991" s="78">
        <v>50138087395.949997</v>
      </c>
      <c r="Z1991" s="78">
        <v>55950672846.800003</v>
      </c>
      <c r="AA1991" s="78">
        <v>8681873135.3099995</v>
      </c>
      <c r="AB1991" s="78">
        <v>0</v>
      </c>
      <c r="AC1991" s="78">
        <v>15069636888.5</v>
      </c>
      <c r="AD1991" s="78">
        <v>23751510023.810001</v>
      </c>
    </row>
    <row r="1992" spans="1:30" hidden="1">
      <c r="A1992" s="68">
        <v>1942</v>
      </c>
      <c r="B1992" s="68">
        <v>8</v>
      </c>
      <c r="F1992" s="78">
        <v>81243859700.789993</v>
      </c>
      <c r="G1992" s="78">
        <v>87347365.260000005</v>
      </c>
      <c r="H1992" s="78">
        <v>353920598.39999998</v>
      </c>
      <c r="I1992" s="78">
        <v>81685127664.449997</v>
      </c>
      <c r="J1992" s="78">
        <v>84672826332.979996</v>
      </c>
      <c r="K1992" s="78">
        <f t="shared" si="36"/>
        <v>67207085908.050003</v>
      </c>
      <c r="L1992" s="78">
        <f t="shared" si="37"/>
        <v>69674822388.490005</v>
      </c>
      <c r="M1992" s="78"/>
      <c r="N1992" s="78">
        <v>2567514000</v>
      </c>
      <c r="O1992" s="78">
        <v>3421486000</v>
      </c>
      <c r="P1992" s="78">
        <v>51187146770</v>
      </c>
      <c r="Q1992" s="78">
        <v>57176146770</v>
      </c>
      <c r="R1992" s="78">
        <v>8489041756.3999996</v>
      </c>
      <c r="S1992" s="78">
        <v>0</v>
      </c>
      <c r="T1992" s="78">
        <v>15578671174.389999</v>
      </c>
      <c r="U1992" s="78">
        <v>24067712930.790001</v>
      </c>
      <c r="V1992" s="78"/>
      <c r="W1992" s="78">
        <v>2691433643.4200001</v>
      </c>
      <c r="X1992" s="78">
        <v>3505581538.8200002</v>
      </c>
      <c r="Y1992" s="78">
        <v>53080944298.339996</v>
      </c>
      <c r="Z1992" s="78">
        <v>59277959480.580002</v>
      </c>
      <c r="AA1992" s="78">
        <v>8800988762.25</v>
      </c>
      <c r="AB1992" s="78">
        <v>0</v>
      </c>
      <c r="AC1992" s="78">
        <v>16152610126.49</v>
      </c>
      <c r="AD1992" s="78">
        <v>24953598888.740002</v>
      </c>
    </row>
    <row r="1993" spans="1:30">
      <c r="A1993" s="68">
        <v>1942</v>
      </c>
      <c r="B1993" s="68">
        <v>9</v>
      </c>
      <c r="C1993" s="68">
        <f>O1993/(O1993+P1993)*100</f>
        <v>6.1437447137493075</v>
      </c>
      <c r="D1993" s="68">
        <f>(O1993+S1993)/(O1993+P1993+S1993+T1993)*100</f>
        <v>4.7662232591108316</v>
      </c>
      <c r="E1993" s="125">
        <f>O1993+P1993+S1993+T1993</f>
        <v>74526638952.759995</v>
      </c>
      <c r="F1993" s="78">
        <v>85846956809.160004</v>
      </c>
      <c r="G1993" s="78">
        <v>102127390.26000001</v>
      </c>
      <c r="H1993" s="78">
        <v>534405995.80000001</v>
      </c>
      <c r="I1993" s="78">
        <v>86483490195.220001</v>
      </c>
      <c r="J1993" s="78">
        <v>89364717298.600006</v>
      </c>
      <c r="K1993" s="78">
        <f t="shared" si="36"/>
        <v>71611066338.819992</v>
      </c>
      <c r="L1993" s="78">
        <f t="shared" si="37"/>
        <v>73999136391.029999</v>
      </c>
      <c r="M1993" s="78"/>
      <c r="N1993" s="78">
        <v>2584894000</v>
      </c>
      <c r="O1993" s="78">
        <v>3552106000</v>
      </c>
      <c r="P1993" s="78">
        <v>54264521570</v>
      </c>
      <c r="Q1993" s="78">
        <v>60401521570</v>
      </c>
      <c r="R1993" s="78">
        <v>8735423856.3999996</v>
      </c>
      <c r="S1993" s="78">
        <v>0</v>
      </c>
      <c r="T1993" s="78">
        <v>16710011382.76</v>
      </c>
      <c r="U1993" s="78">
        <v>25445435239.16</v>
      </c>
      <c r="V1993" s="78"/>
      <c r="W1993" s="78">
        <v>2703905967.8299999</v>
      </c>
      <c r="X1993" s="78">
        <v>3634836427.3299999</v>
      </c>
      <c r="Y1993" s="78">
        <v>56078606200.949997</v>
      </c>
      <c r="Z1993" s="78">
        <v>62417348596.110001</v>
      </c>
      <c r="AA1993" s="78">
        <v>9026838512.3999996</v>
      </c>
      <c r="AB1993" s="78">
        <v>0</v>
      </c>
      <c r="AC1993" s="78">
        <v>17283996804.02</v>
      </c>
      <c r="AD1993" s="78">
        <v>26310835316.43</v>
      </c>
    </row>
    <row r="1994" spans="1:30" hidden="1">
      <c r="A1994" s="68">
        <v>1942</v>
      </c>
      <c r="B1994" s="68">
        <v>10</v>
      </c>
      <c r="F1994" s="78">
        <v>92265015842.199997</v>
      </c>
      <c r="G1994" s="78">
        <v>86227170.260000005</v>
      </c>
      <c r="H1994" s="78">
        <v>552570719.60000002</v>
      </c>
      <c r="I1994" s="78">
        <v>92903813732.059998</v>
      </c>
      <c r="J1994" s="78">
        <v>95775246781.690002</v>
      </c>
      <c r="K1994" s="78">
        <f t="shared" si="36"/>
        <v>76754539425.660004</v>
      </c>
      <c r="L1994" s="78">
        <f t="shared" si="37"/>
        <v>79131995951.540009</v>
      </c>
      <c r="M1994" s="78"/>
      <c r="N1994" s="78">
        <v>2689620000</v>
      </c>
      <c r="O1994" s="78">
        <v>4649380000</v>
      </c>
      <c r="P1994" s="78">
        <v>57669401570</v>
      </c>
      <c r="Q1994" s="78">
        <v>65008401570</v>
      </c>
      <c r="R1994" s="78">
        <v>8810274306.3999996</v>
      </c>
      <c r="S1994" s="78">
        <v>0</v>
      </c>
      <c r="T1994" s="78">
        <v>18446339965.799999</v>
      </c>
      <c r="U1994" s="78">
        <v>27256614272.200001</v>
      </c>
      <c r="V1994" s="78"/>
      <c r="W1994" s="78">
        <v>2808474530.6999998</v>
      </c>
      <c r="X1994" s="78">
        <v>4749534129.2700005</v>
      </c>
      <c r="Y1994" s="78">
        <v>59480043421.730003</v>
      </c>
      <c r="Z1994" s="78">
        <v>67038052081.690002</v>
      </c>
      <c r="AA1994" s="78">
        <v>9085242170.2000008</v>
      </c>
      <c r="AB1994" s="78">
        <v>0</v>
      </c>
      <c r="AC1994" s="78">
        <v>19013154639.950001</v>
      </c>
      <c r="AD1994" s="78">
        <v>28098396810.150002</v>
      </c>
    </row>
    <row r="1995" spans="1:30" hidden="1">
      <c r="A1995" s="68">
        <v>1942</v>
      </c>
      <c r="B1995" s="68">
        <v>11</v>
      </c>
      <c r="F1995" s="78">
        <v>95458261412.029999</v>
      </c>
      <c r="G1995" s="78">
        <v>89862150.260000005</v>
      </c>
      <c r="H1995" s="78">
        <v>567626892.88</v>
      </c>
      <c r="I1995" s="78">
        <v>96115750455.169998</v>
      </c>
      <c r="J1995" s="78">
        <v>98868689334.860001</v>
      </c>
      <c r="K1995" s="78">
        <f t="shared" si="36"/>
        <v>79120794748.770004</v>
      </c>
      <c r="L1995" s="78">
        <f t="shared" si="37"/>
        <v>81395538511.339996</v>
      </c>
      <c r="M1995" s="78"/>
      <c r="N1995" s="78">
        <v>2606276000</v>
      </c>
      <c r="O1995" s="78">
        <v>5376724000</v>
      </c>
      <c r="P1995" s="78">
        <v>58571260070</v>
      </c>
      <c r="Q1995" s="78">
        <v>66554260070</v>
      </c>
      <c r="R1995" s="78">
        <v>9011955706.3999996</v>
      </c>
      <c r="S1995" s="78">
        <v>0</v>
      </c>
      <c r="T1995" s="78">
        <v>19892045635.630001</v>
      </c>
      <c r="U1995" s="78">
        <v>28904001342.029999</v>
      </c>
      <c r="V1995" s="78"/>
      <c r="W1995" s="78">
        <v>2714878976.0500002</v>
      </c>
      <c r="X1995" s="78">
        <v>5486032444.8699999</v>
      </c>
      <c r="Y1995" s="78">
        <v>60276351586.690002</v>
      </c>
      <c r="Z1995" s="78">
        <v>68477263007.610001</v>
      </c>
      <c r="AA1995" s="78">
        <v>9272239402.6000004</v>
      </c>
      <c r="AB1995" s="78">
        <v>0</v>
      </c>
      <c r="AC1995" s="78">
        <v>20461697881.509998</v>
      </c>
      <c r="AD1995" s="78">
        <v>29733937284.110001</v>
      </c>
    </row>
    <row r="1996" spans="1:30" hidden="1">
      <c r="A1996" s="68">
        <v>1942</v>
      </c>
      <c r="B1996" s="68">
        <v>12</v>
      </c>
      <c r="F1996" s="78">
        <v>107307786642.35001</v>
      </c>
      <c r="G1996" s="78">
        <v>75242300.260000005</v>
      </c>
      <c r="H1996" s="78">
        <v>786869489.89999998</v>
      </c>
      <c r="I1996" s="78">
        <v>108169898432.50999</v>
      </c>
      <c r="J1996" s="78">
        <v>110935963509.64999</v>
      </c>
      <c r="K1996" s="78">
        <f t="shared" si="36"/>
        <v>89870827776.110001</v>
      </c>
      <c r="L1996" s="78">
        <f t="shared" si="37"/>
        <v>92181826027</v>
      </c>
      <c r="M1996" s="78"/>
      <c r="N1996" s="78">
        <v>2891147000</v>
      </c>
      <c r="O1996" s="78">
        <v>6151853000</v>
      </c>
      <c r="P1996" s="78">
        <v>67445238870</v>
      </c>
      <c r="Q1996" s="78">
        <v>76488238870</v>
      </c>
      <c r="R1996" s="78">
        <v>9256070656.3999996</v>
      </c>
      <c r="S1996" s="78">
        <v>0</v>
      </c>
      <c r="T1996" s="78">
        <v>21563477115.950001</v>
      </c>
      <c r="U1996" s="78">
        <v>30819547772.349998</v>
      </c>
      <c r="V1996" s="78"/>
      <c r="W1996" s="78">
        <v>2999192168.0300002</v>
      </c>
      <c r="X1996" s="78">
        <v>6261815708.0299997</v>
      </c>
      <c r="Y1996" s="78">
        <v>69187023807.679993</v>
      </c>
      <c r="Z1996" s="78">
        <v>78448031683.740005</v>
      </c>
      <c r="AA1996" s="78">
        <v>9493129606.6000004</v>
      </c>
      <c r="AB1996" s="78">
        <v>0</v>
      </c>
      <c r="AC1996" s="78">
        <v>22132690429.16</v>
      </c>
      <c r="AD1996" s="78">
        <v>31625820035.759998</v>
      </c>
    </row>
    <row r="1997" spans="1:30" hidden="1">
      <c r="A1997" s="68">
        <v>1943</v>
      </c>
      <c r="B1997" s="68">
        <v>1</v>
      </c>
      <c r="F1997" s="78">
        <v>110023972477.69</v>
      </c>
      <c r="G1997" s="78">
        <v>75288245.260000005</v>
      </c>
      <c r="H1997" s="78">
        <v>970063671.04999995</v>
      </c>
      <c r="I1997" s="78">
        <v>111069324394</v>
      </c>
      <c r="J1997" s="78">
        <v>114064276333.25999</v>
      </c>
      <c r="K1997" s="78">
        <f t="shared" si="36"/>
        <v>92877866787.600006</v>
      </c>
      <c r="L1997" s="78">
        <f t="shared" si="37"/>
        <v>95394336531.519989</v>
      </c>
      <c r="M1997" s="78"/>
      <c r="N1997" s="78">
        <v>2875995000</v>
      </c>
      <c r="O1997" s="78">
        <v>5919005000</v>
      </c>
      <c r="P1997" s="78">
        <v>68700685670</v>
      </c>
      <c r="Q1997" s="78">
        <v>77495685670</v>
      </c>
      <c r="R1997" s="78">
        <v>9396457606.3999996</v>
      </c>
      <c r="S1997" s="78">
        <v>0</v>
      </c>
      <c r="T1997" s="78">
        <v>23131829201.290001</v>
      </c>
      <c r="U1997" s="78">
        <v>32528286807.689999</v>
      </c>
      <c r="V1997" s="78"/>
      <c r="W1997" s="78">
        <v>2989223651.8699999</v>
      </c>
      <c r="X1997" s="78">
        <v>6032218885.4499998</v>
      </c>
      <c r="Y1997" s="78">
        <v>70553818115</v>
      </c>
      <c r="Z1997" s="78">
        <v>79575260652.320007</v>
      </c>
      <c r="AA1997" s="78">
        <v>9648497264.4099998</v>
      </c>
      <c r="AB1997" s="78">
        <v>0</v>
      </c>
      <c r="AC1997" s="78">
        <v>23795166500.209999</v>
      </c>
      <c r="AD1997" s="78">
        <v>33443663764.619999</v>
      </c>
    </row>
    <row r="1998" spans="1:30" hidden="1">
      <c r="A1998" s="68">
        <v>1943</v>
      </c>
      <c r="B1998" s="68">
        <v>2</v>
      </c>
      <c r="F1998" s="78">
        <v>112850964619.12</v>
      </c>
      <c r="G1998" s="78">
        <v>79745125.260000005</v>
      </c>
      <c r="H1998" s="78">
        <v>1092979050.25</v>
      </c>
      <c r="I1998" s="78">
        <v>114023688794.63</v>
      </c>
      <c r="J1998" s="78">
        <v>117024457706.64999</v>
      </c>
      <c r="K1998" s="78">
        <f t="shared" si="36"/>
        <v>95588673588.229996</v>
      </c>
      <c r="L1998" s="78">
        <f t="shared" si="37"/>
        <v>98125448494.099991</v>
      </c>
      <c r="M1998" s="78"/>
      <c r="N1998" s="78">
        <v>2824626000</v>
      </c>
      <c r="O1998" s="78">
        <v>5821374000</v>
      </c>
      <c r="P1998" s="78">
        <v>70079548670</v>
      </c>
      <c r="Q1998" s="78">
        <v>78725548670</v>
      </c>
      <c r="R1998" s="78">
        <v>9789015206.3999996</v>
      </c>
      <c r="S1998" s="78">
        <v>0</v>
      </c>
      <c r="T1998" s="78">
        <v>24336400742.720001</v>
      </c>
      <c r="U1998" s="78">
        <v>34125415949.119999</v>
      </c>
      <c r="V1998" s="78"/>
      <c r="W1998" s="78">
        <v>2933656022.0100002</v>
      </c>
      <c r="X1998" s="78">
        <v>5921002533.29</v>
      </c>
      <c r="Y1998" s="78">
        <v>71925314941.149994</v>
      </c>
      <c r="Z1998" s="78">
        <v>80779973496.449997</v>
      </c>
      <c r="AA1998" s="78">
        <v>10044350657.26</v>
      </c>
      <c r="AB1998" s="78">
        <v>0</v>
      </c>
      <c r="AC1998" s="78">
        <v>25027409377.439999</v>
      </c>
      <c r="AD1998" s="78">
        <v>35071760034.690002</v>
      </c>
    </row>
    <row r="1999" spans="1:30" hidden="1">
      <c r="A1999" s="68">
        <v>1943</v>
      </c>
      <c r="B1999" s="68">
        <v>3</v>
      </c>
      <c r="F1999" s="78">
        <v>114287344665.63</v>
      </c>
      <c r="G1999" s="78">
        <v>88998800.260000005</v>
      </c>
      <c r="H1999" s="78">
        <v>1130311596.75</v>
      </c>
      <c r="I1999" s="78">
        <v>115506655062.64</v>
      </c>
      <c r="J1999" s="78">
        <v>118445186926.7</v>
      </c>
      <c r="K1999" s="78">
        <f t="shared" si="36"/>
        <v>96610819256.23999</v>
      </c>
      <c r="L1999" s="78">
        <f t="shared" si="37"/>
        <v>99110042654.809998</v>
      </c>
      <c r="M1999" s="78"/>
      <c r="N1999" s="78">
        <v>4032347000</v>
      </c>
      <c r="O1999" s="78">
        <v>4636653000</v>
      </c>
      <c r="P1999" s="78">
        <v>70993119470</v>
      </c>
      <c r="Q1999" s="78">
        <v>79662119470</v>
      </c>
      <c r="R1999" s="78">
        <v>10226835806.4</v>
      </c>
      <c r="S1999" s="78">
        <v>0</v>
      </c>
      <c r="T1999" s="78">
        <v>24398389389.23</v>
      </c>
      <c r="U1999" s="78">
        <v>34625225195.629997</v>
      </c>
      <c r="V1999" s="78"/>
      <c r="W1999" s="78">
        <v>4136376553.9099998</v>
      </c>
      <c r="X1999" s="78">
        <v>4717519346.3900003</v>
      </c>
      <c r="Y1999" s="78">
        <v>72790940222.660004</v>
      </c>
      <c r="Z1999" s="78">
        <v>81644836122.960007</v>
      </c>
      <c r="AA1999" s="78">
        <v>10481248371.59</v>
      </c>
      <c r="AB1999" s="78">
        <v>0</v>
      </c>
      <c r="AC1999" s="78">
        <v>25099792035.139999</v>
      </c>
      <c r="AD1999" s="78">
        <v>35581040406.730003</v>
      </c>
    </row>
    <row r="2000" spans="1:30" hidden="1">
      <c r="A2000" s="68">
        <v>1943</v>
      </c>
      <c r="B2000" s="68">
        <v>4</v>
      </c>
      <c r="F2000" s="78">
        <v>128642545376.71001</v>
      </c>
      <c r="G2000" s="78">
        <v>63402750.259999998</v>
      </c>
      <c r="H2000" s="78">
        <v>1143013000.9300001</v>
      </c>
      <c r="I2000" s="78">
        <v>129848961127.89999</v>
      </c>
      <c r="J2000" s="78">
        <v>132943337585.86</v>
      </c>
      <c r="K2000" s="78">
        <f t="shared" si="36"/>
        <v>110230108021.5</v>
      </c>
      <c r="L2000" s="78">
        <f t="shared" si="37"/>
        <v>112898579093.79999</v>
      </c>
      <c r="M2000" s="78"/>
      <c r="N2000" s="78">
        <v>4577801000</v>
      </c>
      <c r="O2000" s="78">
        <v>5023199000</v>
      </c>
      <c r="P2000" s="78">
        <v>81791014970</v>
      </c>
      <c r="Q2000" s="78">
        <v>91392014970</v>
      </c>
      <c r="R2000" s="78">
        <v>10017853106.4</v>
      </c>
      <c r="S2000" s="78">
        <v>0</v>
      </c>
      <c r="T2000" s="78">
        <v>27232677300.310001</v>
      </c>
      <c r="U2000" s="78">
        <v>37250530406.709999</v>
      </c>
      <c r="V2000" s="78"/>
      <c r="W2000" s="78">
        <v>4692890148.6999998</v>
      </c>
      <c r="X2000" s="78">
        <v>5101455607.3000002</v>
      </c>
      <c r="Y2000" s="78">
        <v>83720354123.259995</v>
      </c>
      <c r="Z2000" s="78">
        <v>93514699879.25</v>
      </c>
      <c r="AA2000" s="78">
        <v>10250412736.07</v>
      </c>
      <c r="AB2000" s="78">
        <v>0</v>
      </c>
      <c r="AC2000" s="78">
        <v>27971809219.349998</v>
      </c>
      <c r="AD2000" s="78">
        <v>38222221955.419998</v>
      </c>
    </row>
    <row r="2001" spans="1:30" hidden="1">
      <c r="A2001" s="68">
        <v>1943</v>
      </c>
      <c r="B2001" s="68">
        <v>5</v>
      </c>
      <c r="F2001" s="78">
        <v>134675028768.36</v>
      </c>
      <c r="G2001" s="78">
        <v>66562890.259999998</v>
      </c>
      <c r="H2001" s="78">
        <v>1170988972.9100001</v>
      </c>
      <c r="I2001" s="78">
        <v>135912580631.53</v>
      </c>
      <c r="J2001" s="78">
        <v>139499183323.84</v>
      </c>
      <c r="K2001" s="78">
        <f t="shared" si="36"/>
        <v>116097586925.13</v>
      </c>
      <c r="L2001" s="78">
        <f t="shared" si="37"/>
        <v>119216775379.42</v>
      </c>
      <c r="M2001" s="78"/>
      <c r="N2001" s="78">
        <v>4756515000</v>
      </c>
      <c r="O2001" s="78">
        <v>4637485000</v>
      </c>
      <c r="P2001" s="78">
        <v>85988067920</v>
      </c>
      <c r="Q2001" s="78">
        <v>95382067920</v>
      </c>
      <c r="R2001" s="78">
        <v>10420993706.4</v>
      </c>
      <c r="S2001" s="78">
        <v>0</v>
      </c>
      <c r="T2001" s="78">
        <v>28871967141.959999</v>
      </c>
      <c r="U2001" s="78">
        <v>39292960848.360001</v>
      </c>
      <c r="V2001" s="78"/>
      <c r="W2001" s="78">
        <v>4882467548.9200001</v>
      </c>
      <c r="X2001" s="78">
        <v>4711724167.4700003</v>
      </c>
      <c r="Y2001" s="78">
        <v>88234900189.779999</v>
      </c>
      <c r="Z2001" s="78">
        <v>97829091906.169998</v>
      </c>
      <c r="AA2001" s="78">
        <v>10688216228.040001</v>
      </c>
      <c r="AB2001" s="78">
        <v>0</v>
      </c>
      <c r="AC2001" s="78">
        <v>29744323326.470001</v>
      </c>
      <c r="AD2001" s="78">
        <v>40432539554.5</v>
      </c>
    </row>
    <row r="2002" spans="1:30" hidden="1">
      <c r="A2002" s="68">
        <v>1943</v>
      </c>
      <c r="B2002" s="68">
        <v>6</v>
      </c>
      <c r="C2002" s="68">
        <f>O2002/(O2002+P2002)*100</f>
        <v>4.8588018414655831</v>
      </c>
      <c r="D2002" s="68">
        <f>(O2002+S2002)/(O2002+P2002+S2002+T2002)*100</f>
        <v>3.6683920838932274</v>
      </c>
      <c r="E2002" s="125">
        <f>O2002+P2002+S2002+T2002</f>
        <v>118276315638.41</v>
      </c>
      <c r="F2002" s="78">
        <v>135380305794.81</v>
      </c>
      <c r="G2002" s="78">
        <v>140500090.25999999</v>
      </c>
      <c r="H2002" s="78">
        <v>1175284444.8299999</v>
      </c>
      <c r="I2002" s="78">
        <v>136696090329.89999</v>
      </c>
      <c r="J2002" s="78">
        <v>140555692133.76999</v>
      </c>
      <c r="K2002" s="78">
        <f t="shared" si="36"/>
        <v>115253261173.5</v>
      </c>
      <c r="L2002" s="78">
        <f t="shared" si="37"/>
        <v>118612576764.76999</v>
      </c>
      <c r="M2002" s="78"/>
      <c r="N2002" s="78">
        <v>6011161000</v>
      </c>
      <c r="O2002" s="78">
        <v>4338839000</v>
      </c>
      <c r="P2002" s="78">
        <v>84959698820</v>
      </c>
      <c r="Q2002" s="78">
        <v>95309698820</v>
      </c>
      <c r="R2002" s="78">
        <v>11092829156.4</v>
      </c>
      <c r="S2002" s="78">
        <v>0</v>
      </c>
      <c r="T2002" s="78">
        <v>28977777818.41</v>
      </c>
      <c r="U2002" s="78">
        <v>40070606974.809998</v>
      </c>
      <c r="V2002" s="78"/>
      <c r="W2002" s="78">
        <v>6142900762.3599997</v>
      </c>
      <c r="X2002" s="78">
        <v>4407459827.8800001</v>
      </c>
      <c r="Y2002" s="78">
        <v>87337601042.889999</v>
      </c>
      <c r="Z2002" s="78">
        <v>97887961633.130005</v>
      </c>
      <c r="AA2002" s="78">
        <v>11392754778.77</v>
      </c>
      <c r="AB2002" s="78">
        <v>0</v>
      </c>
      <c r="AC2002" s="78">
        <v>29959191186.790001</v>
      </c>
      <c r="AD2002" s="78">
        <v>41351945965.550003</v>
      </c>
    </row>
    <row r="2003" spans="1:30" hidden="1">
      <c r="A2003" s="68">
        <v>1943</v>
      </c>
      <c r="B2003" s="68">
        <v>7</v>
      </c>
      <c r="F2003" s="78">
        <v>140238167772.44</v>
      </c>
      <c r="G2003" s="78">
        <v>113225640.26000001</v>
      </c>
      <c r="H2003" s="78">
        <v>1173061697.77</v>
      </c>
      <c r="I2003" s="78">
        <v>141524455110.47</v>
      </c>
      <c r="J2003" s="78">
        <v>145223040596.62</v>
      </c>
      <c r="K2003" s="78">
        <f t="shared" si="36"/>
        <v>118564019154.07001</v>
      </c>
      <c r="L2003" s="78">
        <f t="shared" si="37"/>
        <v>121783736487.19</v>
      </c>
      <c r="M2003" s="78"/>
      <c r="N2003" s="78">
        <v>6932088000</v>
      </c>
      <c r="O2003" s="78">
        <v>4350912000</v>
      </c>
      <c r="P2003" s="78">
        <v>87329797120</v>
      </c>
      <c r="Q2003" s="78">
        <v>98612797120</v>
      </c>
      <c r="R2003" s="78">
        <v>11677435956.4</v>
      </c>
      <c r="S2003" s="78">
        <v>0</v>
      </c>
      <c r="T2003" s="78">
        <v>29947934696.040001</v>
      </c>
      <c r="U2003" s="78">
        <v>41625370652.440002</v>
      </c>
      <c r="V2003" s="78"/>
      <c r="W2003" s="78">
        <v>7054765459.9300003</v>
      </c>
      <c r="X2003" s="78">
        <v>4415040992.0799999</v>
      </c>
      <c r="Y2003" s="78">
        <v>89610551475.550003</v>
      </c>
      <c r="Z2003" s="78">
        <v>101080357927.56</v>
      </c>
      <c r="AA2003" s="78">
        <v>11969497657.42</v>
      </c>
      <c r="AB2003" s="78">
        <v>0</v>
      </c>
      <c r="AC2003" s="78">
        <v>30886897673.610001</v>
      </c>
      <c r="AD2003" s="78">
        <v>42856395331.029999</v>
      </c>
    </row>
    <row r="2004" spans="1:30" hidden="1">
      <c r="A2004" s="68">
        <v>1943</v>
      </c>
      <c r="B2004" s="68">
        <v>8</v>
      </c>
      <c r="F2004" s="78">
        <v>142720911217.54001</v>
      </c>
      <c r="G2004" s="78">
        <v>163607840.25999999</v>
      </c>
      <c r="H2004" s="78">
        <v>1174353265.51</v>
      </c>
      <c r="I2004" s="78">
        <v>144058872323.31</v>
      </c>
      <c r="J2004" s="78">
        <v>147654237548.01999</v>
      </c>
      <c r="K2004" s="78">
        <f t="shared" si="36"/>
        <v>119749272666.91</v>
      </c>
      <c r="L2004" s="78">
        <f t="shared" si="37"/>
        <v>122876760564.62</v>
      </c>
      <c r="M2004" s="78"/>
      <c r="N2004" s="78">
        <v>7613655000</v>
      </c>
      <c r="O2004" s="78">
        <v>4568345000</v>
      </c>
      <c r="P2004" s="78">
        <v>87753121120</v>
      </c>
      <c r="Q2004" s="78">
        <v>99935121120</v>
      </c>
      <c r="R2004" s="78">
        <v>12127599656.4</v>
      </c>
      <c r="S2004" s="78">
        <v>0</v>
      </c>
      <c r="T2004" s="78">
        <v>30658190441.139999</v>
      </c>
      <c r="U2004" s="78">
        <v>42785790097.540001</v>
      </c>
      <c r="V2004" s="78"/>
      <c r="W2004" s="78">
        <v>7731334775.9700003</v>
      </c>
      <c r="X2004" s="78">
        <v>4630832178.5799999</v>
      </c>
      <c r="Y2004" s="78">
        <v>89944952786.809998</v>
      </c>
      <c r="Z2004" s="78">
        <v>102307119741.36</v>
      </c>
      <c r="AA2004" s="78">
        <v>12415310028.860001</v>
      </c>
      <c r="AB2004" s="78">
        <v>0</v>
      </c>
      <c r="AC2004" s="78">
        <v>31593846672.040001</v>
      </c>
      <c r="AD2004" s="78">
        <v>44009156700.889999</v>
      </c>
    </row>
    <row r="2005" spans="1:30">
      <c r="A2005" s="68">
        <v>1943</v>
      </c>
      <c r="B2005" s="68">
        <v>9</v>
      </c>
      <c r="C2005" s="68">
        <f>O2005/(O2005+P2005)*100</f>
        <v>4.4840346338597961</v>
      </c>
      <c r="D2005" s="68">
        <f>(O2005+S2005)/(O2005+P2005+S2005+T2005)*100</f>
        <v>3.3823268920564113</v>
      </c>
      <c r="E2005" s="125">
        <f>O2005+P2005+S2005+T2005</f>
        <v>137122050825.2</v>
      </c>
      <c r="F2005" s="78">
        <v>157053454431.60001</v>
      </c>
      <c r="G2005" s="78">
        <v>123957585.26000001</v>
      </c>
      <c r="H2005" s="78">
        <v>1172076295.71</v>
      </c>
      <c r="I2005" s="78">
        <v>158349488312.57001</v>
      </c>
      <c r="J2005" s="78">
        <v>161894184777.95001</v>
      </c>
      <c r="K2005" s="78">
        <f t="shared" si="36"/>
        <v>133780168706.17</v>
      </c>
      <c r="L2005" s="78">
        <f t="shared" si="37"/>
        <v>136887737985.14999</v>
      </c>
      <c r="M2005" s="78"/>
      <c r="N2005" s="78">
        <v>7994084000</v>
      </c>
      <c r="O2005" s="78">
        <v>4637916000</v>
      </c>
      <c r="P2005" s="78">
        <v>98793845320</v>
      </c>
      <c r="Q2005" s="78">
        <v>111425845320</v>
      </c>
      <c r="R2005" s="78">
        <v>11937319606.4</v>
      </c>
      <c r="S2005" s="78">
        <v>0</v>
      </c>
      <c r="T2005" s="78">
        <v>33690289505.200001</v>
      </c>
      <c r="U2005" s="78">
        <v>45627609111.599998</v>
      </c>
      <c r="V2005" s="78"/>
      <c r="W2005" s="78">
        <v>8120160175.9099998</v>
      </c>
      <c r="X2005" s="78">
        <v>4694016731.0699997</v>
      </c>
      <c r="Y2005" s="78">
        <v>100992515633.62</v>
      </c>
      <c r="Z2005" s="78">
        <v>113806692540.59</v>
      </c>
      <c r="AA2005" s="78">
        <v>12192269885.83</v>
      </c>
      <c r="AB2005" s="78">
        <v>0</v>
      </c>
      <c r="AC2005" s="78">
        <v>34599188470.559998</v>
      </c>
      <c r="AD2005" s="78">
        <v>46791458356.389999</v>
      </c>
    </row>
    <row r="2006" spans="1:30" hidden="1">
      <c r="A2006" s="68">
        <v>1943</v>
      </c>
      <c r="B2006" s="68">
        <v>10</v>
      </c>
      <c r="F2006" s="78">
        <v>163588593753.70001</v>
      </c>
      <c r="G2006" s="78">
        <v>290885200.25999999</v>
      </c>
      <c r="H2006" s="78">
        <v>1167150703.8399999</v>
      </c>
      <c r="I2006" s="78">
        <v>165046629657.79999</v>
      </c>
      <c r="J2006" s="78">
        <v>168572232481.09</v>
      </c>
      <c r="K2006" s="78">
        <f t="shared" si="36"/>
        <v>139909556051.40002</v>
      </c>
      <c r="L2006" s="78">
        <f t="shared" si="37"/>
        <v>143015836699.21002</v>
      </c>
      <c r="M2006" s="78"/>
      <c r="N2006" s="78">
        <v>8141068000</v>
      </c>
      <c r="O2006" s="78">
        <v>4907932000</v>
      </c>
      <c r="P2006" s="78">
        <v>102895052170</v>
      </c>
      <c r="Q2006" s="78">
        <v>115944052170</v>
      </c>
      <c r="R2006" s="78">
        <v>12088073606.4</v>
      </c>
      <c r="S2006" s="78">
        <v>0</v>
      </c>
      <c r="T2006" s="78">
        <v>35556467977.300003</v>
      </c>
      <c r="U2006" s="78">
        <v>47644541583.699997</v>
      </c>
      <c r="V2006" s="78"/>
      <c r="W2006" s="78">
        <v>8260978910.9799995</v>
      </c>
      <c r="X2006" s="78">
        <v>4961986372.71</v>
      </c>
      <c r="Y2006" s="78">
        <v>105075504559.55</v>
      </c>
      <c r="Z2006" s="78">
        <v>118298469843.24001</v>
      </c>
      <c r="AA2006" s="78">
        <v>12333430498.190001</v>
      </c>
      <c r="AB2006" s="78">
        <v>0</v>
      </c>
      <c r="AC2006" s="78">
        <v>36482296235.559998</v>
      </c>
      <c r="AD2006" s="78">
        <v>48815726733.75</v>
      </c>
    </row>
    <row r="2007" spans="1:30" hidden="1">
      <c r="A2007" s="68">
        <v>1943</v>
      </c>
      <c r="B2007" s="68">
        <v>11</v>
      </c>
      <c r="F2007" s="78">
        <v>164781145595.63</v>
      </c>
      <c r="G2007" s="78">
        <v>208762415.25999999</v>
      </c>
      <c r="H2007" s="78">
        <v>1168492223.79</v>
      </c>
      <c r="I2007" s="78">
        <v>166158400234.67999</v>
      </c>
      <c r="J2007" s="78">
        <v>169527820659.38</v>
      </c>
      <c r="K2007" s="78">
        <f t="shared" si="36"/>
        <v>139626260328.28</v>
      </c>
      <c r="L2007" s="78">
        <f t="shared" si="37"/>
        <v>142591151852.33002</v>
      </c>
      <c r="M2007" s="78"/>
      <c r="N2007" s="78">
        <v>8450488000</v>
      </c>
      <c r="O2007" s="78">
        <v>5584512000</v>
      </c>
      <c r="P2007" s="78">
        <v>101873888420</v>
      </c>
      <c r="Q2007" s="78">
        <v>115908888420</v>
      </c>
      <c r="R2007" s="78">
        <v>12497139906.4</v>
      </c>
      <c r="S2007" s="78">
        <v>0</v>
      </c>
      <c r="T2007" s="78">
        <v>36375117269.230003</v>
      </c>
      <c r="U2007" s="78">
        <v>48872257175.629997</v>
      </c>
      <c r="V2007" s="78"/>
      <c r="W2007" s="78">
        <v>8563002836.8400002</v>
      </c>
      <c r="X2007" s="78">
        <v>5636295195.46</v>
      </c>
      <c r="Y2007" s="78">
        <v>103938675971.42</v>
      </c>
      <c r="Z2007" s="78">
        <v>118137974003.72</v>
      </c>
      <c r="AA2007" s="78">
        <v>12737370774.74</v>
      </c>
      <c r="AB2007" s="78">
        <v>0</v>
      </c>
      <c r="AC2007" s="78">
        <v>37275221241.860001</v>
      </c>
      <c r="AD2007" s="78">
        <v>50012592016.599998</v>
      </c>
    </row>
    <row r="2008" spans="1:30" hidden="1">
      <c r="A2008" s="68">
        <v>1943</v>
      </c>
      <c r="B2008" s="68">
        <v>12</v>
      </c>
      <c r="F2008" s="78">
        <v>164507589325.19</v>
      </c>
      <c r="G2008" s="78">
        <v>202045970.25999999</v>
      </c>
      <c r="H2008" s="78">
        <v>1167643697.21</v>
      </c>
      <c r="I2008" s="78">
        <v>165877278992.66</v>
      </c>
      <c r="J2008" s="78">
        <v>169263260650.37</v>
      </c>
      <c r="K2008" s="78">
        <f t="shared" si="36"/>
        <v>137710062886.26001</v>
      </c>
      <c r="L2008" s="78">
        <f t="shared" si="37"/>
        <v>140682372572.01001</v>
      </c>
      <c r="M2008" s="78"/>
      <c r="N2008" s="78">
        <v>8086035000</v>
      </c>
      <c r="O2008" s="78">
        <v>7158965000</v>
      </c>
      <c r="P2008" s="78">
        <v>99985397420</v>
      </c>
      <c r="Q2008" s="78">
        <v>115230397420</v>
      </c>
      <c r="R2008" s="78">
        <v>12922216106.4</v>
      </c>
      <c r="S2008" s="78">
        <v>0</v>
      </c>
      <c r="T2008" s="78">
        <v>36354975798.790001</v>
      </c>
      <c r="U2008" s="78">
        <v>49277191905.190002</v>
      </c>
      <c r="V2008" s="78"/>
      <c r="W2008" s="78">
        <v>8197883498.8599997</v>
      </c>
      <c r="X2008" s="78">
        <v>7212366433.8000002</v>
      </c>
      <c r="Y2008" s="78">
        <v>102036363158.72</v>
      </c>
      <c r="Z2008" s="78">
        <v>117446613091.37</v>
      </c>
      <c r="AA2008" s="78">
        <v>13170638145.709999</v>
      </c>
      <c r="AB2008" s="78">
        <v>0</v>
      </c>
      <c r="AC2008" s="78">
        <v>37276319745.82</v>
      </c>
      <c r="AD2008" s="78">
        <v>50446957891.529999</v>
      </c>
    </row>
    <row r="2009" spans="1:30" hidden="1">
      <c r="A2009" s="68">
        <v>1944</v>
      </c>
      <c r="B2009" s="68">
        <v>1</v>
      </c>
      <c r="F2009" s="78">
        <v>169236353078.64001</v>
      </c>
      <c r="G2009" s="78">
        <v>258301850.25999999</v>
      </c>
      <c r="H2009" s="78">
        <v>1164096665.9200001</v>
      </c>
      <c r="I2009" s="78">
        <v>170658751594.82001</v>
      </c>
      <c r="J2009" s="78">
        <v>174129304125.85999</v>
      </c>
      <c r="K2009" s="78">
        <f t="shared" si="36"/>
        <v>139615014538.41998</v>
      </c>
      <c r="L2009" s="78">
        <f t="shared" si="37"/>
        <v>144863914323.39999</v>
      </c>
      <c r="M2009" s="78"/>
      <c r="N2009" s="78">
        <v>7391023000</v>
      </c>
      <c r="O2009" s="78">
        <v>8367977000</v>
      </c>
      <c r="P2009" s="78">
        <v>99500059560</v>
      </c>
      <c r="Q2009" s="78">
        <v>115259059560</v>
      </c>
      <c r="R2009" s="78">
        <v>13091363656.4</v>
      </c>
      <c r="S2009" s="78">
        <v>0</v>
      </c>
      <c r="T2009" s="78">
        <v>38692556462.239998</v>
      </c>
      <c r="U2009" s="78">
        <v>51783920118.639999</v>
      </c>
      <c r="V2009" s="78"/>
      <c r="W2009" s="78">
        <v>7502984736.5100002</v>
      </c>
      <c r="X2009" s="78">
        <v>8421164406.1700001</v>
      </c>
      <c r="Y2009" s="78">
        <v>101535859258.56</v>
      </c>
      <c r="Z2009" s="78">
        <v>117460008401.24001</v>
      </c>
      <c r="AA2009" s="78">
        <v>13341240659.780001</v>
      </c>
      <c r="AB2009" s="78">
        <v>0</v>
      </c>
      <c r="AC2009" s="78">
        <v>41905656548.660004</v>
      </c>
      <c r="AD2009" s="78">
        <v>55246897208.440002</v>
      </c>
    </row>
    <row r="2010" spans="1:30" hidden="1">
      <c r="A2010" s="68">
        <v>1944</v>
      </c>
      <c r="B2010" s="68">
        <v>2</v>
      </c>
      <c r="F2010" s="78">
        <v>181708804533.66</v>
      </c>
      <c r="G2010" s="78">
        <v>240980540.25999999</v>
      </c>
      <c r="H2010" s="78">
        <v>1156845490.0599999</v>
      </c>
      <c r="I2010" s="78">
        <v>183106630563.98001</v>
      </c>
      <c r="J2010" s="78">
        <v>186723637113.32999</v>
      </c>
      <c r="K2010" s="78">
        <f t="shared" si="36"/>
        <v>154140490607.58002</v>
      </c>
      <c r="L2010" s="78">
        <f t="shared" si="37"/>
        <v>157334933880.17001</v>
      </c>
      <c r="M2010" s="78"/>
      <c r="N2010" s="78">
        <v>6943042000</v>
      </c>
      <c r="O2010" s="78">
        <v>8636958000</v>
      </c>
      <c r="P2010" s="78">
        <v>110591436560</v>
      </c>
      <c r="Q2010" s="78">
        <v>126171436560</v>
      </c>
      <c r="R2010" s="78">
        <v>13386139956.4</v>
      </c>
      <c r="S2010" s="78">
        <v>0</v>
      </c>
      <c r="T2010" s="78">
        <v>42151228017.260002</v>
      </c>
      <c r="U2010" s="78">
        <v>55537367973.660004</v>
      </c>
      <c r="V2010" s="78"/>
      <c r="W2010" s="78">
        <v>7061513246.2700005</v>
      </c>
      <c r="X2010" s="78">
        <v>8690568870.2099991</v>
      </c>
      <c r="Y2010" s="78">
        <v>112781212665.23</v>
      </c>
      <c r="Z2010" s="78">
        <v>128533294781.71001</v>
      </c>
      <c r="AA2010" s="78">
        <v>13636621116.68</v>
      </c>
      <c r="AB2010" s="78">
        <v>0</v>
      </c>
      <c r="AC2010" s="78">
        <v>43155895184.620003</v>
      </c>
      <c r="AD2010" s="78">
        <v>56792516301.300003</v>
      </c>
    </row>
    <row r="2011" spans="1:30" hidden="1">
      <c r="A2011" s="68">
        <v>1944</v>
      </c>
      <c r="B2011" s="68">
        <v>3</v>
      </c>
      <c r="F2011" s="78">
        <v>183348185573.48001</v>
      </c>
      <c r="G2011" s="78">
        <v>182088605.25999999</v>
      </c>
      <c r="H2011" s="78">
        <v>1184688954.99</v>
      </c>
      <c r="I2011" s="78">
        <v>184714963133.73001</v>
      </c>
      <c r="J2011" s="78">
        <v>188248909921.94</v>
      </c>
      <c r="K2011" s="78">
        <f t="shared" si="36"/>
        <v>154836043227.33002</v>
      </c>
      <c r="L2011" s="78">
        <f t="shared" si="37"/>
        <v>157955934614.23999</v>
      </c>
      <c r="M2011" s="78"/>
      <c r="N2011" s="78">
        <v>7440267000</v>
      </c>
      <c r="O2011" s="78">
        <v>8713733000</v>
      </c>
      <c r="P2011" s="78">
        <v>111925758310</v>
      </c>
      <c r="Q2011" s="78">
        <v>128079758310</v>
      </c>
      <c r="R2011" s="78">
        <v>13724919906.4</v>
      </c>
      <c r="S2011" s="78">
        <v>0</v>
      </c>
      <c r="T2011" s="78">
        <v>41543507357.080002</v>
      </c>
      <c r="U2011" s="78">
        <v>55268427263.480003</v>
      </c>
      <c r="V2011" s="78"/>
      <c r="W2011" s="78">
        <v>7557304704.5</v>
      </c>
      <c r="X2011" s="78">
        <v>8762785810.1399994</v>
      </c>
      <c r="Y2011" s="78">
        <v>114074544033.00999</v>
      </c>
      <c r="Z2011" s="78">
        <v>130394634547.64999</v>
      </c>
      <c r="AA2011" s="78">
        <v>13972884793.059999</v>
      </c>
      <c r="AB2011" s="78">
        <v>0</v>
      </c>
      <c r="AC2011" s="78">
        <v>42514613020.980003</v>
      </c>
      <c r="AD2011" s="78">
        <v>56487497814.040001</v>
      </c>
    </row>
    <row r="2012" spans="1:30" hidden="1">
      <c r="A2012" s="68">
        <v>1944</v>
      </c>
      <c r="B2012" s="68">
        <v>4</v>
      </c>
      <c r="F2012" s="78">
        <v>183412507440.12</v>
      </c>
      <c r="G2012" s="78">
        <v>352223575.25999999</v>
      </c>
      <c r="H2012" s="78">
        <v>1202182661.3399999</v>
      </c>
      <c r="I2012" s="78">
        <v>184966913676.72</v>
      </c>
      <c r="J2012" s="78">
        <v>188529588503.56</v>
      </c>
      <c r="K2012" s="78">
        <f t="shared" si="36"/>
        <v>153789476020.32001</v>
      </c>
      <c r="L2012" s="78">
        <f t="shared" si="37"/>
        <v>156932749797.54001</v>
      </c>
      <c r="M2012" s="78"/>
      <c r="N2012" s="78">
        <v>8047101000</v>
      </c>
      <c r="O2012" s="78">
        <v>9214899000</v>
      </c>
      <c r="P2012" s="78">
        <v>110178356310</v>
      </c>
      <c r="Q2012" s="78">
        <v>127440356310</v>
      </c>
      <c r="R2012" s="78">
        <v>13915437656.4</v>
      </c>
      <c r="S2012" s="78">
        <v>0</v>
      </c>
      <c r="T2012" s="78">
        <v>42056713473.720001</v>
      </c>
      <c r="U2012" s="78">
        <v>55972151130.120003</v>
      </c>
      <c r="V2012" s="78"/>
      <c r="W2012" s="78">
        <v>8163162575.6800003</v>
      </c>
      <c r="X2012" s="78">
        <v>9265233769.1800003</v>
      </c>
      <c r="Y2012" s="78">
        <v>112329905996.52</v>
      </c>
      <c r="Z2012" s="78">
        <v>129758302341.38</v>
      </c>
      <c r="AA2012" s="78">
        <v>14168442361.17</v>
      </c>
      <c r="AB2012" s="78">
        <v>0</v>
      </c>
      <c r="AC2012" s="78">
        <v>43048437564.419998</v>
      </c>
      <c r="AD2012" s="78">
        <v>57216879925.580002</v>
      </c>
    </row>
    <row r="2013" spans="1:30" hidden="1">
      <c r="A2013" s="68">
        <v>1944</v>
      </c>
      <c r="B2013" s="68">
        <v>5</v>
      </c>
      <c r="F2013" s="78">
        <v>184874110088.82001</v>
      </c>
      <c r="G2013" s="78">
        <v>260101855.25999999</v>
      </c>
      <c r="H2013" s="78">
        <v>1231938485.3699999</v>
      </c>
      <c r="I2013" s="78">
        <v>186366150429.45001</v>
      </c>
      <c r="J2013" s="78">
        <v>189962355785.07001</v>
      </c>
      <c r="K2013" s="78">
        <f t="shared" si="36"/>
        <v>153714511223.04999</v>
      </c>
      <c r="L2013" s="78">
        <f t="shared" si="37"/>
        <v>156883271096.79001</v>
      </c>
      <c r="M2013" s="78"/>
      <c r="N2013" s="78">
        <v>8150467000</v>
      </c>
      <c r="O2013" s="78">
        <v>10151533000</v>
      </c>
      <c r="P2013" s="78">
        <v>109726785410</v>
      </c>
      <c r="Q2013" s="78">
        <v>128028785410</v>
      </c>
      <c r="R2013" s="78">
        <v>14349639206.4</v>
      </c>
      <c r="S2013" s="78">
        <v>0</v>
      </c>
      <c r="T2013" s="78">
        <v>42495685472.419998</v>
      </c>
      <c r="U2013" s="78">
        <v>56845324678.82</v>
      </c>
      <c r="V2013" s="78"/>
      <c r="W2013" s="78">
        <v>8267441186.2700005</v>
      </c>
      <c r="X2013" s="78">
        <v>10201719283.17</v>
      </c>
      <c r="Y2013" s="78">
        <v>111882807155.99001</v>
      </c>
      <c r="Z2013" s="78">
        <v>130351967625.42999</v>
      </c>
      <c r="AA2013" s="78">
        <v>14609924218.83</v>
      </c>
      <c r="AB2013" s="78">
        <v>0</v>
      </c>
      <c r="AC2013" s="78">
        <v>43508423600.169998</v>
      </c>
      <c r="AD2013" s="78">
        <v>58118347819.010002</v>
      </c>
    </row>
    <row r="2014" spans="1:30" hidden="1">
      <c r="A2014" s="68">
        <v>1944</v>
      </c>
      <c r="B2014" s="68">
        <v>6</v>
      </c>
      <c r="C2014" s="68">
        <f>O2014/(O2014+P2014)*100</f>
        <v>8.5081954940134885</v>
      </c>
      <c r="D2014" s="68">
        <f>(O2014+S2014)/(O2014+P2014+S2014+T2014)*100</f>
        <v>6.3602711003505963</v>
      </c>
      <c r="E2014" s="125">
        <f>O2014+P2014+S2014+T2014</f>
        <v>176773974294.59</v>
      </c>
      <c r="F2014" s="78">
        <v>199543355300.98999</v>
      </c>
      <c r="G2014" s="78">
        <v>200851160.25999999</v>
      </c>
      <c r="H2014" s="78">
        <v>1259180759.8800001</v>
      </c>
      <c r="I2014" s="78">
        <v>201003387221.13</v>
      </c>
      <c r="J2014" s="78">
        <v>204525637658.73001</v>
      </c>
      <c r="K2014" s="78">
        <f t="shared" si="36"/>
        <v>166990702214.72998</v>
      </c>
      <c r="L2014" s="78">
        <f t="shared" si="37"/>
        <v>170105006597.57999</v>
      </c>
      <c r="M2014" s="78"/>
      <c r="N2014" s="78">
        <v>8254696000</v>
      </c>
      <c r="O2014" s="78">
        <v>11243304000</v>
      </c>
      <c r="P2014" s="78">
        <v>120903448010</v>
      </c>
      <c r="Q2014" s="78">
        <v>140401448010</v>
      </c>
      <c r="R2014" s="78">
        <v>14514685006.4</v>
      </c>
      <c r="S2014" s="78">
        <v>0</v>
      </c>
      <c r="T2014" s="78">
        <v>44627222284.589996</v>
      </c>
      <c r="U2014" s="78">
        <v>59141907290.989998</v>
      </c>
      <c r="V2014" s="78"/>
      <c r="W2014" s="78">
        <v>8377982616.4399996</v>
      </c>
      <c r="X2014" s="78">
        <v>11288999605.24</v>
      </c>
      <c r="Y2014" s="78">
        <v>123046814941.95</v>
      </c>
      <c r="Z2014" s="78">
        <v>142713797163.63</v>
      </c>
      <c r="AA2014" s="78">
        <v>14753648839.469999</v>
      </c>
      <c r="AB2014" s="78">
        <v>0</v>
      </c>
      <c r="AC2014" s="78">
        <v>45598159735.489998</v>
      </c>
      <c r="AD2014" s="78">
        <v>60351808574.949997</v>
      </c>
    </row>
    <row r="2015" spans="1:30" hidden="1">
      <c r="A2015" s="68">
        <v>1944</v>
      </c>
      <c r="B2015" s="68">
        <v>7</v>
      </c>
      <c r="F2015" s="78">
        <v>207117189352.12</v>
      </c>
      <c r="G2015" s="78">
        <v>175346834.25999999</v>
      </c>
      <c r="H2015" s="78">
        <v>1281058240.0899999</v>
      </c>
      <c r="I2015" s="78">
        <v>208573594426.47</v>
      </c>
      <c r="J2015" s="78">
        <v>212290584953.57999</v>
      </c>
      <c r="K2015" s="78">
        <f t="shared" si="36"/>
        <v>173881690670.07001</v>
      </c>
      <c r="L2015" s="78">
        <f t="shared" si="37"/>
        <v>177174167972.28</v>
      </c>
      <c r="M2015" s="78"/>
      <c r="N2015" s="78">
        <v>8155806000</v>
      </c>
      <c r="O2015" s="78">
        <v>11348194000</v>
      </c>
      <c r="P2015" s="78">
        <v>125414882690</v>
      </c>
      <c r="Q2015" s="78">
        <v>144918882690</v>
      </c>
      <c r="R2015" s="78">
        <v>15187903756.4</v>
      </c>
      <c r="S2015" s="78">
        <v>0</v>
      </c>
      <c r="T2015" s="78">
        <v>47010402905.720001</v>
      </c>
      <c r="U2015" s="78">
        <v>62198306662.120003</v>
      </c>
      <c r="V2015" s="78"/>
      <c r="W2015" s="78">
        <v>8280171542.2799997</v>
      </c>
      <c r="X2015" s="78">
        <v>11394453182.469999</v>
      </c>
      <c r="Y2015" s="78">
        <v>127667630238.17</v>
      </c>
      <c r="Z2015" s="78">
        <v>147342254962.92001</v>
      </c>
      <c r="AA2015" s="78">
        <v>15441792256.549999</v>
      </c>
      <c r="AB2015" s="78">
        <v>0</v>
      </c>
      <c r="AC2015" s="78">
        <v>48050132659.760002</v>
      </c>
      <c r="AD2015" s="78">
        <v>63491924916.309998</v>
      </c>
    </row>
    <row r="2016" spans="1:30" hidden="1">
      <c r="A2016" s="68">
        <v>1944</v>
      </c>
      <c r="B2016" s="68">
        <v>8</v>
      </c>
      <c r="F2016" s="78">
        <v>208288649515.14001</v>
      </c>
      <c r="G2016" s="78">
        <v>166896940.25999999</v>
      </c>
      <c r="H2016" s="78">
        <v>1346794763.1199999</v>
      </c>
      <c r="I2016" s="78">
        <v>209802341218.51999</v>
      </c>
      <c r="J2016" s="78">
        <v>213686174974.60001</v>
      </c>
      <c r="K2016" s="78">
        <f t="shared" si="36"/>
        <v>173725993912.12</v>
      </c>
      <c r="L2016" s="78">
        <f t="shared" si="37"/>
        <v>177164028014.51001</v>
      </c>
      <c r="M2016" s="78"/>
      <c r="N2016" s="78">
        <v>9168233000</v>
      </c>
      <c r="O2016" s="78">
        <v>11220767000</v>
      </c>
      <c r="P2016" s="78">
        <v>124824491690</v>
      </c>
      <c r="Q2016" s="78">
        <v>145213491690</v>
      </c>
      <c r="R2016" s="78">
        <v>15687347306.4</v>
      </c>
      <c r="S2016" s="78">
        <v>0</v>
      </c>
      <c r="T2016" s="78">
        <v>47387810518.739998</v>
      </c>
      <c r="U2016" s="78">
        <v>63075157825.139999</v>
      </c>
      <c r="V2016" s="78"/>
      <c r="W2016" s="78">
        <v>9295319045.7900009</v>
      </c>
      <c r="X2016" s="78">
        <v>11267092577.17</v>
      </c>
      <c r="Y2016" s="78">
        <v>127173360113.83</v>
      </c>
      <c r="Z2016" s="78">
        <v>147735771736.79001</v>
      </c>
      <c r="AA2016" s="78">
        <v>15959735337.129999</v>
      </c>
      <c r="AB2016" s="78">
        <v>0</v>
      </c>
      <c r="AC2016" s="78">
        <v>48476976197.300003</v>
      </c>
      <c r="AD2016" s="78">
        <v>64436711534.440002</v>
      </c>
    </row>
    <row r="2017" spans="1:30">
      <c r="A2017" s="68">
        <v>1944</v>
      </c>
      <c r="B2017" s="68">
        <v>9</v>
      </c>
      <c r="C2017" s="68">
        <f>O2017/(O2017+P2017)*100</f>
        <v>8.7374614309868175</v>
      </c>
      <c r="D2017" s="68">
        <f>(O2017+S2017)/(O2017+P2017+S2017+T2017)*100</f>
        <v>6.487456907518359</v>
      </c>
      <c r="E2017" s="125">
        <f>O2017+P2017+S2017+T2017</f>
        <v>182229064000.39999</v>
      </c>
      <c r="F2017" s="78">
        <v>207850376306.79999</v>
      </c>
      <c r="G2017" s="78">
        <v>239555340.25999999</v>
      </c>
      <c r="H2017" s="78">
        <v>1405786900.49</v>
      </c>
      <c r="I2017" s="78">
        <v>209495718547.54999</v>
      </c>
      <c r="J2017" s="78">
        <v>213156082202.29001</v>
      </c>
      <c r="K2017" s="78">
        <f t="shared" si="36"/>
        <v>172052374241.14999</v>
      </c>
      <c r="L2017" s="78">
        <f t="shared" si="37"/>
        <v>175290948552.59</v>
      </c>
      <c r="M2017" s="78"/>
      <c r="N2017" s="78">
        <v>9419968000</v>
      </c>
      <c r="O2017" s="78">
        <v>11822032000</v>
      </c>
      <c r="P2017" s="78">
        <v>123480791290</v>
      </c>
      <c r="Q2017" s="78">
        <v>144722791290</v>
      </c>
      <c r="R2017" s="78">
        <v>16201344306.4</v>
      </c>
      <c r="S2017" s="78">
        <v>0</v>
      </c>
      <c r="T2017" s="78">
        <v>46926240710.400002</v>
      </c>
      <c r="U2017" s="78">
        <v>63127585016.800003</v>
      </c>
      <c r="V2017" s="78"/>
      <c r="W2017" s="78">
        <v>9539645646.1200008</v>
      </c>
      <c r="X2017" s="78">
        <v>11861114951.049999</v>
      </c>
      <c r="Y2017" s="78">
        <v>125672441296.8</v>
      </c>
      <c r="Z2017" s="78">
        <v>147073201893.97</v>
      </c>
      <c r="AA2017" s="78">
        <v>16464373052.52</v>
      </c>
      <c r="AB2017" s="78">
        <v>0</v>
      </c>
      <c r="AC2017" s="78">
        <v>47973165015.040001</v>
      </c>
      <c r="AD2017" s="78">
        <v>64437538067.57</v>
      </c>
    </row>
    <row r="2018" spans="1:30" hidden="1">
      <c r="A2018" s="68">
        <v>1944</v>
      </c>
      <c r="B2018" s="68">
        <v>10</v>
      </c>
      <c r="F2018" s="78">
        <v>208607725241.16</v>
      </c>
      <c r="G2018" s="78">
        <v>199340565.25999999</v>
      </c>
      <c r="H2018" s="78">
        <v>1436991703.77</v>
      </c>
      <c r="I2018" s="78">
        <v>210244057510.19</v>
      </c>
      <c r="J2018" s="78">
        <v>213798146301.13</v>
      </c>
      <c r="K2018" s="78">
        <f t="shared" si="36"/>
        <v>171599089803.79001</v>
      </c>
      <c r="L2018" s="78">
        <f t="shared" si="37"/>
        <v>174741881683.75</v>
      </c>
      <c r="M2018" s="78"/>
      <c r="N2018" s="78">
        <v>9617926000</v>
      </c>
      <c r="O2018" s="78">
        <v>12632074000</v>
      </c>
      <c r="P2018" s="78">
        <v>122757963790</v>
      </c>
      <c r="Q2018" s="78">
        <v>145007963790</v>
      </c>
      <c r="R2018" s="78">
        <v>16394967706.4</v>
      </c>
      <c r="S2018" s="78">
        <v>0</v>
      </c>
      <c r="T2018" s="78">
        <v>47204793744.760002</v>
      </c>
      <c r="U2018" s="78">
        <v>63599761451.160004</v>
      </c>
      <c r="V2018" s="78"/>
      <c r="W2018" s="78">
        <v>9734133669.4099998</v>
      </c>
      <c r="X2018" s="78">
        <v>12669750349.120001</v>
      </c>
      <c r="Y2018" s="78">
        <v>124881622648.07001</v>
      </c>
      <c r="Z2018" s="78">
        <v>147285506666.60001</v>
      </c>
      <c r="AA2018" s="78">
        <v>16652380598.85</v>
      </c>
      <c r="AB2018" s="78">
        <v>0</v>
      </c>
      <c r="AC2018" s="78">
        <v>48223926766.650002</v>
      </c>
      <c r="AD2018" s="78">
        <v>64876307365.5</v>
      </c>
    </row>
    <row r="2019" spans="1:30" hidden="1">
      <c r="A2019" s="68">
        <v>1944</v>
      </c>
      <c r="B2019" s="68">
        <v>11</v>
      </c>
      <c r="F2019" s="78">
        <v>213320255992.35001</v>
      </c>
      <c r="G2019" s="78">
        <v>178062715.25999999</v>
      </c>
      <c r="H2019" s="78">
        <v>1506382888.0999999</v>
      </c>
      <c r="I2019" s="78">
        <v>215004701595.70999</v>
      </c>
      <c r="J2019" s="78">
        <v>218646613414.98001</v>
      </c>
      <c r="K2019" s="78">
        <f t="shared" si="36"/>
        <v>172671664289.31</v>
      </c>
      <c r="L2019" s="78">
        <f t="shared" si="37"/>
        <v>178441876474.61002</v>
      </c>
      <c r="M2019" s="78"/>
      <c r="N2019" s="78">
        <v>9177226000</v>
      </c>
      <c r="O2019" s="78">
        <v>13801774000</v>
      </c>
      <c r="P2019" s="78">
        <v>122204360790</v>
      </c>
      <c r="Q2019" s="78">
        <v>145183360790</v>
      </c>
      <c r="R2019" s="78">
        <v>16808069806.4</v>
      </c>
      <c r="S2019" s="78">
        <v>0</v>
      </c>
      <c r="T2019" s="78">
        <v>48782857895.949997</v>
      </c>
      <c r="U2019" s="78">
        <v>65590927702.349998</v>
      </c>
      <c r="V2019" s="78"/>
      <c r="W2019" s="78">
        <v>9294170226.9899998</v>
      </c>
      <c r="X2019" s="78">
        <v>13838896413.280001</v>
      </c>
      <c r="Y2019" s="78">
        <v>124328023605.46001</v>
      </c>
      <c r="Z2019" s="78">
        <v>147461090245.73999</v>
      </c>
      <c r="AA2019" s="78">
        <v>17071670300.1</v>
      </c>
      <c r="AB2019" s="78">
        <v>0</v>
      </c>
      <c r="AC2019" s="78">
        <v>52429407265.790001</v>
      </c>
      <c r="AD2019" s="78">
        <v>69501077565.880005</v>
      </c>
    </row>
    <row r="2020" spans="1:30" hidden="1">
      <c r="A2020" s="68">
        <v>1944</v>
      </c>
      <c r="B2020" s="68">
        <v>12</v>
      </c>
      <c r="F2020" s="78">
        <v>228891263312.84</v>
      </c>
      <c r="G2020" s="78">
        <v>185900520.25999999</v>
      </c>
      <c r="H2020" s="78">
        <v>1553069876.26</v>
      </c>
      <c r="I2020" s="78">
        <v>230630233709.35999</v>
      </c>
      <c r="J2020" s="78">
        <v>234302523598.26999</v>
      </c>
      <c r="K2020" s="78">
        <f t="shared" si="36"/>
        <v>189899355252.95999</v>
      </c>
      <c r="L2020" s="78">
        <f t="shared" si="37"/>
        <v>193155844134.82001</v>
      </c>
      <c r="M2020" s="78"/>
      <c r="N2020" s="78">
        <v>9320066000</v>
      </c>
      <c r="O2020" s="78">
        <v>14859934000</v>
      </c>
      <c r="P2020" s="78">
        <v>137468384790</v>
      </c>
      <c r="Q2020" s="78">
        <v>161648384790</v>
      </c>
      <c r="R2020" s="78">
        <v>16550878456.4</v>
      </c>
      <c r="S2020" s="78">
        <v>0</v>
      </c>
      <c r="T2020" s="78">
        <v>50692000066.440002</v>
      </c>
      <c r="U2020" s="78">
        <v>67242878522.839996</v>
      </c>
      <c r="V2020" s="78"/>
      <c r="W2020" s="78">
        <v>9450598306.1599998</v>
      </c>
      <c r="X2020" s="78">
        <v>14896079030.49</v>
      </c>
      <c r="Y2020" s="78">
        <v>139735533917.51001</v>
      </c>
      <c r="Z2020" s="78">
        <v>164082211254.17001</v>
      </c>
      <c r="AA2020" s="78">
        <v>16800002126.790001</v>
      </c>
      <c r="AB2020" s="78">
        <v>0</v>
      </c>
      <c r="AC2020" s="78">
        <v>51681339820.790001</v>
      </c>
      <c r="AD2020" s="78">
        <v>68481341947.580002</v>
      </c>
    </row>
    <row r="2021" spans="1:30" hidden="1">
      <c r="A2021" s="68">
        <v>1945</v>
      </c>
      <c r="B2021" s="68">
        <v>1</v>
      </c>
      <c r="F2021" s="78">
        <v>230671808286.47</v>
      </c>
      <c r="G2021" s="78">
        <v>144855405.25999999</v>
      </c>
      <c r="H2021" s="78">
        <v>1591152618.6500001</v>
      </c>
      <c r="I2021" s="78">
        <v>232407816310.38</v>
      </c>
      <c r="J2021" s="78">
        <v>237267311267.20001</v>
      </c>
      <c r="K2021" s="78">
        <f t="shared" si="36"/>
        <v>191231398203.98001</v>
      </c>
      <c r="L2021" s="78">
        <f t="shared" si="37"/>
        <v>195542608548.32999</v>
      </c>
      <c r="M2021" s="78"/>
      <c r="N2021" s="78">
        <v>9885837000</v>
      </c>
      <c r="O2021" s="78">
        <v>14375163000</v>
      </c>
      <c r="P2021" s="78">
        <v>138000196190</v>
      </c>
      <c r="Q2021" s="78">
        <v>162261196190</v>
      </c>
      <c r="R2021" s="78">
        <v>16915418106.4</v>
      </c>
      <c r="S2021" s="78">
        <v>0</v>
      </c>
      <c r="T2021" s="78">
        <v>51495193990.07</v>
      </c>
      <c r="U2021" s="78">
        <v>68410612096.470001</v>
      </c>
      <c r="V2021" s="78"/>
      <c r="W2021" s="78">
        <v>10053348732.959999</v>
      </c>
      <c r="X2021" s="78">
        <v>14422158801.08</v>
      </c>
      <c r="Y2021" s="78">
        <v>140988352509.39999</v>
      </c>
      <c r="Z2021" s="78">
        <v>165463860043.44</v>
      </c>
      <c r="AA2021" s="78">
        <v>17249195184.830002</v>
      </c>
      <c r="AB2021" s="78">
        <v>0</v>
      </c>
      <c r="AC2021" s="78">
        <v>52818248015.019997</v>
      </c>
      <c r="AD2021" s="78">
        <v>70067443199.839996</v>
      </c>
    </row>
    <row r="2022" spans="1:30" hidden="1">
      <c r="A2022" s="68">
        <v>1945</v>
      </c>
      <c r="B2022" s="68">
        <v>2</v>
      </c>
      <c r="F2022" s="78">
        <v>231854471824.70001</v>
      </c>
      <c r="G2022" s="78">
        <v>209336585.25999999</v>
      </c>
      <c r="H2022" s="78">
        <v>1643678996.3099999</v>
      </c>
      <c r="I2022" s="78">
        <v>233707487406.26999</v>
      </c>
      <c r="J2022" s="78">
        <v>239144059227.10999</v>
      </c>
      <c r="K2022" s="78">
        <f t="shared" si="36"/>
        <v>191659769999.87</v>
      </c>
      <c r="L2022" s="78">
        <f t="shared" si="37"/>
        <v>196478692492.51001</v>
      </c>
      <c r="M2022" s="78"/>
      <c r="N2022" s="78">
        <v>10272773000</v>
      </c>
      <c r="O2022" s="78">
        <v>14412227000</v>
      </c>
      <c r="P2022" s="78">
        <v>137694238190</v>
      </c>
      <c r="Q2022" s="78">
        <v>162379238190</v>
      </c>
      <c r="R2022" s="78">
        <v>17362717406.400002</v>
      </c>
      <c r="S2022" s="78">
        <v>0</v>
      </c>
      <c r="T2022" s="78">
        <v>52112516228.300003</v>
      </c>
      <c r="U2022" s="78">
        <v>69475233634.699997</v>
      </c>
      <c r="V2022" s="78"/>
      <c r="W2022" s="78">
        <v>10457541371.58</v>
      </c>
      <c r="X2022" s="78">
        <v>14464264913.93</v>
      </c>
      <c r="Y2022" s="78">
        <v>141020910565.70999</v>
      </c>
      <c r="Z2022" s="78">
        <v>165942716851.22</v>
      </c>
      <c r="AA2022" s="78">
        <v>17743560449.09</v>
      </c>
      <c r="AB2022" s="78">
        <v>0</v>
      </c>
      <c r="AC2022" s="78">
        <v>53604766345.230003</v>
      </c>
      <c r="AD2022" s="78">
        <v>71348326794.320007</v>
      </c>
    </row>
    <row r="2023" spans="1:30" hidden="1">
      <c r="A2023" s="68">
        <v>1945</v>
      </c>
      <c r="B2023" s="68">
        <v>3</v>
      </c>
      <c r="F2023" s="78">
        <v>232026165225.32999</v>
      </c>
      <c r="G2023" s="78">
        <v>194139560.25999999</v>
      </c>
      <c r="H2023" s="78">
        <v>1729280315.4100001</v>
      </c>
      <c r="I2023" s="78">
        <v>233949585101</v>
      </c>
      <c r="J2023" s="78">
        <v>239462840948.57001</v>
      </c>
      <c r="K2023" s="78">
        <f t="shared" si="36"/>
        <v>191218262394.60001</v>
      </c>
      <c r="L2023" s="78">
        <f t="shared" si="37"/>
        <v>196109450970.95001</v>
      </c>
      <c r="M2023" s="78"/>
      <c r="N2023" s="78">
        <v>10258662000</v>
      </c>
      <c r="O2023" s="78">
        <v>14672338000</v>
      </c>
      <c r="P2023" s="78">
        <v>137694282390</v>
      </c>
      <c r="Q2023" s="78">
        <v>162625282390</v>
      </c>
      <c r="R2023" s="78">
        <v>17800322706.400002</v>
      </c>
      <c r="S2023" s="78">
        <v>0</v>
      </c>
      <c r="T2023" s="78">
        <v>51600560128.93</v>
      </c>
      <c r="U2023" s="78">
        <v>69400882835.330002</v>
      </c>
      <c r="V2023" s="78"/>
      <c r="W2023" s="78">
        <v>10441039259.99</v>
      </c>
      <c r="X2023" s="78">
        <v>14723962897.08</v>
      </c>
      <c r="Y2023" s="78">
        <v>141007482953.35999</v>
      </c>
      <c r="Z2023" s="78">
        <v>166172485110.42001</v>
      </c>
      <c r="AA2023" s="78">
        <v>18188387820.549999</v>
      </c>
      <c r="AB2023" s="78">
        <v>0</v>
      </c>
      <c r="AC2023" s="78">
        <v>53178548141.919998</v>
      </c>
      <c r="AD2023" s="78">
        <v>71366935962.479996</v>
      </c>
    </row>
    <row r="2024" spans="1:30" hidden="1">
      <c r="A2024" s="68">
        <v>1945</v>
      </c>
      <c r="B2024" s="68">
        <v>4</v>
      </c>
      <c r="F2024" s="78">
        <v>233062841197.94</v>
      </c>
      <c r="G2024" s="78">
        <v>175362960.25999999</v>
      </c>
      <c r="H2024" s="78">
        <v>1830893784.97</v>
      </c>
      <c r="I2024" s="78">
        <v>235069097943.17001</v>
      </c>
      <c r="J2024" s="78">
        <v>241106197820.48001</v>
      </c>
      <c r="K2024" s="78">
        <f t="shared" si="36"/>
        <v>191218053386.77002</v>
      </c>
      <c r="L2024" s="78">
        <f t="shared" si="37"/>
        <v>196572486035.59</v>
      </c>
      <c r="M2024" s="78"/>
      <c r="N2024" s="78">
        <v>10364504000</v>
      </c>
      <c r="O2024" s="78">
        <v>15330496000</v>
      </c>
      <c r="P2024" s="78">
        <v>136984628390</v>
      </c>
      <c r="Q2024" s="78">
        <v>162679628390</v>
      </c>
      <c r="R2024" s="78">
        <v>18156044556.400002</v>
      </c>
      <c r="S2024" s="78">
        <v>0</v>
      </c>
      <c r="T2024" s="78">
        <v>52227168251.540001</v>
      </c>
      <c r="U2024" s="78">
        <v>70383212807.940002</v>
      </c>
      <c r="V2024" s="78"/>
      <c r="W2024" s="78">
        <v>10563032682.59</v>
      </c>
      <c r="X2024" s="78">
        <v>15383538207.48</v>
      </c>
      <c r="Y2024" s="78">
        <v>140597719724.35999</v>
      </c>
      <c r="Z2024" s="78">
        <v>166544290614.44</v>
      </c>
      <c r="AA2024" s="78">
        <v>18587140894.810001</v>
      </c>
      <c r="AB2024" s="78">
        <v>0</v>
      </c>
      <c r="AC2024" s="78">
        <v>53968509566</v>
      </c>
      <c r="AD2024" s="78">
        <v>72555650460.809998</v>
      </c>
    </row>
    <row r="2025" spans="1:30" hidden="1">
      <c r="A2025" s="68">
        <v>1945</v>
      </c>
      <c r="B2025" s="68">
        <v>5</v>
      </c>
      <c r="F2025" s="78">
        <v>236708442234.03</v>
      </c>
      <c r="G2025" s="78">
        <v>148988585.25999999</v>
      </c>
      <c r="H2025" s="78">
        <v>1974438632.9200001</v>
      </c>
      <c r="I2025" s="78">
        <v>238831869452.20999</v>
      </c>
      <c r="J2025" s="78">
        <v>244807139198.73001</v>
      </c>
      <c r="K2025" s="78">
        <f t="shared" si="36"/>
        <v>192907729845.81</v>
      </c>
      <c r="L2025" s="78">
        <f t="shared" si="37"/>
        <v>199151891655.09998</v>
      </c>
      <c r="M2025" s="78"/>
      <c r="N2025" s="78">
        <v>10096721000</v>
      </c>
      <c r="O2025" s="78">
        <v>16055279000</v>
      </c>
      <c r="P2025" s="78">
        <v>136499877890</v>
      </c>
      <c r="Q2025" s="78">
        <v>162651877890</v>
      </c>
      <c r="R2025" s="78">
        <v>18824889106.400002</v>
      </c>
      <c r="S2025" s="78">
        <v>0</v>
      </c>
      <c r="T2025" s="78">
        <v>54284424737.629997</v>
      </c>
      <c r="U2025" s="78">
        <v>73109313844.029999</v>
      </c>
      <c r="V2025" s="78"/>
      <c r="W2025" s="78">
        <v>10290539461.52</v>
      </c>
      <c r="X2025" s="78">
        <v>16104302308.75</v>
      </c>
      <c r="Y2025" s="78">
        <v>140021996516.76999</v>
      </c>
      <c r="Z2025" s="78">
        <v>166416838287.04001</v>
      </c>
      <c r="AA2025" s="78">
        <v>19260405773.369999</v>
      </c>
      <c r="AB2025" s="78">
        <v>0</v>
      </c>
      <c r="AC2025" s="78">
        <v>57006467920.150002</v>
      </c>
      <c r="AD2025" s="78">
        <v>76266873693.509995</v>
      </c>
    </row>
    <row r="2026" spans="1:30" hidden="1">
      <c r="A2026" s="68">
        <v>1945</v>
      </c>
      <c r="B2026" s="68">
        <v>6</v>
      </c>
      <c r="C2026" s="68">
        <f>O2026/(O2026+P2026)*100</f>
        <v>9.9316324031959642</v>
      </c>
      <c r="D2026" s="68">
        <f>(O2026+S2026)/(O2026+P2026+S2026+T2026)*100</f>
        <v>7.467472148882873</v>
      </c>
      <c r="E2026" s="125">
        <f>O2026+P2026+S2026+T2026</f>
        <v>226550131861.29999</v>
      </c>
      <c r="F2026" s="78">
        <v>256356615817.70001</v>
      </c>
      <c r="G2026" s="78">
        <v>268667135.25999999</v>
      </c>
      <c r="H2026" s="78">
        <v>2056904456.97</v>
      </c>
      <c r="I2026" s="78">
        <v>258682187409.92999</v>
      </c>
      <c r="J2026" s="78">
        <v>264926958215.23001</v>
      </c>
      <c r="K2026" s="78">
        <f t="shared" si="36"/>
        <v>211958135453.53003</v>
      </c>
      <c r="L2026" s="78">
        <f t="shared" si="37"/>
        <v>217501029425.44</v>
      </c>
      <c r="M2026" s="78"/>
      <c r="N2026" s="78">
        <v>10978432000</v>
      </c>
      <c r="O2026" s="78">
        <v>16917568000</v>
      </c>
      <c r="P2026" s="78">
        <v>153422687390</v>
      </c>
      <c r="Q2026" s="78">
        <v>181318687390</v>
      </c>
      <c r="R2026" s="78">
        <v>18828051956.400002</v>
      </c>
      <c r="S2026" s="78">
        <v>0</v>
      </c>
      <c r="T2026" s="78">
        <v>56209876471.300003</v>
      </c>
      <c r="U2026" s="78">
        <v>75037928427.699997</v>
      </c>
      <c r="V2026" s="78"/>
      <c r="W2026" s="78">
        <v>11201748566.09</v>
      </c>
      <c r="X2026" s="78">
        <v>16966224564.25</v>
      </c>
      <c r="Y2026" s="78">
        <v>157292696858.54001</v>
      </c>
      <c r="Z2026" s="78">
        <v>185460669988.88</v>
      </c>
      <c r="AA2026" s="78">
        <v>19257955659.459999</v>
      </c>
      <c r="AB2026" s="78">
        <v>0</v>
      </c>
      <c r="AC2026" s="78">
        <v>57882760974.669998</v>
      </c>
      <c r="AD2026" s="78">
        <v>77140716634.119995</v>
      </c>
    </row>
    <row r="2027" spans="1:30" hidden="1">
      <c r="A2027" s="68">
        <v>1945</v>
      </c>
      <c r="B2027" s="68">
        <v>7</v>
      </c>
      <c r="F2027" s="78">
        <v>259780873263.26999</v>
      </c>
      <c r="G2027" s="78">
        <v>198662160.25999999</v>
      </c>
      <c r="H2027" s="78">
        <v>2065041530.3499999</v>
      </c>
      <c r="I2027" s="78">
        <v>262044576953.88</v>
      </c>
      <c r="J2027" s="78">
        <v>268228147738.89999</v>
      </c>
      <c r="K2027" s="78">
        <f t="shared" si="36"/>
        <v>214670408997.47998</v>
      </c>
      <c r="L2027" s="78">
        <f t="shared" si="37"/>
        <v>220154151510.65997</v>
      </c>
      <c r="M2027" s="78"/>
      <c r="N2027" s="78">
        <v>10881695000</v>
      </c>
      <c r="O2027" s="78">
        <v>16913305000</v>
      </c>
      <c r="P2027" s="78">
        <v>155284879050</v>
      </c>
      <c r="Q2027" s="78">
        <v>183079879050</v>
      </c>
      <c r="R2027" s="78">
        <v>19579167956.400002</v>
      </c>
      <c r="S2027" s="78">
        <v>0</v>
      </c>
      <c r="T2027" s="78">
        <v>57121826256.870003</v>
      </c>
      <c r="U2027" s="78">
        <v>76700994213.270004</v>
      </c>
      <c r="V2027" s="78"/>
      <c r="W2027" s="78">
        <v>11098930125.450001</v>
      </c>
      <c r="X2027" s="78">
        <v>16959307113.74</v>
      </c>
      <c r="Y2027" s="78">
        <v>159106813737.19</v>
      </c>
      <c r="Z2027" s="78">
        <v>187165050976.39001</v>
      </c>
      <c r="AA2027" s="78">
        <v>20015758989.040001</v>
      </c>
      <c r="AB2027" s="78">
        <v>0</v>
      </c>
      <c r="AC2027" s="78">
        <v>58783634082.860001</v>
      </c>
      <c r="AD2027" s="78">
        <v>78799393071.899994</v>
      </c>
    </row>
    <row r="2028" spans="1:30" hidden="1">
      <c r="A2028" s="68">
        <v>1945</v>
      </c>
      <c r="B2028" s="68">
        <v>8</v>
      </c>
      <c r="F2028" s="78">
        <v>260746090507.23999</v>
      </c>
      <c r="G2028" s="78">
        <v>177806070.25999999</v>
      </c>
      <c r="H2028" s="78">
        <v>2076813857.6700001</v>
      </c>
      <c r="I2028" s="78">
        <v>263000710435.17001</v>
      </c>
      <c r="J2028" s="78">
        <v>268900200382.42999</v>
      </c>
      <c r="K2028" s="78">
        <f t="shared" si="36"/>
        <v>214324522478.76999</v>
      </c>
      <c r="L2028" s="78">
        <f t="shared" si="37"/>
        <v>219549968651.03</v>
      </c>
      <c r="M2028" s="78"/>
      <c r="N2028" s="78">
        <v>11179674000</v>
      </c>
      <c r="O2028" s="78">
        <v>17435326000</v>
      </c>
      <c r="P2028" s="78">
        <v>154718691550</v>
      </c>
      <c r="Q2028" s="78">
        <v>183333691550</v>
      </c>
      <c r="R2028" s="78">
        <v>20061187956.400002</v>
      </c>
      <c r="S2028" s="78">
        <v>0</v>
      </c>
      <c r="T2028" s="78">
        <v>57351211000.839996</v>
      </c>
      <c r="U2028" s="78">
        <v>77412398957.240005</v>
      </c>
      <c r="V2028" s="78"/>
      <c r="W2028" s="78">
        <v>11384426880.540001</v>
      </c>
      <c r="X2028" s="78">
        <v>17480058229.080002</v>
      </c>
      <c r="Y2028" s="78">
        <v>158352693416.78</v>
      </c>
      <c r="Z2028" s="78">
        <v>187217178526.41</v>
      </c>
      <c r="AA2028" s="78">
        <v>20485746621.779999</v>
      </c>
      <c r="AB2028" s="78">
        <v>0</v>
      </c>
      <c r="AC2028" s="78">
        <v>58942655306.32</v>
      </c>
      <c r="AD2028" s="78">
        <v>79428401928.100006</v>
      </c>
    </row>
    <row r="2029" spans="1:30">
      <c r="A2029" s="68">
        <v>1945</v>
      </c>
      <c r="B2029" s="68">
        <v>9</v>
      </c>
      <c r="C2029" s="68">
        <f>O2029/(O2029+P2029)*100</f>
        <v>10.744793973770921</v>
      </c>
      <c r="D2029" s="68">
        <f>(O2029+S2029)/(O2029+P2029+S2029+T2029)*100</f>
        <v>8.0955582291120987</v>
      </c>
      <c r="E2029" s="125">
        <f>O2029+P2029+S2029+T2029</f>
        <v>228139091552.5</v>
      </c>
      <c r="F2029" s="78">
        <v>259629585508.89999</v>
      </c>
      <c r="G2029" s="78">
        <v>304957880.25999999</v>
      </c>
      <c r="H2029" s="78">
        <v>2085869992.6300001</v>
      </c>
      <c r="I2029" s="78">
        <v>262020413381.79001</v>
      </c>
      <c r="J2029" s="78">
        <v>268013702015.95001</v>
      </c>
      <c r="K2029" s="78">
        <f t="shared" si="36"/>
        <v>212060786425.39001</v>
      </c>
      <c r="L2029" s="78">
        <f t="shared" si="37"/>
        <v>217362528078.82001</v>
      </c>
      <c r="M2029" s="78"/>
      <c r="N2029" s="78">
        <v>10943867000</v>
      </c>
      <c r="O2029" s="78">
        <v>18469133000</v>
      </c>
      <c r="P2029" s="78">
        <v>153419998100</v>
      </c>
      <c r="Q2029" s="78">
        <v>182832998100</v>
      </c>
      <c r="R2029" s="78">
        <v>20546626956.400002</v>
      </c>
      <c r="S2029" s="78">
        <v>0</v>
      </c>
      <c r="T2029" s="78">
        <v>56249960452.5</v>
      </c>
      <c r="U2029" s="78">
        <v>76796587408.899994</v>
      </c>
      <c r="V2029" s="78"/>
      <c r="W2029" s="78">
        <v>11153125916.200001</v>
      </c>
      <c r="X2029" s="78">
        <v>18510467278.709999</v>
      </c>
      <c r="Y2029" s="78">
        <v>157096789689.76001</v>
      </c>
      <c r="Z2029" s="78">
        <v>186760382884.67001</v>
      </c>
      <c r="AA2029" s="78">
        <v>20987580742.209999</v>
      </c>
      <c r="AB2029" s="78">
        <v>0</v>
      </c>
      <c r="AC2029" s="78">
        <v>57874910516.169998</v>
      </c>
      <c r="AD2029" s="78">
        <v>78862491258.380005</v>
      </c>
    </row>
    <row r="2030" spans="1:30" hidden="1">
      <c r="A2030" s="68">
        <v>1945</v>
      </c>
      <c r="B2030" s="68">
        <v>10</v>
      </c>
      <c r="F2030" s="78">
        <v>259493455691.35999</v>
      </c>
      <c r="G2030" s="78">
        <v>241668120.25999999</v>
      </c>
      <c r="H2030" s="78">
        <v>2082346140.46</v>
      </c>
      <c r="I2030" s="78">
        <v>261817469952.07999</v>
      </c>
      <c r="J2030" s="78">
        <v>268226566131.66</v>
      </c>
      <c r="K2030" s="78">
        <f t="shared" si="36"/>
        <v>211747256495.67999</v>
      </c>
      <c r="L2030" s="78">
        <f t="shared" si="37"/>
        <v>217469034275.67999</v>
      </c>
      <c r="M2030" s="78"/>
      <c r="N2030" s="78">
        <v>10979148000</v>
      </c>
      <c r="O2030" s="78">
        <v>18431852000</v>
      </c>
      <c r="P2030" s="78">
        <v>153379102600</v>
      </c>
      <c r="Q2030" s="78">
        <v>182790102600</v>
      </c>
      <c r="R2030" s="78">
        <v>20605026956.400002</v>
      </c>
      <c r="S2030" s="78">
        <v>0</v>
      </c>
      <c r="T2030" s="78">
        <v>56044139634.959999</v>
      </c>
      <c r="U2030" s="78">
        <v>76649166591.360001</v>
      </c>
      <c r="V2030" s="78"/>
      <c r="W2030" s="78">
        <v>11203065113.799999</v>
      </c>
      <c r="X2030" s="78">
        <v>18476739958.57</v>
      </c>
      <c r="Y2030" s="78">
        <v>157307493320.79999</v>
      </c>
      <c r="Z2030" s="78">
        <v>186987298393.17001</v>
      </c>
      <c r="AA2030" s="78">
        <v>21077726783.610001</v>
      </c>
      <c r="AB2030" s="78">
        <v>0</v>
      </c>
      <c r="AC2030" s="78">
        <v>57837526694.160004</v>
      </c>
      <c r="AD2030" s="78">
        <v>78915253477.770004</v>
      </c>
    </row>
    <row r="2031" spans="1:30" hidden="1">
      <c r="A2031" s="68">
        <v>1945</v>
      </c>
      <c r="B2031" s="68">
        <v>11</v>
      </c>
      <c r="F2031" s="78">
        <v>263041363408.48001</v>
      </c>
      <c r="G2031" s="78">
        <v>208664920.25999999</v>
      </c>
      <c r="H2031" s="78">
        <v>2091794599.98</v>
      </c>
      <c r="I2031" s="78">
        <v>265341822928.72</v>
      </c>
      <c r="J2031" s="78">
        <v>272118461168.19</v>
      </c>
      <c r="K2031" s="78">
        <f t="shared" si="36"/>
        <v>214841248972.32001</v>
      </c>
      <c r="L2031" s="78">
        <f t="shared" si="37"/>
        <v>221033916632.15997</v>
      </c>
      <c r="M2031" s="78"/>
      <c r="N2031" s="78">
        <v>10638101000</v>
      </c>
      <c r="O2031" s="78">
        <v>18932899000</v>
      </c>
      <c r="P2031" s="78">
        <v>155541250600</v>
      </c>
      <c r="Q2031" s="78">
        <v>185112250600</v>
      </c>
      <c r="R2031" s="78">
        <v>20737602956.400002</v>
      </c>
      <c r="S2031" s="78">
        <v>0</v>
      </c>
      <c r="T2031" s="78">
        <v>56999538852.080002</v>
      </c>
      <c r="U2031" s="78">
        <v>77737141808.479996</v>
      </c>
      <c r="V2031" s="78"/>
      <c r="W2031" s="78">
        <v>10870591280.77</v>
      </c>
      <c r="X2031" s="78">
        <v>18978925321.259998</v>
      </c>
      <c r="Y2031" s="78">
        <v>159707009492.57999</v>
      </c>
      <c r="Z2031" s="78">
        <v>189556526094.60001</v>
      </c>
      <c r="AA2031" s="78">
        <v>21235027934</v>
      </c>
      <c r="AB2031" s="78">
        <v>0</v>
      </c>
      <c r="AC2031" s="78">
        <v>59026447619.339996</v>
      </c>
      <c r="AD2031" s="78">
        <v>80261475553.339996</v>
      </c>
    </row>
    <row r="2032" spans="1:30" hidden="1">
      <c r="A2032" s="68">
        <v>1945</v>
      </c>
      <c r="B2032" s="68">
        <v>12</v>
      </c>
      <c r="F2032" s="78">
        <v>275693602361.78003</v>
      </c>
      <c r="G2032" s="78">
        <v>343117278.50999999</v>
      </c>
      <c r="H2032" s="78">
        <v>2077803460.23</v>
      </c>
      <c r="I2032" s="78">
        <v>278114523100.52002</v>
      </c>
      <c r="J2032" s="78">
        <v>285655847808.91998</v>
      </c>
      <c r="K2032" s="78">
        <f t="shared" si="36"/>
        <v>226823260144.12</v>
      </c>
      <c r="L2032" s="78">
        <f t="shared" si="37"/>
        <v>233523226862.38998</v>
      </c>
      <c r="M2032" s="78"/>
      <c r="N2032" s="78">
        <v>11852675000</v>
      </c>
      <c r="O2032" s="78">
        <v>19410325000</v>
      </c>
      <c r="P2032" s="78">
        <v>167515434350</v>
      </c>
      <c r="Q2032" s="78">
        <v>198778434350</v>
      </c>
      <c r="R2032" s="78">
        <v>20028262956.400002</v>
      </c>
      <c r="S2032" s="78">
        <v>0</v>
      </c>
      <c r="T2032" s="78">
        <v>56886905055.379997</v>
      </c>
      <c r="U2032" s="78">
        <v>76915168011.779999</v>
      </c>
      <c r="V2032" s="78"/>
      <c r="W2032" s="78">
        <v>12135765974.809999</v>
      </c>
      <c r="X2032" s="78">
        <v>19457170374.389999</v>
      </c>
      <c r="Y2032" s="78">
        <v>172265977742.14999</v>
      </c>
      <c r="Z2032" s="78">
        <v>203858914091.35001</v>
      </c>
      <c r="AA2032" s="78">
        <v>20539684597.330002</v>
      </c>
      <c r="AB2032" s="78">
        <v>0</v>
      </c>
      <c r="AC2032" s="78">
        <v>58836328381.5</v>
      </c>
      <c r="AD2032" s="78">
        <v>79376012978.839996</v>
      </c>
    </row>
    <row r="2033" spans="1:30" hidden="1">
      <c r="A2033" s="68">
        <v>1946</v>
      </c>
      <c r="B2033" s="68">
        <v>1</v>
      </c>
      <c r="F2033" s="78">
        <v>277455777424.35999</v>
      </c>
      <c r="G2033" s="78">
        <v>260319635.50999999</v>
      </c>
      <c r="H2033" s="78">
        <v>1170508209.8</v>
      </c>
      <c r="I2033" s="78">
        <v>278886605269.66998</v>
      </c>
      <c r="J2033" s="78">
        <v>288535743254.23999</v>
      </c>
      <c r="K2033" s="78">
        <f t="shared" si="36"/>
        <v>227929990313.26999</v>
      </c>
      <c r="L2033" s="78">
        <f t="shared" si="37"/>
        <v>236498702295.26999</v>
      </c>
      <c r="M2033" s="78"/>
      <c r="N2033" s="78">
        <v>11953633000</v>
      </c>
      <c r="O2033" s="78">
        <v>18319367000</v>
      </c>
      <c r="P2033" s="78">
        <v>169360255530</v>
      </c>
      <c r="Q2033" s="78">
        <v>199633255530</v>
      </c>
      <c r="R2033" s="78">
        <v>20683614956.400002</v>
      </c>
      <c r="S2033" s="78">
        <v>0</v>
      </c>
      <c r="T2033" s="78">
        <v>57138906937.959999</v>
      </c>
      <c r="U2033" s="78">
        <v>77822521894.360001</v>
      </c>
      <c r="V2033" s="78"/>
      <c r="W2033" s="78">
        <v>12309153762.26</v>
      </c>
      <c r="X2033" s="78">
        <v>18378313108.98</v>
      </c>
      <c r="Y2033" s="78">
        <v>175379244564</v>
      </c>
      <c r="Z2033" s="78">
        <v>206066711435.23999</v>
      </c>
      <c r="AA2033" s="78">
        <v>21349574087.720001</v>
      </c>
      <c r="AB2033" s="78">
        <v>0</v>
      </c>
      <c r="AC2033" s="78">
        <v>59688629885.959999</v>
      </c>
      <c r="AD2033" s="78">
        <v>81038203973.679993</v>
      </c>
    </row>
    <row r="2034" spans="1:30" hidden="1">
      <c r="A2034" s="68">
        <v>1946</v>
      </c>
      <c r="B2034" s="68">
        <v>2</v>
      </c>
      <c r="F2034" s="78">
        <v>277912315345.28998</v>
      </c>
      <c r="G2034" s="78">
        <v>238030967.50999999</v>
      </c>
      <c r="H2034" s="78">
        <v>1063212584.3</v>
      </c>
      <c r="I2034" s="78">
        <v>279213558897.09998</v>
      </c>
      <c r="J2034" s="78">
        <v>289984462636.56</v>
      </c>
      <c r="K2034" s="78">
        <f t="shared" si="36"/>
        <v>228362018940.70001</v>
      </c>
      <c r="L2034" s="78">
        <f t="shared" si="37"/>
        <v>237919879343.11002</v>
      </c>
      <c r="M2034" s="78"/>
      <c r="N2034" s="78">
        <v>12219008000</v>
      </c>
      <c r="O2034" s="78">
        <v>17706992000</v>
      </c>
      <c r="P2034" s="78">
        <v>169884108530</v>
      </c>
      <c r="Q2034" s="78">
        <v>199810108530</v>
      </c>
      <c r="R2034" s="78">
        <v>20925539956.400002</v>
      </c>
      <c r="S2034" s="78">
        <v>0</v>
      </c>
      <c r="T2034" s="78">
        <v>57176666858.889999</v>
      </c>
      <c r="U2034" s="78">
        <v>78102206815.289993</v>
      </c>
      <c r="V2034" s="78"/>
      <c r="W2034" s="78">
        <v>12615098631.860001</v>
      </c>
      <c r="X2034" s="78">
        <v>17773001151.84</v>
      </c>
      <c r="Y2034" s="78">
        <v>176598892601.39001</v>
      </c>
      <c r="Z2034" s="78">
        <v>206986992385.10001</v>
      </c>
      <c r="AA2034" s="78">
        <v>21676483509.740002</v>
      </c>
      <c r="AB2034" s="78">
        <v>0</v>
      </c>
      <c r="AC2034" s="78">
        <v>60019743189.910004</v>
      </c>
      <c r="AD2034" s="78">
        <v>81696226699.649994</v>
      </c>
    </row>
    <row r="2035" spans="1:30" hidden="1">
      <c r="A2035" s="68">
        <v>1946</v>
      </c>
      <c r="B2035" s="68">
        <v>3</v>
      </c>
      <c r="F2035" s="78">
        <v>274748480929.53</v>
      </c>
      <c r="G2035" s="78">
        <v>244464115.75999999</v>
      </c>
      <c r="H2035" s="78">
        <v>1019473801.6</v>
      </c>
      <c r="I2035" s="78">
        <v>276012418846.89001</v>
      </c>
      <c r="J2035" s="78">
        <v>286786333150.35999</v>
      </c>
      <c r="K2035" s="78">
        <f t="shared" si="36"/>
        <v>225239233890.48999</v>
      </c>
      <c r="L2035" s="78">
        <f t="shared" si="37"/>
        <v>234789904221.92999</v>
      </c>
      <c r="M2035" s="78"/>
      <c r="N2035" s="78">
        <v>12362288000</v>
      </c>
      <c r="O2035" s="78">
        <v>17246712000</v>
      </c>
      <c r="P2035" s="78">
        <v>167454481930</v>
      </c>
      <c r="Q2035" s="78">
        <v>197063481930</v>
      </c>
      <c r="R2035" s="78">
        <v>21164184956.400002</v>
      </c>
      <c r="S2035" s="78">
        <v>0</v>
      </c>
      <c r="T2035" s="78">
        <v>56520814043.129997</v>
      </c>
      <c r="U2035" s="78">
        <v>77684998999.529999</v>
      </c>
      <c r="V2035" s="78"/>
      <c r="W2035" s="78">
        <v>12759217639.700001</v>
      </c>
      <c r="X2035" s="78">
        <v>17306507087.150002</v>
      </c>
      <c r="Y2035" s="78">
        <v>174141490518.20001</v>
      </c>
      <c r="Z2035" s="78">
        <v>204207215245.04999</v>
      </c>
      <c r="AA2035" s="78">
        <v>21930704201.57</v>
      </c>
      <c r="AB2035" s="78">
        <v>0</v>
      </c>
      <c r="AC2035" s="78">
        <v>59384475786.370003</v>
      </c>
      <c r="AD2035" s="78">
        <v>81315179987.949997</v>
      </c>
    </row>
    <row r="2036" spans="1:30" hidden="1">
      <c r="A2036" s="68">
        <v>1946</v>
      </c>
      <c r="B2036" s="68">
        <v>4</v>
      </c>
      <c r="F2036" s="78">
        <v>272710715851.07001</v>
      </c>
      <c r="G2036" s="78">
        <v>208764018.25999999</v>
      </c>
      <c r="H2036" s="78">
        <v>979003764.45000005</v>
      </c>
      <c r="I2036" s="78">
        <v>273898483633.78</v>
      </c>
      <c r="J2036" s="78">
        <v>282164002230.03003</v>
      </c>
      <c r="K2036" s="78">
        <f t="shared" si="36"/>
        <v>222901803677.38</v>
      </c>
      <c r="L2036" s="78">
        <f t="shared" si="37"/>
        <v>230222371319.46002</v>
      </c>
      <c r="M2036" s="78"/>
      <c r="N2036" s="78">
        <v>12114977000</v>
      </c>
      <c r="O2036" s="78">
        <v>17629023000</v>
      </c>
      <c r="P2036" s="78">
        <v>165335130930</v>
      </c>
      <c r="Q2036" s="78">
        <v>195079130930</v>
      </c>
      <c r="R2036" s="78">
        <v>21252679956.400002</v>
      </c>
      <c r="S2036" s="78">
        <v>0</v>
      </c>
      <c r="T2036" s="78">
        <v>56378904964.669998</v>
      </c>
      <c r="U2036" s="78">
        <v>77631584921.070007</v>
      </c>
      <c r="V2036" s="78"/>
      <c r="W2036" s="78">
        <v>12418960950.23</v>
      </c>
      <c r="X2036" s="78">
        <v>17674017201.290001</v>
      </c>
      <c r="Y2036" s="78">
        <v>170461564044.42001</v>
      </c>
      <c r="Z2036" s="78">
        <v>200554542195.94</v>
      </c>
      <c r="AA2036" s="78">
        <v>21848652759.049999</v>
      </c>
      <c r="AB2036" s="78">
        <v>0</v>
      </c>
      <c r="AC2036" s="78">
        <v>58573039492.330002</v>
      </c>
      <c r="AD2036" s="78">
        <v>80421692251.380005</v>
      </c>
    </row>
    <row r="2037" spans="1:30" hidden="1">
      <c r="A2037" s="68">
        <v>1946</v>
      </c>
      <c r="B2037" s="68">
        <v>5</v>
      </c>
      <c r="F2037" s="78">
        <v>271440418733.45999</v>
      </c>
      <c r="G2037" s="78">
        <v>191170270.25999999</v>
      </c>
      <c r="H2037" s="78">
        <v>951353763.10000002</v>
      </c>
      <c r="I2037" s="78">
        <v>272582942766.82001</v>
      </c>
      <c r="J2037" s="78">
        <v>281089589336.39001</v>
      </c>
      <c r="K2037" s="78">
        <f t="shared" si="36"/>
        <v>221129187810.41998</v>
      </c>
      <c r="L2037" s="78">
        <f t="shared" si="37"/>
        <v>228652636516.37</v>
      </c>
      <c r="M2037" s="78"/>
      <c r="N2037" s="78">
        <v>12084137000</v>
      </c>
      <c r="O2037" s="78">
        <v>17859863000</v>
      </c>
      <c r="P2037" s="78">
        <v>163543219930</v>
      </c>
      <c r="Q2037" s="78">
        <v>193487219930</v>
      </c>
      <c r="R2037" s="78">
        <v>21509754956.400002</v>
      </c>
      <c r="S2037" s="78">
        <v>0</v>
      </c>
      <c r="T2037" s="78">
        <v>56443443847.059998</v>
      </c>
      <c r="U2037" s="78">
        <v>77953198803.460007</v>
      </c>
      <c r="V2037" s="78"/>
      <c r="W2037" s="78">
        <v>12396433903.459999</v>
      </c>
      <c r="X2037" s="78">
        <v>17905912161.380001</v>
      </c>
      <c r="Y2037" s="78">
        <v>168810657994.81</v>
      </c>
      <c r="Z2037" s="78">
        <v>199113004059.66</v>
      </c>
      <c r="AA2037" s="78">
        <v>22134606755.169998</v>
      </c>
      <c r="AB2037" s="78">
        <v>0</v>
      </c>
      <c r="AC2037" s="78">
        <v>58699454488.199997</v>
      </c>
      <c r="AD2037" s="78">
        <v>80834061243.369995</v>
      </c>
    </row>
    <row r="2038" spans="1:30" hidden="1">
      <c r="A2038" s="68">
        <v>1946</v>
      </c>
      <c r="B2038" s="68">
        <v>6</v>
      </c>
      <c r="C2038" s="68">
        <f>O2038/(O2038+P2038)*100</f>
        <v>10.36822139975024</v>
      </c>
      <c r="D2038" s="68">
        <f>(O2038+S2038)/(O2038+P2038+S2038+T2038)*100</f>
        <v>7.8763773536044024</v>
      </c>
      <c r="E2038" s="125">
        <f>O2038+P2038+S2038+T2038</f>
        <v>233603523218.45001</v>
      </c>
      <c r="F2038" s="78">
        <v>268110872218.45001</v>
      </c>
      <c r="G2038" s="78">
        <v>376406860.25999999</v>
      </c>
      <c r="H2038" s="78">
        <v>934820094.54999995</v>
      </c>
      <c r="I2038" s="78">
        <v>269422099173.26001</v>
      </c>
      <c r="J2038" s="78">
        <v>278423497015.14001</v>
      </c>
      <c r="K2038" s="78">
        <f t="shared" si="36"/>
        <v>216515255173.26001</v>
      </c>
      <c r="L2038" s="78">
        <f t="shared" si="37"/>
        <v>224457603180.13</v>
      </c>
      <c r="M2038" s="78"/>
      <c r="N2038" s="78">
        <v>12145505000</v>
      </c>
      <c r="O2038" s="78">
        <v>18399495000</v>
      </c>
      <c r="P2038" s="78">
        <v>159060980530</v>
      </c>
      <c r="Q2038" s="78">
        <v>189605980530</v>
      </c>
      <c r="R2038" s="78">
        <v>22361844000</v>
      </c>
      <c r="S2038" s="78">
        <v>0</v>
      </c>
      <c r="T2038" s="78">
        <v>56143047688.449997</v>
      </c>
      <c r="U2038" s="78">
        <v>78504891688.449997</v>
      </c>
      <c r="V2038" s="78"/>
      <c r="W2038" s="78">
        <v>12467533765.5</v>
      </c>
      <c r="X2038" s="78">
        <v>18441213861.040001</v>
      </c>
      <c r="Y2038" s="78">
        <v>164597868442.51999</v>
      </c>
      <c r="Z2038" s="78">
        <v>195506616069.06</v>
      </c>
      <c r="AA2038" s="78">
        <v>23057146208.48</v>
      </c>
      <c r="AB2038" s="78">
        <v>0</v>
      </c>
      <c r="AC2038" s="78">
        <v>58548507782.800003</v>
      </c>
      <c r="AD2038" s="78">
        <v>81605653991.270004</v>
      </c>
    </row>
    <row r="2039" spans="1:30" hidden="1">
      <c r="A2039" s="68">
        <v>1946</v>
      </c>
      <c r="B2039" s="68">
        <v>7</v>
      </c>
      <c r="F2039" s="78">
        <v>267039470833.85999</v>
      </c>
      <c r="G2039" s="78">
        <v>312803525.25999999</v>
      </c>
      <c r="H2039" s="78">
        <v>917747902.11000001</v>
      </c>
      <c r="I2039" s="78">
        <v>268270022261.23001</v>
      </c>
      <c r="J2039" s="78">
        <v>276343082880.53003</v>
      </c>
      <c r="K2039" s="78">
        <f t="shared" si="36"/>
        <v>214933005261.22998</v>
      </c>
      <c r="L2039" s="78">
        <f t="shared" si="37"/>
        <v>222058546984.98999</v>
      </c>
      <c r="M2039" s="78"/>
      <c r="N2039" s="78">
        <v>11783558000</v>
      </c>
      <c r="O2039" s="78">
        <v>18478442000</v>
      </c>
      <c r="P2039" s="78">
        <v>157333682990</v>
      </c>
      <c r="Q2039" s="78">
        <v>187595682990</v>
      </c>
      <c r="R2039" s="78">
        <v>23075017000</v>
      </c>
      <c r="S2039" s="78">
        <v>0</v>
      </c>
      <c r="T2039" s="78">
        <v>56368770843.860001</v>
      </c>
      <c r="U2039" s="78">
        <v>79443787843.860001</v>
      </c>
      <c r="V2039" s="78"/>
      <c r="W2039" s="78">
        <v>12059752773.469999</v>
      </c>
      <c r="X2039" s="78">
        <v>18511388316.860001</v>
      </c>
      <c r="Y2039" s="78">
        <v>162218757130.76001</v>
      </c>
      <c r="Z2039" s="78">
        <v>192789898221.09</v>
      </c>
      <c r="AA2039" s="78">
        <v>23713394805.209999</v>
      </c>
      <c r="AB2039" s="78">
        <v>0</v>
      </c>
      <c r="AC2039" s="78">
        <v>58609238426.860001</v>
      </c>
      <c r="AD2039" s="78">
        <v>82322633232.070007</v>
      </c>
    </row>
    <row r="2040" spans="1:30" hidden="1">
      <c r="A2040" s="68">
        <v>1946</v>
      </c>
      <c r="B2040" s="68">
        <v>8</v>
      </c>
      <c r="F2040" s="78">
        <v>266358983166.32999</v>
      </c>
      <c r="G2040" s="78">
        <v>285096475.25999999</v>
      </c>
      <c r="H2040" s="78">
        <v>901761259.30999994</v>
      </c>
      <c r="I2040" s="78">
        <v>267545840900.89999</v>
      </c>
      <c r="J2040" s="78">
        <v>274995582722.77002</v>
      </c>
      <c r="K2040" s="78">
        <f t="shared" si="36"/>
        <v>213564783900.90002</v>
      </c>
      <c r="L2040" s="78">
        <f t="shared" si="37"/>
        <v>220131667037.28</v>
      </c>
      <c r="M2040" s="78"/>
      <c r="N2040" s="78">
        <v>11839173000</v>
      </c>
      <c r="O2040" s="78">
        <v>18663827000</v>
      </c>
      <c r="P2040" s="78">
        <v>155847266990</v>
      </c>
      <c r="Q2040" s="78">
        <v>186350266990</v>
      </c>
      <c r="R2040" s="78">
        <v>23478057000</v>
      </c>
      <c r="S2040" s="78">
        <v>0</v>
      </c>
      <c r="T2040" s="78">
        <v>56530659176.330002</v>
      </c>
      <c r="U2040" s="78">
        <v>80008716176.330002</v>
      </c>
      <c r="V2040" s="78"/>
      <c r="W2040" s="78">
        <v>12090793908.690001</v>
      </c>
      <c r="X2040" s="78">
        <v>18693248041.389999</v>
      </c>
      <c r="Y2040" s="78">
        <v>160347571944.97</v>
      </c>
      <c r="Z2040" s="78">
        <v>191131613895.04999</v>
      </c>
      <c r="AA2040" s="78">
        <v>24079873735.41</v>
      </c>
      <c r="AB2040" s="78">
        <v>0</v>
      </c>
      <c r="AC2040" s="78">
        <v>58597237357.739998</v>
      </c>
      <c r="AD2040" s="78">
        <v>82677111093.149994</v>
      </c>
    </row>
    <row r="2041" spans="1:30">
      <c r="A2041" s="68">
        <v>1946</v>
      </c>
      <c r="B2041" s="68">
        <v>9</v>
      </c>
      <c r="C2041" s="68">
        <f>O2041/(O2041+P2041)*100</f>
        <v>10.990243436694305</v>
      </c>
      <c r="D2041" s="68">
        <f>(O2041+S2041)/(O2041+P2041+S2041+T2041)*100</f>
        <v>8.3006645521185742</v>
      </c>
      <c r="E2041" s="125">
        <f>O2041+P2041+S2041+T2041</f>
        <v>228789621370.16998</v>
      </c>
      <c r="F2041" s="78">
        <v>264217209370.17001</v>
      </c>
      <c r="G2041" s="78">
        <v>261918150.25999999</v>
      </c>
      <c r="H2041" s="78">
        <v>889727793.86000001</v>
      </c>
      <c r="I2041" s="78">
        <v>265368855314.29001</v>
      </c>
      <c r="J2041" s="78">
        <v>271915296124.48001</v>
      </c>
      <c r="K2041" s="78">
        <f t="shared" si="36"/>
        <v>210950208314.28998</v>
      </c>
      <c r="L2041" s="78">
        <f t="shared" si="37"/>
        <v>216708636541.95999</v>
      </c>
      <c r="M2041" s="78"/>
      <c r="N2041" s="78">
        <v>11538941000</v>
      </c>
      <c r="O2041" s="78">
        <v>18991059000</v>
      </c>
      <c r="P2041" s="78">
        <v>153808197990</v>
      </c>
      <c r="Q2041" s="78">
        <v>184338197990</v>
      </c>
      <c r="R2041" s="78">
        <v>23888647000</v>
      </c>
      <c r="S2041" s="78">
        <v>0</v>
      </c>
      <c r="T2041" s="78">
        <v>55990364380.169998</v>
      </c>
      <c r="U2041" s="78">
        <v>79879011380.169998</v>
      </c>
      <c r="V2041" s="78"/>
      <c r="W2041" s="78">
        <v>11757956764</v>
      </c>
      <c r="X2041" s="78">
        <v>19016833684.529999</v>
      </c>
      <c r="Y2041" s="78">
        <v>157759241251.22</v>
      </c>
      <c r="Z2041" s="78">
        <v>188534031699.73999</v>
      </c>
      <c r="AA2041" s="78">
        <v>24431869133.990002</v>
      </c>
      <c r="AB2041" s="78">
        <v>0</v>
      </c>
      <c r="AC2041" s="78">
        <v>57797749346.620003</v>
      </c>
      <c r="AD2041" s="78">
        <v>82229618480.619995</v>
      </c>
    </row>
    <row r="2042" spans="1:30" hidden="1">
      <c r="A2042" s="68">
        <v>1946</v>
      </c>
      <c r="B2042" s="68">
        <v>10</v>
      </c>
      <c r="F2042" s="78">
        <v>262414936156.13</v>
      </c>
      <c r="G2042" s="78">
        <v>241234720.25999999</v>
      </c>
      <c r="H2042" s="78">
        <v>875685434.58000004</v>
      </c>
      <c r="I2042" s="78">
        <v>263531856310.97</v>
      </c>
      <c r="J2042" s="78">
        <v>270726670976.07001</v>
      </c>
      <c r="K2042" s="78">
        <f t="shared" si="36"/>
        <v>209587485310.97</v>
      </c>
      <c r="L2042" s="78">
        <f t="shared" si="37"/>
        <v>215910284590.47</v>
      </c>
      <c r="M2042" s="78"/>
      <c r="N2042" s="78">
        <v>11251469000</v>
      </c>
      <c r="O2042" s="78">
        <v>18642531000</v>
      </c>
      <c r="P2042" s="78">
        <v>152424345990</v>
      </c>
      <c r="Q2042" s="78">
        <v>182318345990</v>
      </c>
      <c r="R2042" s="78">
        <v>24050371000</v>
      </c>
      <c r="S2042" s="78">
        <v>0</v>
      </c>
      <c r="T2042" s="78">
        <v>56046219166.129997</v>
      </c>
      <c r="U2042" s="78">
        <v>80096590166.130005</v>
      </c>
      <c r="V2042" s="78"/>
      <c r="W2042" s="78">
        <v>11487711856.549999</v>
      </c>
      <c r="X2042" s="78">
        <v>18671347823.740002</v>
      </c>
      <c r="Y2042" s="78">
        <v>156764836995.03</v>
      </c>
      <c r="Z2042" s="78">
        <v>186923896675.32001</v>
      </c>
      <c r="AA2042" s="78">
        <v>24657326705.299999</v>
      </c>
      <c r="AB2042" s="78">
        <v>0</v>
      </c>
      <c r="AC2042" s="78">
        <v>58028527440.599998</v>
      </c>
      <c r="AD2042" s="78">
        <v>82685854145.899994</v>
      </c>
    </row>
    <row r="2043" spans="1:30" hidden="1">
      <c r="A2043" s="68">
        <v>1946</v>
      </c>
      <c r="B2043" s="68">
        <v>11</v>
      </c>
      <c r="F2043" s="78">
        <v>260924788175.20999</v>
      </c>
      <c r="G2043" s="78">
        <v>236295970.25999999</v>
      </c>
      <c r="H2043" s="78">
        <v>1115594407.29</v>
      </c>
      <c r="I2043" s="78">
        <v>262276678552.76001</v>
      </c>
      <c r="J2043" s="78">
        <v>268539495488.37</v>
      </c>
      <c r="K2043" s="78">
        <f t="shared" si="36"/>
        <v>207733442552.75998</v>
      </c>
      <c r="L2043" s="78">
        <f t="shared" si="37"/>
        <v>213230682670.72</v>
      </c>
      <c r="M2043" s="78"/>
      <c r="N2043" s="78">
        <v>11537912000</v>
      </c>
      <c r="O2043" s="78">
        <v>18716088000</v>
      </c>
      <c r="P2043" s="78">
        <v>150073538490</v>
      </c>
      <c r="Q2043" s="78">
        <v>180327538490</v>
      </c>
      <c r="R2043" s="78">
        <v>24289236000</v>
      </c>
      <c r="S2043" s="78">
        <v>0</v>
      </c>
      <c r="T2043" s="78">
        <v>56308013685.209999</v>
      </c>
      <c r="U2043" s="78">
        <v>80597249685.210007</v>
      </c>
      <c r="V2043" s="78"/>
      <c r="W2043" s="78">
        <v>11740889126.65</v>
      </c>
      <c r="X2043" s="78">
        <v>18740499315.439999</v>
      </c>
      <c r="Y2043" s="78">
        <v>153845562153.57001</v>
      </c>
      <c r="Z2043" s="78">
        <v>184326950595.64999</v>
      </c>
      <c r="AA2043" s="78">
        <v>24827424375.57</v>
      </c>
      <c r="AB2043" s="78">
        <v>0</v>
      </c>
      <c r="AC2043" s="78">
        <v>58033230139.599998</v>
      </c>
      <c r="AD2043" s="78">
        <v>82860654515.169998</v>
      </c>
    </row>
    <row r="2044" spans="1:30" hidden="1">
      <c r="A2044" s="68">
        <v>1946</v>
      </c>
      <c r="B2044" s="68">
        <v>12</v>
      </c>
      <c r="F2044" s="78">
        <v>257649121076.59</v>
      </c>
      <c r="G2044" s="78">
        <v>394794518.50999999</v>
      </c>
      <c r="H2044" s="78">
        <v>1104850390.73</v>
      </c>
      <c r="I2044" s="78">
        <v>259148765985.82999</v>
      </c>
      <c r="J2044" s="78">
        <v>266576004769.32999</v>
      </c>
      <c r="K2044" s="78">
        <f t="shared" si="36"/>
        <v>204884754985.82999</v>
      </c>
      <c r="L2044" s="78">
        <f t="shared" si="37"/>
        <v>211393799491.66</v>
      </c>
      <c r="M2044" s="78"/>
      <c r="N2044" s="78">
        <v>11199932000</v>
      </c>
      <c r="O2044" s="78">
        <v>18444068000</v>
      </c>
      <c r="P2044" s="78">
        <v>146968617490</v>
      </c>
      <c r="Q2044" s="78">
        <v>176612617490</v>
      </c>
      <c r="R2044" s="78">
        <v>24620011000</v>
      </c>
      <c r="S2044" s="78">
        <v>0</v>
      </c>
      <c r="T2044" s="78">
        <v>56416492586.589996</v>
      </c>
      <c r="U2044" s="78">
        <v>81036503586.589996</v>
      </c>
      <c r="V2044" s="78"/>
      <c r="W2044" s="78">
        <v>11438176710.68</v>
      </c>
      <c r="X2044" s="78">
        <v>18471803798.779999</v>
      </c>
      <c r="Y2044" s="78">
        <v>151385693107.79001</v>
      </c>
      <c r="Z2044" s="78">
        <v>181295673617.25</v>
      </c>
      <c r="AA2044" s="78">
        <v>25272224768.209999</v>
      </c>
      <c r="AB2044" s="78">
        <v>0</v>
      </c>
      <c r="AC2044" s="78">
        <v>58508461474.629997</v>
      </c>
      <c r="AD2044" s="78">
        <v>83780686242.839996</v>
      </c>
    </row>
    <row r="2045" spans="1:30" hidden="1">
      <c r="A2045" s="68">
        <v>1947</v>
      </c>
      <c r="B2045" s="68">
        <v>1</v>
      </c>
      <c r="F2045" s="78">
        <v>258377937016.01999</v>
      </c>
      <c r="G2045" s="78">
        <v>306513507.50999999</v>
      </c>
      <c r="H2045" s="78">
        <v>1092025755.6700001</v>
      </c>
      <c r="I2045" s="78">
        <v>259776476279.20001</v>
      </c>
      <c r="J2045" s="78">
        <v>267374396103.14999</v>
      </c>
      <c r="K2045" s="78">
        <f t="shared" si="36"/>
        <v>204678572279.19998</v>
      </c>
      <c r="L2045" s="78">
        <f t="shared" si="37"/>
        <v>211335490053.04001</v>
      </c>
      <c r="M2045" s="78"/>
      <c r="N2045" s="78">
        <v>12533318000</v>
      </c>
      <c r="O2045" s="78">
        <v>17751682000</v>
      </c>
      <c r="P2045" s="78">
        <v>146159026410</v>
      </c>
      <c r="Q2045" s="78">
        <v>176444026410</v>
      </c>
      <c r="R2045" s="78">
        <v>24812904000</v>
      </c>
      <c r="S2045" s="78">
        <v>0</v>
      </c>
      <c r="T2045" s="78">
        <v>57121006606.019997</v>
      </c>
      <c r="U2045" s="78">
        <v>81933910606.020004</v>
      </c>
      <c r="V2045" s="78"/>
      <c r="W2045" s="78">
        <v>12775699494.73</v>
      </c>
      <c r="X2045" s="78">
        <v>17780333286.279999</v>
      </c>
      <c r="Y2045" s="78">
        <v>150656593126.42001</v>
      </c>
      <c r="Z2045" s="78">
        <v>181212625907.44</v>
      </c>
      <c r="AA2045" s="78">
        <v>25482873269.099998</v>
      </c>
      <c r="AB2045" s="78">
        <v>0</v>
      </c>
      <c r="AC2045" s="78">
        <v>59280357663.440002</v>
      </c>
      <c r="AD2045" s="78">
        <v>84763230932.539993</v>
      </c>
    </row>
    <row r="2046" spans="1:30" hidden="1">
      <c r="A2046" s="68">
        <v>1947</v>
      </c>
      <c r="B2046" s="68">
        <v>2</v>
      </c>
      <c r="F2046" s="78">
        <v>258113365862.57999</v>
      </c>
      <c r="G2046" s="78">
        <v>280881722.25999999</v>
      </c>
      <c r="H2046" s="78">
        <v>3023982293.1300001</v>
      </c>
      <c r="I2046" s="78">
        <v>261418229877.97</v>
      </c>
      <c r="J2046" s="78">
        <v>269204396339.51999</v>
      </c>
      <c r="K2046" s="78">
        <f t="shared" si="36"/>
        <v>205999408877.97003</v>
      </c>
      <c r="L2046" s="78">
        <f t="shared" si="37"/>
        <v>212815484403.01001</v>
      </c>
      <c r="M2046" s="78"/>
      <c r="N2046" s="78">
        <v>12529282000</v>
      </c>
      <c r="O2046" s="78">
        <v>17915718000</v>
      </c>
      <c r="P2046" s="78">
        <v>144965138410</v>
      </c>
      <c r="Q2046" s="78">
        <v>175410138410</v>
      </c>
      <c r="R2046" s="78">
        <v>24973821000</v>
      </c>
      <c r="S2046" s="78">
        <v>0</v>
      </c>
      <c r="T2046" s="78">
        <v>57729406452.580002</v>
      </c>
      <c r="U2046" s="78">
        <v>82703227452.580002</v>
      </c>
      <c r="V2046" s="78"/>
      <c r="W2046" s="78">
        <v>12777187908.25</v>
      </c>
      <c r="X2046" s="78">
        <v>17945249221.77</v>
      </c>
      <c r="Y2046" s="78">
        <v>149557324595.10999</v>
      </c>
      <c r="Z2046" s="78">
        <v>180279761725.13</v>
      </c>
      <c r="AA2046" s="78">
        <v>25666474806.490002</v>
      </c>
      <c r="AB2046" s="78">
        <v>0</v>
      </c>
      <c r="AC2046" s="78">
        <v>59953295792.510002</v>
      </c>
      <c r="AD2046" s="78">
        <v>85619770599</v>
      </c>
    </row>
    <row r="2047" spans="1:30" hidden="1">
      <c r="A2047" s="68">
        <v>1947</v>
      </c>
      <c r="B2047" s="68">
        <v>3</v>
      </c>
      <c r="F2047" s="78">
        <v>255800235177.48001</v>
      </c>
      <c r="G2047" s="78">
        <v>307774065.25999999</v>
      </c>
      <c r="H2047" s="78">
        <v>3015925741.8099999</v>
      </c>
      <c r="I2047" s="78">
        <v>259123934984.54999</v>
      </c>
      <c r="J2047" s="78">
        <v>267223456790.78</v>
      </c>
      <c r="K2047" s="78">
        <f t="shared" si="36"/>
        <v>204969340984.55002</v>
      </c>
      <c r="L2047" s="78">
        <f t="shared" si="37"/>
        <v>212047889462.70001</v>
      </c>
      <c r="M2047" s="78"/>
      <c r="N2047" s="78">
        <v>11972478000</v>
      </c>
      <c r="O2047" s="78">
        <v>16963522000</v>
      </c>
      <c r="P2047" s="78">
        <v>143525519410</v>
      </c>
      <c r="Q2047" s="78">
        <v>172461519410</v>
      </c>
      <c r="R2047" s="78">
        <v>25218594000</v>
      </c>
      <c r="S2047" s="78">
        <v>0</v>
      </c>
      <c r="T2047" s="78">
        <v>58120121767.480003</v>
      </c>
      <c r="U2047" s="78">
        <v>83338715767.479996</v>
      </c>
      <c r="V2047" s="78"/>
      <c r="W2047" s="78">
        <v>12228262987.889999</v>
      </c>
      <c r="X2047" s="78">
        <v>16995492554.42</v>
      </c>
      <c r="Y2047" s="78">
        <v>148256604883.35001</v>
      </c>
      <c r="Z2047" s="78">
        <v>177480360425.66</v>
      </c>
      <c r="AA2047" s="78">
        <v>25951811785.77</v>
      </c>
      <c r="AB2047" s="78">
        <v>0</v>
      </c>
      <c r="AC2047" s="78">
        <v>60467584772.279999</v>
      </c>
      <c r="AD2047" s="78">
        <v>86419396558.050003</v>
      </c>
    </row>
    <row r="2048" spans="1:30" hidden="1">
      <c r="A2048" s="68">
        <v>1947</v>
      </c>
      <c r="B2048" s="68">
        <v>4</v>
      </c>
      <c r="F2048" s="78">
        <v>254426658656.60999</v>
      </c>
      <c r="G2048" s="78">
        <v>266907300.75999999</v>
      </c>
      <c r="H2048" s="78">
        <v>3007840467.4000001</v>
      </c>
      <c r="I2048" s="78">
        <v>257701406424.76999</v>
      </c>
      <c r="J2048" s="78">
        <v>265384474033.23001</v>
      </c>
      <c r="K2048" s="78">
        <f t="shared" ref="K2048:K2111" si="38">+G2048+H2048+P2048+T2048</f>
        <v>204257508424.77002</v>
      </c>
      <c r="L2048" s="78">
        <f t="shared" ref="L2048:L2111" si="39">+G2048+H2048+Y2048+AC2048</f>
        <v>210968132437.79001</v>
      </c>
      <c r="M2048" s="78"/>
      <c r="N2048" s="78">
        <v>11654707000</v>
      </c>
      <c r="O2048" s="78">
        <v>16473293000</v>
      </c>
      <c r="P2048" s="78">
        <v>142406790410</v>
      </c>
      <c r="Q2048" s="78">
        <v>170534790410</v>
      </c>
      <c r="R2048" s="78">
        <v>25315898000</v>
      </c>
      <c r="S2048" s="78">
        <v>0</v>
      </c>
      <c r="T2048" s="78">
        <v>58575970246.610001</v>
      </c>
      <c r="U2048" s="78">
        <v>83891868246.610001</v>
      </c>
      <c r="V2048" s="78"/>
      <c r="W2048" s="78">
        <v>11894340502.389999</v>
      </c>
      <c r="X2048" s="78">
        <v>16501740832.629999</v>
      </c>
      <c r="Y2048" s="78">
        <v>146887910674.45001</v>
      </c>
      <c r="Z2048" s="78">
        <v>175283992009.48001</v>
      </c>
      <c r="AA2048" s="78">
        <v>26020260260.419998</v>
      </c>
      <c r="AB2048" s="78">
        <v>0</v>
      </c>
      <c r="AC2048" s="78">
        <v>60805473995.18</v>
      </c>
      <c r="AD2048" s="78">
        <v>86825734255.600006</v>
      </c>
    </row>
    <row r="2049" spans="1:30" hidden="1">
      <c r="A2049" s="68">
        <v>1947</v>
      </c>
      <c r="B2049" s="68">
        <v>5</v>
      </c>
      <c r="F2049" s="78">
        <v>254974995796.89999</v>
      </c>
      <c r="G2049" s="78">
        <v>241193300.75999999</v>
      </c>
      <c r="H2049" s="78">
        <v>3127250468.29</v>
      </c>
      <c r="I2049" s="78">
        <v>258343439565.95001</v>
      </c>
      <c r="J2049" s="78">
        <v>266097065927.09</v>
      </c>
      <c r="K2049" s="78">
        <f t="shared" si="38"/>
        <v>204113466565.94998</v>
      </c>
      <c r="L2049" s="78">
        <f t="shared" si="39"/>
        <v>210877990006.98999</v>
      </c>
      <c r="M2049" s="78"/>
      <c r="N2049" s="78">
        <v>11607405000</v>
      </c>
      <c r="O2049" s="78">
        <v>16400595000</v>
      </c>
      <c r="P2049" s="78">
        <v>141918343410</v>
      </c>
      <c r="Q2049" s="78">
        <v>169926343410</v>
      </c>
      <c r="R2049" s="78">
        <v>26221973000</v>
      </c>
      <c r="S2049" s="78">
        <v>0</v>
      </c>
      <c r="T2049" s="78">
        <v>58826679386.900002</v>
      </c>
      <c r="U2049" s="78">
        <v>85048652386.899994</v>
      </c>
      <c r="V2049" s="78"/>
      <c r="W2049" s="78">
        <v>11834498590.33</v>
      </c>
      <c r="X2049" s="78">
        <v>16427623782.049999</v>
      </c>
      <c r="Y2049" s="78">
        <v>146431496553.26999</v>
      </c>
      <c r="Z2049" s="78">
        <v>174693618925.64001</v>
      </c>
      <c r="AA2049" s="78">
        <v>26956953547.73</v>
      </c>
      <c r="AB2049" s="78">
        <v>0</v>
      </c>
      <c r="AC2049" s="78">
        <v>61078049684.669998</v>
      </c>
      <c r="AD2049" s="78">
        <v>88035003232.389999</v>
      </c>
    </row>
    <row r="2050" spans="1:30" hidden="1">
      <c r="A2050" s="68">
        <v>1947</v>
      </c>
      <c r="B2050" s="68">
        <v>6</v>
      </c>
      <c r="C2050" s="68">
        <f>O2050/(O2050+P2050)*100</f>
        <v>10.483226032420996</v>
      </c>
      <c r="D2050" s="68">
        <f>(O2050+S2050)/(O2050+P2050+S2050+T2050)*100</f>
        <v>7.6324017178180714</v>
      </c>
      <c r="E2050" s="125">
        <f>O2050+P2050+S2050+T2050</f>
        <v>216995955039.10001</v>
      </c>
      <c r="F2050" s="78">
        <v>255113412039.10001</v>
      </c>
      <c r="G2050" s="78">
        <v>230913535.75999999</v>
      </c>
      <c r="H2050" s="78">
        <v>2942057533.8099999</v>
      </c>
      <c r="I2050" s="78">
        <v>258286383108.67001</v>
      </c>
      <c r="J2050" s="78">
        <v>265399406658.29001</v>
      </c>
      <c r="K2050" s="78">
        <f t="shared" si="38"/>
        <v>203606923108.67001</v>
      </c>
      <c r="L2050" s="78">
        <f t="shared" si="39"/>
        <v>209800379673.16003</v>
      </c>
      <c r="M2050" s="78"/>
      <c r="N2050" s="78">
        <v>10715997000</v>
      </c>
      <c r="O2050" s="78">
        <v>16562003000</v>
      </c>
      <c r="P2050" s="78">
        <v>141423744410</v>
      </c>
      <c r="Q2050" s="78">
        <v>168701744410</v>
      </c>
      <c r="R2050" s="78">
        <v>27401460000</v>
      </c>
      <c r="S2050" s="78">
        <v>0</v>
      </c>
      <c r="T2050" s="78">
        <v>59010207629.099998</v>
      </c>
      <c r="U2050" s="78">
        <v>86411667629.100006</v>
      </c>
      <c r="V2050" s="78"/>
      <c r="W2050" s="78">
        <v>10906013813.549999</v>
      </c>
      <c r="X2050" s="78">
        <v>16586276159.540001</v>
      </c>
      <c r="Y2050" s="78">
        <v>145555457725.54001</v>
      </c>
      <c r="Z2050" s="78">
        <v>173047747698.62</v>
      </c>
      <c r="AA2050" s="78">
        <v>28106737012.040001</v>
      </c>
      <c r="AB2050" s="78">
        <v>0</v>
      </c>
      <c r="AC2050" s="78">
        <v>61071950878.050003</v>
      </c>
      <c r="AD2050" s="78">
        <v>89178687890.100006</v>
      </c>
    </row>
    <row r="2051" spans="1:30" hidden="1">
      <c r="A2051" s="68">
        <v>1947</v>
      </c>
      <c r="B2051" s="68">
        <v>7</v>
      </c>
      <c r="F2051" s="78">
        <v>256320915368.32001</v>
      </c>
      <c r="G2051" s="78">
        <v>222231851.75999999</v>
      </c>
      <c r="H2051" s="78">
        <v>2904592557.9299998</v>
      </c>
      <c r="I2051" s="78">
        <v>259447739778.01001</v>
      </c>
      <c r="J2051" s="78">
        <v>266518270597.53</v>
      </c>
      <c r="K2051" s="78">
        <f t="shared" si="38"/>
        <v>204558359778.01001</v>
      </c>
      <c r="L2051" s="78">
        <f t="shared" si="39"/>
        <v>210714986119.97</v>
      </c>
      <c r="M2051" s="78"/>
      <c r="N2051" s="78">
        <v>8353428000</v>
      </c>
      <c r="O2051" s="78">
        <v>17984572000</v>
      </c>
      <c r="P2051" s="78">
        <v>142170784290</v>
      </c>
      <c r="Q2051" s="78">
        <v>168508784290</v>
      </c>
      <c r="R2051" s="78">
        <v>28551380000</v>
      </c>
      <c r="S2051" s="78">
        <v>0</v>
      </c>
      <c r="T2051" s="78">
        <v>59260751078.32</v>
      </c>
      <c r="U2051" s="78">
        <v>87812131078.320007</v>
      </c>
      <c r="V2051" s="78"/>
      <c r="W2051" s="78">
        <v>8519527029.0900002</v>
      </c>
      <c r="X2051" s="78">
        <v>18005765172.360001</v>
      </c>
      <c r="Y2051" s="78">
        <v>146275629765.70999</v>
      </c>
      <c r="Z2051" s="78">
        <v>172800921967.16</v>
      </c>
      <c r="AA2051" s="78">
        <v>29277992276.119999</v>
      </c>
      <c r="AB2051" s="78">
        <v>0</v>
      </c>
      <c r="AC2051" s="78">
        <v>61312531944.57</v>
      </c>
      <c r="AD2051" s="78">
        <v>90590524220.679993</v>
      </c>
    </row>
    <row r="2052" spans="1:30" hidden="1">
      <c r="A2052" s="68">
        <v>1947</v>
      </c>
      <c r="B2052" s="68">
        <v>8</v>
      </c>
      <c r="F2052" s="78">
        <v>257110118033.20001</v>
      </c>
      <c r="G2052" s="78">
        <v>211236871.25999999</v>
      </c>
      <c r="H2052" s="78">
        <v>2775777088.4000001</v>
      </c>
      <c r="I2052" s="78">
        <v>260097131992.85999</v>
      </c>
      <c r="J2052" s="78">
        <v>267673603551.23999</v>
      </c>
      <c r="K2052" s="78">
        <f t="shared" si="38"/>
        <v>204189662992.85999</v>
      </c>
      <c r="L2052" s="78">
        <f t="shared" si="39"/>
        <v>210784998996.12</v>
      </c>
      <c r="M2052" s="78"/>
      <c r="N2052" s="78">
        <v>6729086000</v>
      </c>
      <c r="O2052" s="78">
        <v>19922914000</v>
      </c>
      <c r="P2052" s="78">
        <v>141738487790</v>
      </c>
      <c r="Q2052" s="78">
        <v>168390487790</v>
      </c>
      <c r="R2052" s="78">
        <v>29255469000</v>
      </c>
      <c r="S2052" s="78">
        <v>0</v>
      </c>
      <c r="T2052" s="78">
        <v>59464161243.199997</v>
      </c>
      <c r="U2052" s="78">
        <v>88719630243.199997</v>
      </c>
      <c r="V2052" s="78"/>
      <c r="W2052" s="78">
        <v>6895487156.25</v>
      </c>
      <c r="X2052" s="78">
        <v>19942458911.549999</v>
      </c>
      <c r="Y2052" s="78">
        <v>146133497051.16</v>
      </c>
      <c r="Z2052" s="78">
        <v>172971443118.95001</v>
      </c>
      <c r="AA2052" s="78">
        <v>30050658487.330002</v>
      </c>
      <c r="AB2052" s="78">
        <v>0</v>
      </c>
      <c r="AC2052" s="78">
        <v>61664487985.300003</v>
      </c>
      <c r="AD2052" s="78">
        <v>91715146472.630005</v>
      </c>
    </row>
    <row r="2053" spans="1:30">
      <c r="A2053" s="68">
        <v>1947</v>
      </c>
      <c r="B2053" s="68">
        <v>9</v>
      </c>
      <c r="C2053" s="68">
        <f>O2053/(O2053+P2053)*100</f>
        <v>13.410474594801853</v>
      </c>
      <c r="D2053" s="68">
        <f>(O2053+S2053)/(O2053+P2053+S2053+T2053)*100</f>
        <v>9.865661996324393</v>
      </c>
      <c r="E2053" s="125">
        <f>O2053+P2053+S2053+T2053</f>
        <v>221711903450.06</v>
      </c>
      <c r="F2053" s="78">
        <v>256218545450.06</v>
      </c>
      <c r="G2053" s="78">
        <v>252980761.25999999</v>
      </c>
      <c r="H2053" s="78">
        <v>2673062243.3499999</v>
      </c>
      <c r="I2053" s="78">
        <v>259144588454.67001</v>
      </c>
      <c r="J2053" s="78">
        <v>266305090396.07001</v>
      </c>
      <c r="K2053" s="78">
        <f t="shared" si="38"/>
        <v>202764599454.66998</v>
      </c>
      <c r="L2053" s="78">
        <f t="shared" si="39"/>
        <v>209106166407.70996</v>
      </c>
      <c r="M2053" s="78"/>
      <c r="N2053" s="78">
        <v>4839653000</v>
      </c>
      <c r="O2053" s="78">
        <v>21873347000</v>
      </c>
      <c r="P2053" s="78">
        <v>141233087790</v>
      </c>
      <c r="Q2053" s="78">
        <v>167946087790</v>
      </c>
      <c r="R2053" s="78">
        <v>29555281000</v>
      </c>
      <c r="S2053" s="78">
        <v>0</v>
      </c>
      <c r="T2053" s="78">
        <v>58605468660.059998</v>
      </c>
      <c r="U2053" s="78">
        <v>88160749660.059998</v>
      </c>
      <c r="V2053" s="78"/>
      <c r="W2053" s="78">
        <v>4994141848.7700005</v>
      </c>
      <c r="X2053" s="78">
        <v>21888001664.959999</v>
      </c>
      <c r="Y2053" s="78">
        <v>145394840420.64999</v>
      </c>
      <c r="Z2053" s="78">
        <v>172276983934.38</v>
      </c>
      <c r="AA2053" s="78">
        <v>30316780474.639999</v>
      </c>
      <c r="AB2053" s="78">
        <v>0</v>
      </c>
      <c r="AC2053" s="78">
        <v>60785282982.449997</v>
      </c>
      <c r="AD2053" s="78">
        <v>91102063457.080002</v>
      </c>
    </row>
    <row r="2054" spans="1:30" hidden="1">
      <c r="A2054" s="68">
        <v>1947</v>
      </c>
      <c r="B2054" s="68">
        <v>10</v>
      </c>
      <c r="F2054" s="78">
        <v>256269809880</v>
      </c>
      <c r="G2054" s="78">
        <v>284625244.25999999</v>
      </c>
      <c r="H2054" s="78">
        <v>2516607029.9000001</v>
      </c>
      <c r="I2054" s="78">
        <v>259071042154.16</v>
      </c>
      <c r="J2054" s="78">
        <v>264605645404.01001</v>
      </c>
      <c r="K2054" s="78">
        <f t="shared" si="38"/>
        <v>202970621154.16</v>
      </c>
      <c r="L2054" s="78">
        <f t="shared" si="39"/>
        <v>207790500232.29999</v>
      </c>
      <c r="M2054" s="78"/>
      <c r="N2054" s="78">
        <v>4350010000</v>
      </c>
      <c r="O2054" s="78">
        <v>22167990000</v>
      </c>
      <c r="P2054" s="78">
        <v>140590552490</v>
      </c>
      <c r="Q2054" s="78">
        <v>167108552490</v>
      </c>
      <c r="R2054" s="78">
        <v>29582421000</v>
      </c>
      <c r="S2054" s="78">
        <v>0</v>
      </c>
      <c r="T2054" s="78">
        <v>59578836390</v>
      </c>
      <c r="U2054" s="78">
        <v>89161257390</v>
      </c>
      <c r="V2054" s="78"/>
      <c r="W2054" s="78">
        <v>4469290994.3000002</v>
      </c>
      <c r="X2054" s="78">
        <v>22174707100.25</v>
      </c>
      <c r="Y2054" s="78">
        <v>143788524507.72</v>
      </c>
      <c r="Z2054" s="78">
        <v>170432522602.26999</v>
      </c>
      <c r="AA2054" s="78">
        <v>30171147077.16</v>
      </c>
      <c r="AB2054" s="78">
        <v>0</v>
      </c>
      <c r="AC2054" s="78">
        <v>61200743450.419998</v>
      </c>
      <c r="AD2054" s="78">
        <v>91371890527.580002</v>
      </c>
    </row>
    <row r="2055" spans="1:30" hidden="1">
      <c r="A2055" s="68">
        <v>1947</v>
      </c>
      <c r="B2055" s="68">
        <v>11</v>
      </c>
      <c r="F2055" s="78">
        <v>255590778549.82001</v>
      </c>
      <c r="G2055" s="78">
        <v>245842875.25999999</v>
      </c>
      <c r="H2055" s="78">
        <v>2375373802.46</v>
      </c>
      <c r="I2055" s="78">
        <v>258211995227.54001</v>
      </c>
      <c r="J2055" s="78">
        <v>262596088314.13</v>
      </c>
      <c r="K2055" s="78">
        <f t="shared" si="38"/>
        <v>201810461227.54001</v>
      </c>
      <c r="L2055" s="78">
        <f t="shared" si="39"/>
        <v>205618048633.86002</v>
      </c>
      <c r="M2055" s="78"/>
      <c r="N2055" s="78">
        <v>4541369000</v>
      </c>
      <c r="O2055" s="78">
        <v>22208631000</v>
      </c>
      <c r="P2055" s="78">
        <v>139654032990</v>
      </c>
      <c r="Q2055" s="78">
        <v>166404032990</v>
      </c>
      <c r="R2055" s="78">
        <v>29651534000</v>
      </c>
      <c r="S2055" s="78">
        <v>0</v>
      </c>
      <c r="T2055" s="78">
        <v>59535211559.82</v>
      </c>
      <c r="U2055" s="78">
        <v>89186745559.820007</v>
      </c>
      <c r="V2055" s="78"/>
      <c r="W2055" s="78">
        <v>4640781689.8299999</v>
      </c>
      <c r="X2055" s="78">
        <v>22216906372.59</v>
      </c>
      <c r="Y2055" s="78">
        <v>142176033046.85001</v>
      </c>
      <c r="Z2055" s="78">
        <v>169033721109.26999</v>
      </c>
      <c r="AA2055" s="78">
        <v>30120351617.84</v>
      </c>
      <c r="AB2055" s="78">
        <v>0</v>
      </c>
      <c r="AC2055" s="78">
        <v>60820798909.290001</v>
      </c>
      <c r="AD2055" s="78">
        <v>90941150527.130005</v>
      </c>
    </row>
    <row r="2056" spans="1:30" hidden="1">
      <c r="A2056" s="68">
        <v>1947</v>
      </c>
      <c r="B2056" s="68">
        <v>12</v>
      </c>
      <c r="F2056" s="78">
        <v>254205178490.85001</v>
      </c>
      <c r="G2056" s="78">
        <v>401485987.75999999</v>
      </c>
      <c r="H2056" s="78">
        <v>2293180375.5</v>
      </c>
      <c r="I2056" s="78">
        <v>256899844854.10999</v>
      </c>
      <c r="J2056" s="78">
        <v>259611179590.39999</v>
      </c>
      <c r="K2056" s="78">
        <f t="shared" si="38"/>
        <v>199991805854.11002</v>
      </c>
      <c r="L2056" s="78">
        <f t="shared" si="39"/>
        <v>202314603460.97998</v>
      </c>
      <c r="M2056" s="78"/>
      <c r="N2056" s="78">
        <v>5258666000</v>
      </c>
      <c r="O2056" s="78">
        <v>22559334000</v>
      </c>
      <c r="P2056" s="78">
        <v>137940363590</v>
      </c>
      <c r="Q2056" s="78">
        <v>165758363590</v>
      </c>
      <c r="R2056" s="78">
        <v>29090039000</v>
      </c>
      <c r="S2056" s="78">
        <v>0</v>
      </c>
      <c r="T2056" s="78">
        <v>59356775900.849998</v>
      </c>
      <c r="U2056" s="78">
        <v>88446814900.850006</v>
      </c>
      <c r="V2056" s="78"/>
      <c r="W2056" s="78">
        <v>5330841442.4499998</v>
      </c>
      <c r="X2056" s="78">
        <v>22587035936.349998</v>
      </c>
      <c r="Y2056" s="78">
        <v>139484409468.85999</v>
      </c>
      <c r="Z2056" s="78">
        <v>167402286847.66</v>
      </c>
      <c r="AA2056" s="78">
        <v>29378698750.619999</v>
      </c>
      <c r="AB2056" s="78">
        <v>0</v>
      </c>
      <c r="AC2056" s="78">
        <v>60135527628.860001</v>
      </c>
      <c r="AD2056" s="78">
        <v>89514226379.479996</v>
      </c>
    </row>
    <row r="2057" spans="1:30" hidden="1">
      <c r="A2057" s="68">
        <v>1948</v>
      </c>
      <c r="B2057" s="68">
        <v>1</v>
      </c>
      <c r="F2057" s="78">
        <v>253958085017.32999</v>
      </c>
      <c r="G2057" s="78">
        <v>340804956.75999999</v>
      </c>
      <c r="H2057" s="78">
        <v>2274775723.6599998</v>
      </c>
      <c r="I2057" s="78">
        <v>256573665697.75</v>
      </c>
      <c r="J2057" s="78">
        <v>259248403688.91</v>
      </c>
      <c r="K2057" s="78">
        <f t="shared" si="38"/>
        <v>200048957697.75</v>
      </c>
      <c r="L2057" s="78">
        <f t="shared" si="39"/>
        <v>202310949608.58002</v>
      </c>
      <c r="M2057" s="78"/>
      <c r="N2057" s="78">
        <v>5316356000</v>
      </c>
      <c r="O2057" s="78">
        <v>21924644000</v>
      </c>
      <c r="P2057" s="78">
        <v>137676164990</v>
      </c>
      <c r="Q2057" s="78">
        <v>164917164990</v>
      </c>
      <c r="R2057" s="78">
        <v>29283708000</v>
      </c>
      <c r="S2057" s="78">
        <v>0</v>
      </c>
      <c r="T2057" s="78">
        <v>59757212027.330002</v>
      </c>
      <c r="U2057" s="78">
        <v>89040920027.330002</v>
      </c>
      <c r="V2057" s="78"/>
      <c r="W2057" s="78">
        <v>5387487189.5900002</v>
      </c>
      <c r="X2057" s="78">
        <v>21978987431.360001</v>
      </c>
      <c r="Y2057" s="78">
        <v>139167683747.60001</v>
      </c>
      <c r="Z2057" s="78">
        <v>166534158368.54001</v>
      </c>
      <c r="AA2057" s="78">
        <v>29570979459.389999</v>
      </c>
      <c r="AB2057" s="78">
        <v>0</v>
      </c>
      <c r="AC2057" s="78">
        <v>60527685180.559998</v>
      </c>
      <c r="AD2057" s="78">
        <v>90098664639.949997</v>
      </c>
    </row>
    <row r="2058" spans="1:30" hidden="1">
      <c r="A2058" s="68">
        <v>1948</v>
      </c>
      <c r="B2058" s="68">
        <v>2</v>
      </c>
      <c r="F2058" s="78">
        <v>252099923368.35999</v>
      </c>
      <c r="G2058" s="78">
        <v>314557709.25999999</v>
      </c>
      <c r="H2058" s="78">
        <v>2190030141.1700001</v>
      </c>
      <c r="I2058" s="78">
        <v>254604511218.79001</v>
      </c>
      <c r="J2058" s="78">
        <v>257468832860.20999</v>
      </c>
      <c r="K2058" s="78">
        <f t="shared" si="38"/>
        <v>198701212218.78998</v>
      </c>
      <c r="L2058" s="78">
        <f t="shared" si="39"/>
        <v>201101062329.41998</v>
      </c>
      <c r="M2058" s="78"/>
      <c r="N2058" s="78">
        <v>5497292000</v>
      </c>
      <c r="O2058" s="78">
        <v>21023708000</v>
      </c>
      <c r="P2058" s="78">
        <v>136237848990</v>
      </c>
      <c r="Q2058" s="78">
        <v>162758848990</v>
      </c>
      <c r="R2058" s="78">
        <v>29382299000</v>
      </c>
      <c r="S2058" s="78">
        <v>0</v>
      </c>
      <c r="T2058" s="78">
        <v>59958775378.360001</v>
      </c>
      <c r="U2058" s="78">
        <v>89341074378.360001</v>
      </c>
      <c r="V2058" s="78"/>
      <c r="W2058" s="78">
        <v>5575863025.3400002</v>
      </c>
      <c r="X2058" s="78">
        <v>21097081819.66</v>
      </c>
      <c r="Y2058" s="78">
        <v>137816326230.51999</v>
      </c>
      <c r="Z2058" s="78">
        <v>164489271075.51999</v>
      </c>
      <c r="AA2058" s="78">
        <v>29694825685.790001</v>
      </c>
      <c r="AB2058" s="78">
        <v>0</v>
      </c>
      <c r="AC2058" s="78">
        <v>60780148248.470001</v>
      </c>
      <c r="AD2058" s="78">
        <v>90474973934.270004</v>
      </c>
    </row>
    <row r="2059" spans="1:30" hidden="1">
      <c r="A2059" s="68">
        <v>1948</v>
      </c>
      <c r="B2059" s="68">
        <v>3</v>
      </c>
      <c r="F2059" s="78">
        <v>250633833166.23999</v>
      </c>
      <c r="G2059" s="78">
        <v>317586098.25999999</v>
      </c>
      <c r="H2059" s="78">
        <v>2038496156.0799999</v>
      </c>
      <c r="I2059" s="78">
        <v>252989915420.57999</v>
      </c>
      <c r="J2059" s="78">
        <v>256056578758.34</v>
      </c>
      <c r="K2059" s="78">
        <f t="shared" si="38"/>
        <v>197132256420.57999</v>
      </c>
      <c r="L2059" s="78">
        <f t="shared" si="39"/>
        <v>199696571660.92999</v>
      </c>
      <c r="M2059" s="78"/>
      <c r="N2059" s="78">
        <v>5562947000</v>
      </c>
      <c r="O2059" s="78">
        <v>20887053000</v>
      </c>
      <c r="P2059" s="78">
        <v>134888720740</v>
      </c>
      <c r="Q2059" s="78">
        <v>161338720740</v>
      </c>
      <c r="R2059" s="78">
        <v>29407659000</v>
      </c>
      <c r="S2059" s="78">
        <v>0</v>
      </c>
      <c r="T2059" s="78">
        <v>59887453426.239998</v>
      </c>
      <c r="U2059" s="78">
        <v>89295112426.240005</v>
      </c>
      <c r="V2059" s="78"/>
      <c r="W2059" s="78">
        <v>5649069614.3800001</v>
      </c>
      <c r="X2059" s="78">
        <v>20967847506.880001</v>
      </c>
      <c r="Y2059" s="78">
        <v>136561194993.47</v>
      </c>
      <c r="Z2059" s="78">
        <v>163178112114.73001</v>
      </c>
      <c r="AA2059" s="78">
        <v>29743089976.150002</v>
      </c>
      <c r="AB2059" s="78">
        <v>0</v>
      </c>
      <c r="AC2059" s="78">
        <v>60779294413.120003</v>
      </c>
      <c r="AD2059" s="78">
        <v>90522384389.270004</v>
      </c>
    </row>
    <row r="2060" spans="1:30" hidden="1">
      <c r="A2060" s="68">
        <v>1948</v>
      </c>
      <c r="B2060" s="68">
        <v>4</v>
      </c>
      <c r="F2060" s="78">
        <v>249919536208.42001</v>
      </c>
      <c r="G2060" s="78">
        <v>293979320.25999999</v>
      </c>
      <c r="H2060" s="78">
        <v>2026397128.73</v>
      </c>
      <c r="I2060" s="78">
        <v>252239912657.41</v>
      </c>
      <c r="J2060" s="78">
        <v>255368559997.28</v>
      </c>
      <c r="K2060" s="78">
        <f t="shared" si="38"/>
        <v>197087776657.41</v>
      </c>
      <c r="L2060" s="78">
        <f t="shared" si="39"/>
        <v>199694845530.85001</v>
      </c>
      <c r="M2060" s="78"/>
      <c r="N2060" s="78">
        <v>5475341000</v>
      </c>
      <c r="O2060" s="78">
        <v>20339659000</v>
      </c>
      <c r="P2060" s="78">
        <v>135060377740</v>
      </c>
      <c r="Q2060" s="78">
        <v>160875377740</v>
      </c>
      <c r="R2060" s="78">
        <v>29337136000</v>
      </c>
      <c r="S2060" s="78">
        <v>0</v>
      </c>
      <c r="T2060" s="78">
        <v>59707022468.419998</v>
      </c>
      <c r="U2060" s="78">
        <v>89044158468.419998</v>
      </c>
      <c r="V2060" s="78"/>
      <c r="W2060" s="78">
        <v>5563100287.6000004</v>
      </c>
      <c r="X2060" s="78">
        <v>20430886976.75</v>
      </c>
      <c r="Y2060" s="78">
        <v>136759185580.8</v>
      </c>
      <c r="Z2060" s="78">
        <v>162753172845.14999</v>
      </c>
      <c r="AA2060" s="78">
        <v>29679727202.080002</v>
      </c>
      <c r="AB2060" s="78">
        <v>0</v>
      </c>
      <c r="AC2060" s="78">
        <v>60615283501.059998</v>
      </c>
      <c r="AD2060" s="78">
        <v>90295010703.139999</v>
      </c>
    </row>
    <row r="2061" spans="1:30" hidden="1">
      <c r="A2061" s="68">
        <v>1948</v>
      </c>
      <c r="B2061" s="68">
        <v>5</v>
      </c>
      <c r="F2061" s="78">
        <v>249958295700.76001</v>
      </c>
      <c r="G2061" s="78">
        <v>266224675.25999999</v>
      </c>
      <c r="H2061" s="78">
        <v>2011960417.04</v>
      </c>
      <c r="I2061" s="78">
        <v>252236480793.06</v>
      </c>
      <c r="J2061" s="78">
        <v>256385358476.57001</v>
      </c>
      <c r="K2061" s="78">
        <f t="shared" si="38"/>
        <v>196693794793.06</v>
      </c>
      <c r="L2061" s="78">
        <f t="shared" si="39"/>
        <v>200143732785.38998</v>
      </c>
      <c r="M2061" s="78"/>
      <c r="N2061" s="78">
        <v>5421888000</v>
      </c>
      <c r="O2061" s="78">
        <v>20662112000</v>
      </c>
      <c r="P2061" s="78">
        <v>134804177740</v>
      </c>
      <c r="Q2061" s="78">
        <v>160888177740</v>
      </c>
      <c r="R2061" s="78">
        <v>29458686000</v>
      </c>
      <c r="S2061" s="78">
        <v>0</v>
      </c>
      <c r="T2061" s="78">
        <v>59611431960.760002</v>
      </c>
      <c r="U2061" s="78">
        <v>89070117960.759995</v>
      </c>
      <c r="V2061" s="78"/>
      <c r="W2061" s="78">
        <v>5537443603.7799997</v>
      </c>
      <c r="X2061" s="78">
        <v>20789357138.84</v>
      </c>
      <c r="Y2061" s="78">
        <v>137051457092.09</v>
      </c>
      <c r="Z2061" s="78">
        <v>163378257834.70999</v>
      </c>
      <c r="AA2061" s="78">
        <v>29914824948.57</v>
      </c>
      <c r="AB2061" s="78">
        <v>0</v>
      </c>
      <c r="AC2061" s="78">
        <v>60814090601</v>
      </c>
      <c r="AD2061" s="78">
        <v>90728915549.570007</v>
      </c>
    </row>
    <row r="2062" spans="1:30" hidden="1">
      <c r="A2062" s="68">
        <v>1948</v>
      </c>
      <c r="B2062" s="68">
        <v>6</v>
      </c>
      <c r="C2062" s="68">
        <f>O2062/(O2062+P2062)*100</f>
        <v>13.789814589317967</v>
      </c>
      <c r="D2062" s="68">
        <f>(O2062+S2062)/(O2062+P2062+S2062+T2062)*100</f>
        <v>9.9696806102262236</v>
      </c>
      <c r="E2062" s="125">
        <f>O2062+P2062+S2062+T2062</f>
        <v>214313475379.38</v>
      </c>
      <c r="F2062" s="78">
        <v>250063348379.38</v>
      </c>
      <c r="G2062" s="78">
        <v>279751730.25999999</v>
      </c>
      <c r="H2062" s="78">
        <v>1949146403.3499999</v>
      </c>
      <c r="I2062" s="78">
        <v>252292246512.98999</v>
      </c>
      <c r="J2062" s="78">
        <v>255494287022.82999</v>
      </c>
      <c r="K2062" s="78">
        <f t="shared" si="38"/>
        <v>195176004512.98999</v>
      </c>
      <c r="L2062" s="78">
        <f t="shared" si="39"/>
        <v>197833768094.69998</v>
      </c>
      <c r="M2062" s="78"/>
      <c r="N2062" s="78">
        <v>5402631000</v>
      </c>
      <c r="O2062" s="78">
        <v>21366369000</v>
      </c>
      <c r="P2062" s="78">
        <v>133576751240</v>
      </c>
      <c r="Q2062" s="78">
        <v>160345751240</v>
      </c>
      <c r="R2062" s="78">
        <v>30347242000</v>
      </c>
      <c r="S2062" s="78">
        <v>0</v>
      </c>
      <c r="T2062" s="78">
        <v>59370355139.379997</v>
      </c>
      <c r="U2062" s="78">
        <v>89717597139.380005</v>
      </c>
      <c r="V2062" s="78"/>
      <c r="W2062" s="78">
        <v>5492681385.6899996</v>
      </c>
      <c r="X2062" s="78">
        <v>21461903123.389999</v>
      </c>
      <c r="Y2062" s="78">
        <v>135285408305</v>
      </c>
      <c r="Z2062" s="78">
        <v>162239992814.07001</v>
      </c>
      <c r="AA2062" s="78">
        <v>30705934419.060001</v>
      </c>
      <c r="AB2062" s="78">
        <v>0</v>
      </c>
      <c r="AC2062" s="78">
        <v>60319461656.089996</v>
      </c>
      <c r="AD2062" s="78">
        <v>91025396075.149994</v>
      </c>
    </row>
    <row r="2063" spans="1:30" hidden="1">
      <c r="A2063" s="68">
        <v>1948</v>
      </c>
      <c r="B2063" s="68">
        <v>7</v>
      </c>
      <c r="F2063" s="78">
        <v>251168030945.72</v>
      </c>
      <c r="G2063" s="78">
        <v>264001145.25999999</v>
      </c>
      <c r="H2063" s="78">
        <v>1941719935.76</v>
      </c>
      <c r="I2063" s="78">
        <v>253373752026.73999</v>
      </c>
      <c r="J2063" s="78">
        <v>256216149895.23001</v>
      </c>
      <c r="K2063" s="78">
        <f t="shared" si="38"/>
        <v>195680958026.73999</v>
      </c>
      <c r="L2063" s="78">
        <f t="shared" si="39"/>
        <v>198028484358.37</v>
      </c>
      <c r="M2063" s="78"/>
      <c r="N2063" s="78">
        <v>5448597000</v>
      </c>
      <c r="O2063" s="78">
        <v>21325403000</v>
      </c>
      <c r="P2063" s="78">
        <v>132785616060</v>
      </c>
      <c r="Q2063" s="78">
        <v>159559616060</v>
      </c>
      <c r="R2063" s="78">
        <v>30918794000</v>
      </c>
      <c r="S2063" s="78">
        <v>0</v>
      </c>
      <c r="T2063" s="78">
        <v>60689620885.720001</v>
      </c>
      <c r="U2063" s="78">
        <v>91608414885.720001</v>
      </c>
      <c r="V2063" s="78"/>
      <c r="W2063" s="78">
        <v>5527768198.1599998</v>
      </c>
      <c r="X2063" s="78">
        <v>21417808476.630001</v>
      </c>
      <c r="Y2063" s="78">
        <v>134281373845.41</v>
      </c>
      <c r="Z2063" s="78">
        <v>161226950520.20001</v>
      </c>
      <c r="AA2063" s="78">
        <v>31242088862.07</v>
      </c>
      <c r="AB2063" s="78">
        <v>0</v>
      </c>
      <c r="AC2063" s="78">
        <v>61541389431.940002</v>
      </c>
      <c r="AD2063" s="78">
        <v>92783478294.009995</v>
      </c>
    </row>
    <row r="2064" spans="1:30" hidden="1">
      <c r="A2064" s="68">
        <v>1948</v>
      </c>
      <c r="B2064" s="68">
        <v>8</v>
      </c>
      <c r="F2064" s="78">
        <v>250874579255.57999</v>
      </c>
      <c r="G2064" s="78">
        <v>238617445.25999999</v>
      </c>
      <c r="H2064" s="78">
        <v>1936165364.5699999</v>
      </c>
      <c r="I2064" s="78">
        <v>253049362065.41</v>
      </c>
      <c r="J2064" s="78">
        <v>255714945290.95999</v>
      </c>
      <c r="K2064" s="78">
        <f t="shared" si="38"/>
        <v>195015228565.41</v>
      </c>
      <c r="L2064" s="78">
        <f t="shared" si="39"/>
        <v>197199659231.22</v>
      </c>
      <c r="M2064" s="78"/>
      <c r="N2064" s="78">
        <v>5445077000</v>
      </c>
      <c r="O2064" s="78">
        <v>21576923000</v>
      </c>
      <c r="P2064" s="78">
        <v>132109799560</v>
      </c>
      <c r="Q2064" s="78">
        <v>159131799560</v>
      </c>
      <c r="R2064" s="78">
        <v>31012133500</v>
      </c>
      <c r="S2064" s="78">
        <v>0</v>
      </c>
      <c r="T2064" s="78">
        <v>60730646195.580002</v>
      </c>
      <c r="U2064" s="78">
        <v>91742779695.580002</v>
      </c>
      <c r="V2064" s="78"/>
      <c r="W2064" s="78">
        <v>5519280264.2700005</v>
      </c>
      <c r="X2064" s="78">
        <v>21679356126.59</v>
      </c>
      <c r="Y2064" s="78">
        <v>133494399395.58</v>
      </c>
      <c r="Z2064" s="78">
        <v>160693035786.44</v>
      </c>
      <c r="AA2064" s="78">
        <v>31316649668.869999</v>
      </c>
      <c r="AB2064" s="78">
        <v>0</v>
      </c>
      <c r="AC2064" s="78">
        <v>61530477025.809998</v>
      </c>
      <c r="AD2064" s="78">
        <v>92847126694.679993</v>
      </c>
    </row>
    <row r="2065" spans="1:30">
      <c r="A2065" s="68">
        <v>1948</v>
      </c>
      <c r="B2065" s="68">
        <v>9</v>
      </c>
      <c r="C2065" s="68">
        <f>O2065/(O2065+P2065)*100</f>
        <v>15.318892088031937</v>
      </c>
      <c r="D2065" s="68">
        <f>(O2065+S2065)/(O2065+P2065+S2065+T2065)*100</f>
        <v>10.956502539109653</v>
      </c>
      <c r="E2065" s="125">
        <f>O2065+P2065+S2065+T2065</f>
        <v>213690782404.57001</v>
      </c>
      <c r="F2065" s="78">
        <v>250517648904.57001</v>
      </c>
      <c r="G2065" s="78">
        <v>245544920.25999999</v>
      </c>
      <c r="H2065" s="78">
        <v>1924169939.72</v>
      </c>
      <c r="I2065" s="78">
        <v>252687363764.54999</v>
      </c>
      <c r="J2065" s="78">
        <v>255242509568.17001</v>
      </c>
      <c r="K2065" s="78">
        <f t="shared" si="38"/>
        <v>192447461264.54999</v>
      </c>
      <c r="L2065" s="78">
        <f t="shared" si="39"/>
        <v>194518959093.53</v>
      </c>
      <c r="M2065" s="78"/>
      <c r="N2065" s="78">
        <v>5480964000</v>
      </c>
      <c r="O2065" s="78">
        <v>23413036000</v>
      </c>
      <c r="P2065" s="78">
        <v>129424622660</v>
      </c>
      <c r="Q2065" s="78">
        <v>158318622660</v>
      </c>
      <c r="R2065" s="78">
        <v>31345902500</v>
      </c>
      <c r="S2065" s="78">
        <v>0</v>
      </c>
      <c r="T2065" s="78">
        <v>60853123744.57</v>
      </c>
      <c r="U2065" s="78">
        <v>92199026244.570007</v>
      </c>
      <c r="V2065" s="78"/>
      <c r="W2065" s="78">
        <v>5552260483.4499998</v>
      </c>
      <c r="X2065" s="78">
        <v>23530119338.360001</v>
      </c>
      <c r="Y2065" s="78">
        <v>130726309238.10001</v>
      </c>
      <c r="Z2065" s="78">
        <v>159808689059.92001</v>
      </c>
      <c r="AA2065" s="78">
        <v>31641170652.82</v>
      </c>
      <c r="AB2065" s="78">
        <v>0</v>
      </c>
      <c r="AC2065" s="78">
        <v>61622934995.449997</v>
      </c>
      <c r="AD2065" s="78">
        <v>93264105648.270004</v>
      </c>
    </row>
    <row r="2066" spans="1:30" s="78" customFormat="1" hidden="1">
      <c r="A2066" s="79">
        <v>1948</v>
      </c>
      <c r="B2066" s="79">
        <v>10</v>
      </c>
      <c r="C2066" s="79"/>
      <c r="D2066" s="79"/>
      <c r="E2066" s="79"/>
      <c r="F2066" s="78">
        <v>250299668830.72</v>
      </c>
      <c r="G2066" s="78">
        <v>240947971.75999999</v>
      </c>
      <c r="H2066" s="78">
        <v>1919632523.1199999</v>
      </c>
      <c r="I2066" s="78">
        <v>252460249325.60001</v>
      </c>
      <c r="J2066" s="78">
        <v>254923701759.62</v>
      </c>
      <c r="K2066" s="78">
        <f t="shared" si="38"/>
        <v>192566182825.60001</v>
      </c>
      <c r="L2066" s="78">
        <f t="shared" si="39"/>
        <v>194546843453.97998</v>
      </c>
      <c r="N2066" s="78">
        <v>5504090000</v>
      </c>
      <c r="O2066" s="78">
        <v>23041910000</v>
      </c>
      <c r="P2066" s="78">
        <v>129374027160</v>
      </c>
      <c r="Q2066" s="78">
        <v>157920027160</v>
      </c>
      <c r="R2066" s="78">
        <v>31348066500</v>
      </c>
      <c r="S2066" s="78">
        <v>0</v>
      </c>
      <c r="T2066" s="78">
        <v>61031575170.720001</v>
      </c>
      <c r="U2066" s="78">
        <v>92379641670.720001</v>
      </c>
      <c r="W2066" s="78">
        <v>5571870491</v>
      </c>
      <c r="X2066" s="78">
        <v>23175546038.279999</v>
      </c>
      <c r="Y2066" s="78">
        <v>130588950443.42999</v>
      </c>
      <c r="Z2066" s="78">
        <v>159336366972.70999</v>
      </c>
      <c r="AA2066" s="78">
        <v>31629441776.360001</v>
      </c>
      <c r="AB2066" s="78">
        <v>0</v>
      </c>
      <c r="AC2066" s="78">
        <v>61797312515.669998</v>
      </c>
      <c r="AD2066" s="78">
        <v>93426754292.029999</v>
      </c>
    </row>
    <row r="2067" spans="1:30" s="78" customFormat="1" hidden="1">
      <c r="A2067" s="79">
        <v>1948</v>
      </c>
      <c r="B2067" s="79">
        <v>11</v>
      </c>
      <c r="C2067" s="79"/>
      <c r="D2067" s="79"/>
      <c r="E2067" s="79"/>
      <c r="F2067" s="78">
        <v>250391201339.79001</v>
      </c>
      <c r="G2067" s="78">
        <v>214605831.75999999</v>
      </c>
      <c r="H2067" s="78">
        <v>1900240256.7</v>
      </c>
      <c r="I2067" s="78">
        <v>252506047428.25</v>
      </c>
      <c r="J2067" s="78">
        <v>255287237195.73001</v>
      </c>
      <c r="K2067" s="78">
        <f t="shared" si="38"/>
        <v>192283512928.25</v>
      </c>
      <c r="L2067" s="78">
        <f t="shared" si="39"/>
        <v>194513869310.62</v>
      </c>
      <c r="N2067" s="78">
        <v>5492164000</v>
      </c>
      <c r="O2067" s="78">
        <v>23205836000</v>
      </c>
      <c r="P2067" s="78">
        <v>129033042160</v>
      </c>
      <c r="Q2067" s="78">
        <v>157731042160</v>
      </c>
      <c r="R2067" s="78">
        <v>31524534500</v>
      </c>
      <c r="S2067" s="78">
        <v>0</v>
      </c>
      <c r="T2067" s="78">
        <v>61135624679.790001</v>
      </c>
      <c r="U2067" s="78">
        <v>92660159179.789993</v>
      </c>
      <c r="W2067" s="78">
        <v>5568499268.8199997</v>
      </c>
      <c r="X2067" s="78">
        <v>23360807299.43</v>
      </c>
      <c r="Y2067" s="78">
        <v>130399219016.42</v>
      </c>
      <c r="Z2067" s="78">
        <v>159328525584.67999</v>
      </c>
      <c r="AA2067" s="78">
        <v>31844061316.849998</v>
      </c>
      <c r="AB2067" s="78">
        <v>0</v>
      </c>
      <c r="AC2067" s="78">
        <v>61999804205.739998</v>
      </c>
      <c r="AD2067" s="78">
        <v>93843865522.600006</v>
      </c>
    </row>
    <row r="2068" spans="1:30" s="78" customFormat="1" hidden="1">
      <c r="A2068" s="79">
        <v>1948</v>
      </c>
      <c r="B2068" s="79">
        <v>12</v>
      </c>
      <c r="C2068" s="79"/>
      <c r="D2068" s="79"/>
      <c r="E2068" s="79"/>
      <c r="F2068" s="78">
        <v>250579231302.42001</v>
      </c>
      <c r="G2068" s="78">
        <v>352673611.75999999</v>
      </c>
      <c r="H2068" s="78">
        <v>1867676214.71</v>
      </c>
      <c r="I2068" s="78">
        <v>252799581128.89001</v>
      </c>
      <c r="J2068" s="78">
        <v>255994217366.85001</v>
      </c>
      <c r="K2068" s="78">
        <f t="shared" si="38"/>
        <v>192150090628.89001</v>
      </c>
      <c r="L2068" s="78">
        <f t="shared" si="39"/>
        <v>194715380280.66998</v>
      </c>
      <c r="N2068" s="78">
        <v>5477254000</v>
      </c>
      <c r="O2068" s="78">
        <v>23332746000</v>
      </c>
      <c r="P2068" s="78">
        <v>128672089510</v>
      </c>
      <c r="Q2068" s="78">
        <v>157482089510</v>
      </c>
      <c r="R2068" s="78">
        <v>31839490500</v>
      </c>
      <c r="S2068" s="78">
        <v>0</v>
      </c>
      <c r="T2068" s="78">
        <v>61257651292.419998</v>
      </c>
      <c r="U2068" s="78">
        <v>93097141792.419998</v>
      </c>
      <c r="W2068" s="78">
        <v>5565112527.6700001</v>
      </c>
      <c r="X2068" s="78">
        <v>23505046457.57</v>
      </c>
      <c r="Y2068" s="78">
        <v>130236524862.12</v>
      </c>
      <c r="Z2068" s="78">
        <v>159306683847.37</v>
      </c>
      <c r="AA2068" s="78">
        <v>32208678100.939999</v>
      </c>
      <c r="AB2068" s="78">
        <v>0</v>
      </c>
      <c r="AC2068" s="78">
        <v>62258505592.080002</v>
      </c>
      <c r="AD2068" s="78">
        <v>94467183693.020004</v>
      </c>
    </row>
    <row r="2069" spans="1:30" s="78" customFormat="1" hidden="1">
      <c r="A2069" s="79">
        <v>1949</v>
      </c>
      <c r="B2069" s="79">
        <v>1</v>
      </c>
      <c r="C2069" s="79"/>
      <c r="D2069" s="79"/>
      <c r="E2069" s="79"/>
      <c r="F2069" s="78">
        <v>250434728832.88</v>
      </c>
      <c r="G2069" s="78">
        <v>324400035.75999999</v>
      </c>
      <c r="H2069" s="78">
        <v>1861279843.7</v>
      </c>
      <c r="I2069" s="78">
        <v>252620408712.34</v>
      </c>
      <c r="J2069" s="78">
        <v>256294415828.31</v>
      </c>
      <c r="K2069" s="78">
        <f t="shared" si="38"/>
        <v>193105330212.34</v>
      </c>
      <c r="L2069" s="78">
        <f t="shared" si="39"/>
        <v>196075994280.95001</v>
      </c>
      <c r="N2069" s="78">
        <v>5519601000</v>
      </c>
      <c r="O2069" s="78">
        <v>22109399000</v>
      </c>
      <c r="P2069" s="78">
        <v>129331360890</v>
      </c>
      <c r="Q2069" s="78">
        <v>156960360890</v>
      </c>
      <c r="R2069" s="78">
        <v>31886078500</v>
      </c>
      <c r="S2069" s="78">
        <v>0</v>
      </c>
      <c r="T2069" s="78">
        <v>61588289442.879997</v>
      </c>
      <c r="U2069" s="78">
        <v>93474367942.880005</v>
      </c>
      <c r="W2069" s="78">
        <v>5619269966.4899998</v>
      </c>
      <c r="X2069" s="78">
        <v>22292640779.48</v>
      </c>
      <c r="Y2069" s="78">
        <v>131116467395.95</v>
      </c>
      <c r="Z2069" s="78">
        <v>159028378141.92001</v>
      </c>
      <c r="AA2069" s="78">
        <v>32306510801.380001</v>
      </c>
      <c r="AB2069" s="78">
        <v>0</v>
      </c>
      <c r="AC2069" s="78">
        <v>62773847005.540001</v>
      </c>
      <c r="AD2069" s="78">
        <v>95080357806.929993</v>
      </c>
    </row>
    <row r="2070" spans="1:30" s="78" customFormat="1" hidden="1">
      <c r="A2070" s="79">
        <v>1949</v>
      </c>
      <c r="B2070" s="79">
        <v>2</v>
      </c>
      <c r="C2070" s="79"/>
      <c r="D2070" s="79"/>
      <c r="E2070" s="79"/>
      <c r="F2070" s="78">
        <v>250603349315.37</v>
      </c>
      <c r="G2070" s="78">
        <v>286774129.25999999</v>
      </c>
      <c r="H2070" s="78">
        <v>1831159007.77</v>
      </c>
      <c r="I2070" s="78">
        <v>252721282452.39999</v>
      </c>
      <c r="J2070" s="78">
        <v>256626222028.89001</v>
      </c>
      <c r="K2070" s="78">
        <f t="shared" si="38"/>
        <v>192876018952.39999</v>
      </c>
      <c r="L2070" s="78">
        <f t="shared" si="39"/>
        <v>196039426712.60001</v>
      </c>
      <c r="N2070" s="78">
        <v>5572644000</v>
      </c>
      <c r="O2070" s="78">
        <v>22342356000</v>
      </c>
      <c r="P2070" s="78">
        <v>128851018890</v>
      </c>
      <c r="Q2070" s="78">
        <v>156766018890</v>
      </c>
      <c r="R2070" s="78">
        <v>31930263500</v>
      </c>
      <c r="S2070" s="78">
        <v>0</v>
      </c>
      <c r="T2070" s="78">
        <v>61907066925.370003</v>
      </c>
      <c r="U2070" s="78">
        <v>93837330425.369995</v>
      </c>
      <c r="W2070" s="78">
        <v>5678298924.5200005</v>
      </c>
      <c r="X2070" s="78">
        <v>22530715839.439999</v>
      </c>
      <c r="Y2070" s="78">
        <v>130752499626.92</v>
      </c>
      <c r="Z2070" s="78">
        <v>158961514390.88</v>
      </c>
      <c r="AA2070" s="78">
        <v>32377780552.34</v>
      </c>
      <c r="AB2070" s="78">
        <v>0</v>
      </c>
      <c r="AC2070" s="78">
        <v>63168993948.650002</v>
      </c>
      <c r="AD2070" s="78">
        <v>95546774500.990005</v>
      </c>
    </row>
    <row r="2071" spans="1:30" s="78" customFormat="1" hidden="1">
      <c r="A2071" s="79">
        <v>1949</v>
      </c>
      <c r="B2071" s="79">
        <v>3</v>
      </c>
      <c r="C2071" s="79"/>
      <c r="D2071" s="79"/>
      <c r="E2071" s="79"/>
      <c r="F2071" s="78">
        <v>249573238018.54999</v>
      </c>
      <c r="G2071" s="78">
        <v>273791636.75999999</v>
      </c>
      <c r="H2071" s="78">
        <v>1794484506.03</v>
      </c>
      <c r="I2071" s="78">
        <v>251641514161.34</v>
      </c>
      <c r="J2071" s="78">
        <v>255746729469.07999</v>
      </c>
      <c r="K2071" s="78">
        <f t="shared" si="38"/>
        <v>192291432661.34</v>
      </c>
      <c r="L2071" s="78">
        <f t="shared" si="39"/>
        <v>195626635228.03</v>
      </c>
      <c r="N2071" s="78">
        <v>5611722000</v>
      </c>
      <c r="O2071" s="78">
        <v>21688278000</v>
      </c>
      <c r="P2071" s="78">
        <v>128347702390</v>
      </c>
      <c r="Q2071" s="78">
        <v>155647702390</v>
      </c>
      <c r="R2071" s="78">
        <v>32050081500</v>
      </c>
      <c r="S2071" s="78">
        <v>0</v>
      </c>
      <c r="T2071" s="78">
        <v>61875454128.550003</v>
      </c>
      <c r="U2071" s="78">
        <v>93925535628.550003</v>
      </c>
      <c r="W2071" s="78">
        <v>5722669897.9300003</v>
      </c>
      <c r="X2071" s="78">
        <v>21872508708.18</v>
      </c>
      <c r="Y2071" s="78">
        <v>130356708394.2</v>
      </c>
      <c r="Z2071" s="78">
        <v>157951887000.29999</v>
      </c>
      <c r="AA2071" s="78">
        <v>32524915634.950001</v>
      </c>
      <c r="AB2071" s="78">
        <v>0</v>
      </c>
      <c r="AC2071" s="78">
        <v>63201650691.040001</v>
      </c>
      <c r="AD2071" s="78">
        <v>95726566325.990005</v>
      </c>
    </row>
    <row r="2072" spans="1:30" s="78" customFormat="1" hidden="1">
      <c r="A2072" s="79">
        <v>1949</v>
      </c>
      <c r="B2072" s="79">
        <v>4</v>
      </c>
      <c r="C2072" s="79"/>
      <c r="D2072" s="79"/>
      <c r="E2072" s="79"/>
      <c r="F2072" s="78">
        <v>249509220055.5</v>
      </c>
      <c r="G2072" s="78">
        <v>248614849.75999999</v>
      </c>
      <c r="H2072" s="78">
        <v>1772633349.5599999</v>
      </c>
      <c r="I2072" s="78">
        <v>251530468254.82001</v>
      </c>
      <c r="J2072" s="78">
        <v>255576886523.60999</v>
      </c>
      <c r="K2072" s="78">
        <f t="shared" si="38"/>
        <v>192918548754.82001</v>
      </c>
      <c r="L2072" s="78">
        <f t="shared" si="39"/>
        <v>196212251241.98999</v>
      </c>
      <c r="N2072" s="78">
        <v>5561135000</v>
      </c>
      <c r="O2072" s="78">
        <v>21093865000</v>
      </c>
      <c r="P2072" s="78">
        <v>128794585890</v>
      </c>
      <c r="Q2072" s="78">
        <v>155449585890</v>
      </c>
      <c r="R2072" s="78">
        <v>31956919500</v>
      </c>
      <c r="S2072" s="78">
        <v>0</v>
      </c>
      <c r="T2072" s="78">
        <v>62102714665.5</v>
      </c>
      <c r="U2072" s="78">
        <v>94059634165.5</v>
      </c>
      <c r="W2072" s="78">
        <v>5670402277.9700003</v>
      </c>
      <c r="X2072" s="78">
        <v>21269838825.209999</v>
      </c>
      <c r="Y2072" s="78">
        <v>130781549221.67999</v>
      </c>
      <c r="Z2072" s="78">
        <v>157721790324.85999</v>
      </c>
      <c r="AA2072" s="78">
        <v>32424394178.439999</v>
      </c>
      <c r="AB2072" s="78">
        <v>0</v>
      </c>
      <c r="AC2072" s="78">
        <v>63409453820.989998</v>
      </c>
      <c r="AD2072" s="78">
        <v>95833847999.419998</v>
      </c>
    </row>
    <row r="2073" spans="1:30" s="78" customFormat="1" hidden="1">
      <c r="A2073" s="79">
        <v>1949</v>
      </c>
      <c r="B2073" s="79">
        <v>5</v>
      </c>
      <c r="C2073" s="79"/>
      <c r="D2073" s="79"/>
      <c r="E2073" s="79"/>
      <c r="F2073" s="78">
        <v>249889703959.64999</v>
      </c>
      <c r="G2073" s="78">
        <v>231374164.75999999</v>
      </c>
      <c r="H2073" s="78">
        <v>1768341887.1700001</v>
      </c>
      <c r="I2073" s="78">
        <v>251889420011.57999</v>
      </c>
      <c r="J2073" s="78">
        <v>255964883404.59</v>
      </c>
      <c r="K2073" s="78">
        <f t="shared" si="38"/>
        <v>194651946511.57999</v>
      </c>
      <c r="L2073" s="78">
        <f t="shared" si="39"/>
        <v>197980274676.73999</v>
      </c>
      <c r="N2073" s="78">
        <v>5494565000</v>
      </c>
      <c r="O2073" s="78">
        <v>19704435000</v>
      </c>
      <c r="P2073" s="78">
        <v>130253220890</v>
      </c>
      <c r="Q2073" s="78">
        <v>155452220890</v>
      </c>
      <c r="R2073" s="78">
        <v>32038473500</v>
      </c>
      <c r="S2073" s="78">
        <v>0</v>
      </c>
      <c r="T2073" s="78">
        <v>62399009569.650002</v>
      </c>
      <c r="U2073" s="78">
        <v>94437483069.649994</v>
      </c>
      <c r="W2073" s="78">
        <v>5603268103.9300003</v>
      </c>
      <c r="X2073" s="78">
        <v>19871245926.84</v>
      </c>
      <c r="Y2073" s="78">
        <v>132264276048.95</v>
      </c>
      <c r="Z2073" s="78">
        <v>157738790079.72</v>
      </c>
      <c r="AA2073" s="78">
        <v>32510094697.080002</v>
      </c>
      <c r="AB2073" s="78">
        <v>0</v>
      </c>
      <c r="AC2073" s="78">
        <v>63716282575.860001</v>
      </c>
      <c r="AD2073" s="78">
        <v>96226377272.940002</v>
      </c>
    </row>
    <row r="2074" spans="1:30" s="78" customFormat="1" hidden="1">
      <c r="A2074" s="79">
        <v>1949</v>
      </c>
      <c r="B2074" s="79">
        <v>6</v>
      </c>
      <c r="C2074" s="68">
        <f>O2074/(O2074+P2074)*100</f>
        <v>12.914688747232988</v>
      </c>
      <c r="D2074" s="68">
        <f>(O2074+S2074)/(O2074+P2074+S2074+T2074)*100</f>
        <v>9.1030004329784013</v>
      </c>
      <c r="E2074" s="125">
        <f>O2074+P2074+S2074+T2074</f>
        <v>212488839722.83002</v>
      </c>
      <c r="F2074" s="78">
        <v>250761636722.82999</v>
      </c>
      <c r="G2074" s="78">
        <v>244757457.75999999</v>
      </c>
      <c r="H2074" s="78">
        <v>1763965679.74</v>
      </c>
      <c r="I2074" s="78">
        <v>252770359860.32999</v>
      </c>
      <c r="J2074" s="78">
        <v>258166440974.35001</v>
      </c>
      <c r="K2074" s="78">
        <f t="shared" si="38"/>
        <v>195154702860.33002</v>
      </c>
      <c r="L2074" s="78">
        <f t="shared" si="39"/>
        <v>199562541682.85999</v>
      </c>
      <c r="N2074" s="78">
        <v>5373140000</v>
      </c>
      <c r="O2074" s="78">
        <v>19342860000</v>
      </c>
      <c r="P2074" s="78">
        <v>130431248990</v>
      </c>
      <c r="Q2074" s="78">
        <v>155147248990</v>
      </c>
      <c r="R2074" s="78">
        <v>32899657000</v>
      </c>
      <c r="S2074" s="78">
        <v>0</v>
      </c>
      <c r="T2074" s="78">
        <v>62714730732.830002</v>
      </c>
      <c r="U2074" s="78">
        <v>95614387732.830002</v>
      </c>
      <c r="W2074" s="78">
        <v>5514431917.3199997</v>
      </c>
      <c r="X2074" s="78">
        <v>19551902536.93</v>
      </c>
      <c r="Y2074" s="78">
        <v>133086877968.17</v>
      </c>
      <c r="Z2074" s="78">
        <v>158153212422.42001</v>
      </c>
      <c r="AA2074" s="78">
        <v>33537564837.25</v>
      </c>
      <c r="AB2074" s="78">
        <v>0</v>
      </c>
      <c r="AC2074" s="78">
        <v>64466940577.190002</v>
      </c>
      <c r="AD2074" s="78">
        <v>98004505414.440002</v>
      </c>
    </row>
    <row r="2075" spans="1:30" s="78" customFormat="1" hidden="1">
      <c r="A2075" s="79">
        <v>1949</v>
      </c>
      <c r="B2075" s="79">
        <v>7</v>
      </c>
      <c r="C2075" s="79"/>
      <c r="D2075" s="79"/>
      <c r="E2075" s="79"/>
      <c r="F2075" s="78">
        <v>251880401331.35999</v>
      </c>
      <c r="G2075" s="78">
        <v>237310862.75999999</v>
      </c>
      <c r="H2075" s="78">
        <v>1759162571.99</v>
      </c>
      <c r="I2075" s="78">
        <v>253876874766.10999</v>
      </c>
      <c r="J2075" s="78">
        <v>259825039916.25</v>
      </c>
      <c r="K2075" s="78">
        <f t="shared" si="38"/>
        <v>196830769766.10999</v>
      </c>
      <c r="L2075" s="78">
        <f t="shared" si="39"/>
        <v>201680774909.92999</v>
      </c>
      <c r="N2075" s="78">
        <v>5344205000</v>
      </c>
      <c r="O2075" s="78">
        <v>18528795000</v>
      </c>
      <c r="P2075" s="78">
        <v>131085992810</v>
      </c>
      <c r="Q2075" s="78">
        <v>154958992810</v>
      </c>
      <c r="R2075" s="78">
        <v>33173105000</v>
      </c>
      <c r="S2075" s="78">
        <v>0</v>
      </c>
      <c r="T2075" s="78">
        <v>63748303521.360001</v>
      </c>
      <c r="U2075" s="78">
        <v>96921408521.360001</v>
      </c>
      <c r="W2075" s="78">
        <v>5499151438.3699999</v>
      </c>
      <c r="X2075" s="78">
        <v>18762662286.639999</v>
      </c>
      <c r="Y2075" s="78">
        <v>134008278227.28</v>
      </c>
      <c r="Z2075" s="78">
        <v>158270091952.28</v>
      </c>
      <c r="AA2075" s="78">
        <v>33882451281.32</v>
      </c>
      <c r="AB2075" s="78">
        <v>0</v>
      </c>
      <c r="AC2075" s="78">
        <v>65676023247.900002</v>
      </c>
      <c r="AD2075" s="78">
        <v>99558474529.220001</v>
      </c>
    </row>
    <row r="2076" spans="1:30" s="78" customFormat="1" hidden="1">
      <c r="A2076" s="79">
        <v>1949</v>
      </c>
      <c r="B2076" s="79">
        <v>8</v>
      </c>
      <c r="C2076" s="79"/>
      <c r="D2076" s="79"/>
      <c r="E2076" s="79"/>
      <c r="F2076" s="78">
        <v>253920620722.26001</v>
      </c>
      <c r="G2076" s="78">
        <v>217806760.50999999</v>
      </c>
      <c r="H2076" s="78">
        <v>1713424102.0699999</v>
      </c>
      <c r="I2076" s="78">
        <v>255851851584.84</v>
      </c>
      <c r="J2076" s="78">
        <v>262453395154.79001</v>
      </c>
      <c r="K2076" s="78">
        <f t="shared" si="38"/>
        <v>199482197856.84</v>
      </c>
      <c r="L2076" s="78">
        <f t="shared" si="39"/>
        <v>204865006438.96997</v>
      </c>
      <c r="N2076" s="78">
        <v>5366488000</v>
      </c>
      <c r="O2076" s="78">
        <v>17523512000</v>
      </c>
      <c r="P2076" s="78">
        <v>132662049810</v>
      </c>
      <c r="Q2076" s="78">
        <v>155552049810</v>
      </c>
      <c r="R2076" s="78">
        <v>33479653728</v>
      </c>
      <c r="S2076" s="78">
        <v>0</v>
      </c>
      <c r="T2076" s="78">
        <v>64888917184.260002</v>
      </c>
      <c r="U2076" s="78">
        <v>98368570912.259995</v>
      </c>
      <c r="W2076" s="78">
        <v>5538628371.5200005</v>
      </c>
      <c r="X2076" s="78">
        <v>17780808439.98</v>
      </c>
      <c r="Y2076" s="78">
        <v>135896911136.78</v>
      </c>
      <c r="Z2076" s="78">
        <v>159216347948.26999</v>
      </c>
      <c r="AA2076" s="78">
        <v>34268951904.330002</v>
      </c>
      <c r="AB2076" s="78">
        <v>0</v>
      </c>
      <c r="AC2076" s="78">
        <v>67036864439.610001</v>
      </c>
      <c r="AD2076" s="78">
        <v>101305816343.94</v>
      </c>
    </row>
    <row r="2077" spans="1:30" s="78" customFormat="1">
      <c r="A2077" s="79">
        <v>1949</v>
      </c>
      <c r="B2077" s="79">
        <v>9</v>
      </c>
      <c r="C2077" s="68">
        <f>O2077/(O2077+P2077)*100</f>
        <v>11.984773321360237</v>
      </c>
      <c r="D2077" s="68">
        <f>(O2077+S2077)/(O2077+P2077+S2077+T2077)*100</f>
        <v>8.3631972963930128</v>
      </c>
      <c r="E2077" s="125">
        <f>O2077+P2077+S2077+T2077</f>
        <v>215344722379.89001</v>
      </c>
      <c r="F2077" s="78">
        <v>254756364379.89001</v>
      </c>
      <c r="G2077" s="78">
        <v>220696285.50999999</v>
      </c>
      <c r="H2077" s="78">
        <v>1702498051.6800001</v>
      </c>
      <c r="I2077" s="78">
        <v>256679558717.07999</v>
      </c>
      <c r="J2077" s="78">
        <v>263270343879.26999</v>
      </c>
      <c r="K2077" s="78">
        <f t="shared" si="38"/>
        <v>199258212717.08002</v>
      </c>
      <c r="L2077" s="78">
        <f t="shared" si="39"/>
        <v>204634827643.89999</v>
      </c>
      <c r="N2077" s="78">
        <v>5375296000</v>
      </c>
      <c r="O2077" s="78">
        <v>18009704000</v>
      </c>
      <c r="P2077" s="78">
        <v>132261840710</v>
      </c>
      <c r="Q2077" s="78">
        <v>155646840710</v>
      </c>
      <c r="R2077" s="78">
        <v>34036346000</v>
      </c>
      <c r="S2077" s="78">
        <v>0</v>
      </c>
      <c r="T2077" s="78">
        <v>65073177669.889999</v>
      </c>
      <c r="U2077" s="78">
        <v>99109523669.889999</v>
      </c>
      <c r="W2077" s="78">
        <v>5548010532.3100004</v>
      </c>
      <c r="X2077" s="78">
        <v>18257274304.82</v>
      </c>
      <c r="Y2077" s="78">
        <v>135468980443.14999</v>
      </c>
      <c r="Z2077" s="78">
        <v>159274265280.29001</v>
      </c>
      <c r="AA2077" s="78">
        <v>34830231398.230003</v>
      </c>
      <c r="AB2077" s="78">
        <v>0</v>
      </c>
      <c r="AC2077" s="78">
        <v>67242652863.559998</v>
      </c>
      <c r="AD2077" s="78">
        <v>102072884261.78999</v>
      </c>
    </row>
    <row r="2078" spans="1:30" s="78" customFormat="1" hidden="1">
      <c r="A2078" s="79">
        <v>1949</v>
      </c>
      <c r="B2078" s="79">
        <v>10</v>
      </c>
      <c r="C2078" s="79"/>
      <c r="D2078" s="79"/>
      <c r="E2078" s="79"/>
      <c r="F2078" s="78">
        <v>254876402761</v>
      </c>
      <c r="G2078" s="78">
        <v>229254750.50999999</v>
      </c>
      <c r="H2078" s="78">
        <v>1672070068.05</v>
      </c>
      <c r="I2078" s="78">
        <v>256777727579.56</v>
      </c>
      <c r="J2078" s="78">
        <v>263338774702.26001</v>
      </c>
      <c r="K2078" s="78">
        <f t="shared" si="38"/>
        <v>200176783579.56</v>
      </c>
      <c r="L2078" s="78">
        <f t="shared" si="39"/>
        <v>205529101499</v>
      </c>
      <c r="N2078" s="78">
        <v>5352604000</v>
      </c>
      <c r="O2078" s="78">
        <v>17316396000</v>
      </c>
      <c r="P2078" s="78">
        <v>132692519210</v>
      </c>
      <c r="Q2078" s="78">
        <v>155361519210</v>
      </c>
      <c r="R2078" s="78">
        <v>33931944000</v>
      </c>
      <c r="S2078" s="78">
        <v>0</v>
      </c>
      <c r="T2078" s="78">
        <v>65582939551</v>
      </c>
      <c r="U2078" s="78">
        <v>99514883551</v>
      </c>
      <c r="W2078" s="78">
        <v>5524649398.7200003</v>
      </c>
      <c r="X2078" s="78">
        <v>17563610412.02</v>
      </c>
      <c r="Y2078" s="78">
        <v>135884979981.25</v>
      </c>
      <c r="Z2078" s="78">
        <v>158973239791.98999</v>
      </c>
      <c r="AA2078" s="78">
        <v>34721413392.519997</v>
      </c>
      <c r="AB2078" s="78">
        <v>0</v>
      </c>
      <c r="AC2078" s="78">
        <v>67742796699.190002</v>
      </c>
      <c r="AD2078" s="78">
        <v>102464210091.71001</v>
      </c>
    </row>
    <row r="2079" spans="1:30" s="78" customFormat="1" hidden="1">
      <c r="A2079" s="79">
        <v>1949</v>
      </c>
      <c r="B2079" s="79">
        <v>11</v>
      </c>
      <c r="C2079" s="79"/>
      <c r="D2079" s="79"/>
      <c r="E2079" s="79"/>
      <c r="F2079" s="78">
        <v>255123853852.45999</v>
      </c>
      <c r="G2079" s="78">
        <v>211108430.25999999</v>
      </c>
      <c r="H2079" s="78">
        <v>1647038606.0799999</v>
      </c>
      <c r="I2079" s="78">
        <v>256982000888.79999</v>
      </c>
      <c r="J2079" s="78">
        <v>263641801458.57001</v>
      </c>
      <c r="K2079" s="78">
        <f t="shared" si="38"/>
        <v>199980937888.79999</v>
      </c>
      <c r="L2079" s="78">
        <f t="shared" si="39"/>
        <v>205415575284.47</v>
      </c>
      <c r="N2079" s="78">
        <v>5367772000</v>
      </c>
      <c r="O2079" s="78">
        <v>17682228000</v>
      </c>
      <c r="P2079" s="78">
        <v>132315442210</v>
      </c>
      <c r="Q2079" s="78">
        <v>155365442210</v>
      </c>
      <c r="R2079" s="78">
        <v>33951063000</v>
      </c>
      <c r="S2079" s="78">
        <v>0</v>
      </c>
      <c r="T2079" s="78">
        <v>65807348642.459999</v>
      </c>
      <c r="U2079" s="78">
        <v>99758411642.460007</v>
      </c>
      <c r="W2079" s="78">
        <v>5543139696.2799997</v>
      </c>
      <c r="X2079" s="78">
        <v>17930874694.16</v>
      </c>
      <c r="Y2079" s="78">
        <v>135554590999.59</v>
      </c>
      <c r="Z2079" s="78">
        <v>159028605390.03</v>
      </c>
      <c r="AA2079" s="78">
        <v>34752211783.669998</v>
      </c>
      <c r="AB2079" s="78">
        <v>0</v>
      </c>
      <c r="AC2079" s="78">
        <v>68002837248.540001</v>
      </c>
      <c r="AD2079" s="78">
        <v>102755049032.21001</v>
      </c>
    </row>
    <row r="2080" spans="1:30" hidden="1">
      <c r="A2080" s="68">
        <v>1949</v>
      </c>
      <c r="B2080" s="68">
        <v>12</v>
      </c>
      <c r="F2080" s="78">
        <v>255019386145.29001</v>
      </c>
      <c r="G2080" s="78">
        <v>466682102.75999999</v>
      </c>
      <c r="H2080" s="78">
        <v>1644272292.5699999</v>
      </c>
      <c r="I2080" s="78">
        <v>257130340540.62</v>
      </c>
      <c r="J2080" s="78">
        <v>264251520889.72</v>
      </c>
      <c r="K2080" s="78">
        <f t="shared" si="38"/>
        <v>198901371540.45001</v>
      </c>
      <c r="L2080" s="78">
        <f t="shared" si="39"/>
        <v>204703516729.46002</v>
      </c>
      <c r="M2080" s="78"/>
      <c r="N2080" s="78">
        <v>5325403000.1700001</v>
      </c>
      <c r="O2080" s="78">
        <v>18884597000</v>
      </c>
      <c r="P2080" s="78">
        <v>130913240559.83</v>
      </c>
      <c r="Q2080" s="78">
        <v>155123240560</v>
      </c>
      <c r="R2080" s="78">
        <v>34018969000</v>
      </c>
      <c r="S2080" s="78">
        <v>0</v>
      </c>
      <c r="T2080" s="78">
        <v>65877176585.290001</v>
      </c>
      <c r="U2080" s="78">
        <v>99896145585.289993</v>
      </c>
      <c r="V2080" s="78"/>
      <c r="W2080" s="78">
        <v>5520055156.1899996</v>
      </c>
      <c r="X2080" s="78">
        <v>19149514846.990002</v>
      </c>
      <c r="Y2080" s="78">
        <v>134368887722.55</v>
      </c>
      <c r="Z2080" s="78">
        <v>159038457725.73999</v>
      </c>
      <c r="AA2080" s="78">
        <v>34878434157.07</v>
      </c>
      <c r="AB2080" s="78">
        <v>0</v>
      </c>
      <c r="AC2080" s="78">
        <v>68223674611.580002</v>
      </c>
      <c r="AD2080" s="78">
        <v>103102108768.64999</v>
      </c>
    </row>
    <row r="2081" spans="1:30" hidden="1">
      <c r="A2081" s="68">
        <v>1950</v>
      </c>
      <c r="B2081" s="68">
        <v>1</v>
      </c>
      <c r="F2081" s="78">
        <v>254868759846.81998</v>
      </c>
      <c r="G2081" s="78">
        <v>356480308.25999999</v>
      </c>
      <c r="H2081" s="78">
        <v>1640135362.03</v>
      </c>
      <c r="I2081" s="78">
        <v>256865375517.10999</v>
      </c>
      <c r="J2081" s="78">
        <v>262373408787.20999</v>
      </c>
      <c r="K2081" s="78">
        <f t="shared" si="38"/>
        <v>200058360517.10999</v>
      </c>
      <c r="L2081" s="78">
        <f t="shared" si="39"/>
        <v>204448152704.67999</v>
      </c>
      <c r="M2081" s="78"/>
      <c r="N2081" s="78">
        <v>5354068000</v>
      </c>
      <c r="O2081" s="78">
        <v>17826932000</v>
      </c>
      <c r="P2081" s="78">
        <v>131652351700</v>
      </c>
      <c r="Q2081" s="78">
        <v>154833351700</v>
      </c>
      <c r="R2081" s="78">
        <v>33626015000</v>
      </c>
      <c r="S2081" s="78">
        <v>0</v>
      </c>
      <c r="T2081" s="78">
        <v>66409393146.82</v>
      </c>
      <c r="U2081" s="78">
        <v>100035408146.82001</v>
      </c>
      <c r="V2081" s="78"/>
      <c r="W2081" s="78">
        <v>5522215162.3400002</v>
      </c>
      <c r="X2081" s="78">
        <v>18050325600.099998</v>
      </c>
      <c r="Y2081" s="78">
        <v>134606953685.67999</v>
      </c>
      <c r="Z2081" s="78">
        <v>158179494448.13</v>
      </c>
      <c r="AA2081" s="78">
        <v>34352715320.09</v>
      </c>
      <c r="AB2081" s="78">
        <v>0</v>
      </c>
      <c r="AC2081" s="78">
        <v>67844583348.709999</v>
      </c>
      <c r="AD2081" s="78">
        <v>102197298668.8</v>
      </c>
    </row>
    <row r="2082" spans="1:30" hidden="1">
      <c r="A2082" s="68">
        <v>1950</v>
      </c>
      <c r="B2082" s="68">
        <v>2</v>
      </c>
      <c r="F2082" s="78">
        <v>254406077136.01999</v>
      </c>
      <c r="G2082" s="78">
        <v>324954182.25999999</v>
      </c>
      <c r="H2082" s="78">
        <v>1637323842.51</v>
      </c>
      <c r="I2082" s="78">
        <v>256368355160.79001</v>
      </c>
      <c r="J2082" s="78">
        <v>261627461483.48999</v>
      </c>
      <c r="K2082" s="78">
        <f t="shared" si="38"/>
        <v>200260672160.79001</v>
      </c>
      <c r="L2082" s="78">
        <f t="shared" si="39"/>
        <v>204471512558.76001</v>
      </c>
      <c r="M2082" s="78"/>
      <c r="N2082" s="78">
        <v>5366526000</v>
      </c>
      <c r="O2082" s="78">
        <v>17746474000</v>
      </c>
      <c r="P2082" s="78">
        <v>131651280700</v>
      </c>
      <c r="Q2082" s="78">
        <v>154764280700</v>
      </c>
      <c r="R2082" s="78">
        <v>32994683000</v>
      </c>
      <c r="S2082" s="78">
        <v>0</v>
      </c>
      <c r="T2082" s="78">
        <v>66647113436.019997</v>
      </c>
      <c r="U2082" s="78">
        <v>99641796436.020004</v>
      </c>
      <c r="V2082" s="78"/>
      <c r="W2082" s="78">
        <v>5528128886</v>
      </c>
      <c r="X2082" s="78">
        <v>17951067852.59</v>
      </c>
      <c r="Y2082" s="78">
        <v>134484385708.91</v>
      </c>
      <c r="Z2082" s="78">
        <v>157963582447.51001</v>
      </c>
      <c r="AA2082" s="78">
        <v>33676752186.139999</v>
      </c>
      <c r="AB2082" s="78">
        <v>0</v>
      </c>
      <c r="AC2082" s="78">
        <v>68024848825.080002</v>
      </c>
      <c r="AD2082" s="78">
        <v>101701601011.21001</v>
      </c>
    </row>
    <row r="2083" spans="1:30" hidden="1">
      <c r="A2083" s="68">
        <v>1950</v>
      </c>
      <c r="B2083" s="68">
        <v>3</v>
      </c>
      <c r="F2083" s="78">
        <v>253505619022.76001</v>
      </c>
      <c r="G2083" s="78">
        <v>323554166.25999999</v>
      </c>
      <c r="H2083" s="78">
        <v>1894346981.5999999</v>
      </c>
      <c r="I2083" s="78">
        <v>255723520170.62003</v>
      </c>
      <c r="J2083" s="78">
        <v>260383261647.48001</v>
      </c>
      <c r="K2083" s="78">
        <f t="shared" si="38"/>
        <v>200525419170.62</v>
      </c>
      <c r="L2083" s="78">
        <f t="shared" si="39"/>
        <v>204274090992.64001</v>
      </c>
      <c r="M2083" s="78"/>
      <c r="N2083" s="78">
        <v>5384175000</v>
      </c>
      <c r="O2083" s="78">
        <v>17591825000</v>
      </c>
      <c r="P2083" s="78">
        <v>131503304900</v>
      </c>
      <c r="Q2083" s="78">
        <v>154479304900</v>
      </c>
      <c r="R2083" s="78">
        <v>32222101000</v>
      </c>
      <c r="S2083" s="78">
        <v>0</v>
      </c>
      <c r="T2083" s="78">
        <v>66804213122.760002</v>
      </c>
      <c r="U2083" s="78">
        <v>99026314122.759995</v>
      </c>
      <c r="V2083" s="78"/>
      <c r="W2083" s="78">
        <v>5531333569.5</v>
      </c>
      <c r="X2083" s="78">
        <v>17763454694.98</v>
      </c>
      <c r="Y2083" s="78">
        <v>134024034067.66</v>
      </c>
      <c r="Z2083" s="78">
        <v>157318822332.13</v>
      </c>
      <c r="AA2083" s="78">
        <v>32814382390.369999</v>
      </c>
      <c r="AB2083" s="78">
        <v>0</v>
      </c>
      <c r="AC2083" s="78">
        <v>68032155777.120003</v>
      </c>
      <c r="AD2083" s="78">
        <v>100846538167.48</v>
      </c>
    </row>
    <row r="2084" spans="1:30" hidden="1">
      <c r="A2084" s="68">
        <v>1950</v>
      </c>
      <c r="B2084" s="68">
        <v>4</v>
      </c>
      <c r="F2084" s="78">
        <v>253516288848.21997</v>
      </c>
      <c r="G2084" s="78">
        <v>310339360.25999999</v>
      </c>
      <c r="H2084" s="78">
        <v>1891313434.6500001</v>
      </c>
      <c r="I2084" s="78">
        <v>255717941643.12997</v>
      </c>
      <c r="J2084" s="78">
        <v>259923782802.16</v>
      </c>
      <c r="K2084" s="78">
        <f t="shared" si="38"/>
        <v>200617962643.13</v>
      </c>
      <c r="L2084" s="78">
        <f t="shared" si="39"/>
        <v>204013470792.04001</v>
      </c>
      <c r="M2084" s="78"/>
      <c r="N2084" s="78">
        <v>5378075000</v>
      </c>
      <c r="O2084" s="78">
        <v>17795925000</v>
      </c>
      <c r="P2084" s="78">
        <v>131426505900</v>
      </c>
      <c r="Q2084" s="78">
        <v>154600505900</v>
      </c>
      <c r="R2084" s="78">
        <v>31925979000</v>
      </c>
      <c r="S2084" s="78">
        <v>0</v>
      </c>
      <c r="T2084" s="78">
        <v>66989803948.220001</v>
      </c>
      <c r="U2084" s="78">
        <v>98915782948.220001</v>
      </c>
      <c r="V2084" s="78"/>
      <c r="W2084" s="78">
        <v>5511486035.8199997</v>
      </c>
      <c r="X2084" s="78">
        <v>17943194236.279999</v>
      </c>
      <c r="Y2084" s="78">
        <v>133710651635.23</v>
      </c>
      <c r="Z2084" s="78">
        <v>157165331907.32999</v>
      </c>
      <c r="AA2084" s="78">
        <v>32455631738.02</v>
      </c>
      <c r="AB2084" s="78">
        <v>0</v>
      </c>
      <c r="AC2084" s="78">
        <v>68101166361.900002</v>
      </c>
      <c r="AD2084" s="78">
        <v>100556798099.91</v>
      </c>
    </row>
    <row r="2085" spans="1:30" hidden="1">
      <c r="A2085" s="68">
        <v>1950</v>
      </c>
      <c r="B2085" s="68">
        <v>5</v>
      </c>
      <c r="F2085" s="78">
        <v>254182717654.45999</v>
      </c>
      <c r="G2085" s="78">
        <v>280032280.25999999</v>
      </c>
      <c r="H2085" s="78">
        <v>1887382799.52</v>
      </c>
      <c r="I2085" s="78">
        <v>256350132734.23999</v>
      </c>
      <c r="J2085" s="78">
        <v>260440574057.26999</v>
      </c>
      <c r="K2085" s="78">
        <f t="shared" si="38"/>
        <v>201608580734.23999</v>
      </c>
      <c r="L2085" s="78">
        <f t="shared" si="39"/>
        <v>204920130490.39999</v>
      </c>
      <c r="M2085" s="78"/>
      <c r="N2085" s="78">
        <v>5360675000</v>
      </c>
      <c r="O2085" s="78">
        <v>17389325000</v>
      </c>
      <c r="P2085" s="78">
        <v>132250686400</v>
      </c>
      <c r="Q2085" s="78">
        <v>155000686400</v>
      </c>
      <c r="R2085" s="78">
        <v>31991552000</v>
      </c>
      <c r="S2085" s="78">
        <v>0</v>
      </c>
      <c r="T2085" s="78">
        <v>67190479254.459999</v>
      </c>
      <c r="U2085" s="78">
        <v>99182031254.460007</v>
      </c>
      <c r="V2085" s="78"/>
      <c r="W2085" s="78">
        <v>5490541354.0699997</v>
      </c>
      <c r="X2085" s="78">
        <v>17523525414.73</v>
      </c>
      <c r="Y2085" s="78">
        <v>134480971798.8</v>
      </c>
      <c r="Z2085" s="78">
        <v>157495038567.60999</v>
      </c>
      <c r="AA2085" s="78">
        <v>32506376798.07</v>
      </c>
      <c r="AB2085" s="78">
        <v>0</v>
      </c>
      <c r="AC2085" s="78">
        <v>68271743611.82</v>
      </c>
      <c r="AD2085" s="78">
        <v>100778120409.89</v>
      </c>
    </row>
    <row r="2086" spans="1:30" hidden="1">
      <c r="A2086" s="68">
        <v>1950</v>
      </c>
      <c r="B2086" s="68">
        <v>6</v>
      </c>
      <c r="C2086" s="68">
        <f>O2086/(O2086+P2086)*100</f>
        <v>12.224095177142573</v>
      </c>
      <c r="D2086" s="68">
        <f>(O2086+S2086)/(O2086+P2086+S2086+T2086)*100</f>
        <v>8.4328196808803817</v>
      </c>
      <c r="E2086" s="125">
        <f>O2086+P2086+S2086+T2086</f>
        <v>217379544371.88</v>
      </c>
      <c r="F2086" s="78">
        <v>255209353371.88</v>
      </c>
      <c r="G2086" s="78">
        <v>264770704.75999999</v>
      </c>
      <c r="H2086" s="78">
        <v>1883228274.3999999</v>
      </c>
      <c r="I2086" s="78">
        <v>257357352351.04001</v>
      </c>
      <c r="J2086" s="78">
        <v>260930090521.37</v>
      </c>
      <c r="K2086" s="78">
        <f t="shared" si="38"/>
        <v>201196318351.04001</v>
      </c>
      <c r="L2086" s="78">
        <f t="shared" si="39"/>
        <v>204088435751.41</v>
      </c>
      <c r="M2086" s="78"/>
      <c r="N2086" s="78">
        <v>5349775000</v>
      </c>
      <c r="O2086" s="78">
        <v>18331225000</v>
      </c>
      <c r="P2086" s="78">
        <v>131628544900</v>
      </c>
      <c r="Q2086" s="78">
        <v>155309544900</v>
      </c>
      <c r="R2086" s="78">
        <v>32480034000</v>
      </c>
      <c r="S2086" s="78">
        <v>0</v>
      </c>
      <c r="T2086" s="78">
        <v>67419774471.879997</v>
      </c>
      <c r="U2086" s="78">
        <v>99899808471.880005</v>
      </c>
      <c r="V2086" s="78"/>
      <c r="W2086" s="78">
        <v>5463650105.6400003</v>
      </c>
      <c r="X2086" s="78">
        <v>18443274722.68</v>
      </c>
      <c r="Y2086" s="78">
        <v>133576836384.48</v>
      </c>
      <c r="Z2086" s="78">
        <v>157483761212.79999</v>
      </c>
      <c r="AA2086" s="78">
        <v>32934729941.630001</v>
      </c>
      <c r="AB2086" s="78">
        <v>0</v>
      </c>
      <c r="AC2086" s="78">
        <v>68363600387.769997</v>
      </c>
      <c r="AD2086" s="78">
        <v>101298330329.41</v>
      </c>
    </row>
    <row r="2087" spans="1:30" hidden="1">
      <c r="A2087" s="68">
        <v>1950</v>
      </c>
      <c r="B2087" s="68">
        <v>7</v>
      </c>
      <c r="F2087" s="78">
        <v>255402649894.60001</v>
      </c>
      <c r="G2087" s="78">
        <v>257705439.75999999</v>
      </c>
      <c r="H2087" s="78">
        <v>1880390940.9100001</v>
      </c>
      <c r="I2087" s="78">
        <v>257540746275.27002</v>
      </c>
      <c r="J2087" s="78">
        <v>261223545085.69</v>
      </c>
      <c r="K2087" s="78">
        <f t="shared" si="38"/>
        <v>201591512275.26999</v>
      </c>
      <c r="L2087" s="78">
        <f t="shared" si="39"/>
        <v>204585693696.72</v>
      </c>
      <c r="M2087" s="78"/>
      <c r="N2087" s="78">
        <v>5338103000</v>
      </c>
      <c r="O2087" s="78">
        <v>17968897000</v>
      </c>
      <c r="P2087" s="78">
        <v>131860526500</v>
      </c>
      <c r="Q2087" s="78">
        <v>155167526500</v>
      </c>
      <c r="R2087" s="78">
        <v>32642234000</v>
      </c>
      <c r="S2087" s="78">
        <v>0</v>
      </c>
      <c r="T2087" s="78">
        <v>67592889394.599998</v>
      </c>
      <c r="U2087" s="78">
        <v>100235123394.60001</v>
      </c>
      <c r="V2087" s="78"/>
      <c r="W2087" s="78">
        <v>5454484950.2700005</v>
      </c>
      <c r="X2087" s="78">
        <v>18070445151.02</v>
      </c>
      <c r="Y2087" s="78">
        <v>133880046880.31</v>
      </c>
      <c r="Z2087" s="78">
        <v>157404976981.60999</v>
      </c>
      <c r="AA2087" s="78">
        <v>33112921287.68</v>
      </c>
      <c r="AB2087" s="78">
        <v>0</v>
      </c>
      <c r="AC2087" s="78">
        <v>68567550435.739998</v>
      </c>
      <c r="AD2087" s="78">
        <v>101680471723.41</v>
      </c>
    </row>
    <row r="2088" spans="1:30" hidden="1">
      <c r="A2088" s="68">
        <v>1950</v>
      </c>
      <c r="B2088" s="68">
        <v>8</v>
      </c>
      <c r="F2088" s="78">
        <v>255763963852.10001</v>
      </c>
      <c r="G2088" s="78">
        <v>234638105.25999999</v>
      </c>
      <c r="H2088" s="78">
        <v>1875290477.7799997</v>
      </c>
      <c r="I2088" s="78">
        <v>257873892435.14001</v>
      </c>
      <c r="J2088" s="78">
        <v>261405337336.59</v>
      </c>
      <c r="K2088" s="78">
        <f t="shared" si="38"/>
        <v>201379716435.13998</v>
      </c>
      <c r="L2088" s="78">
        <f t="shared" si="39"/>
        <v>204210412394.97998</v>
      </c>
      <c r="M2088" s="78"/>
      <c r="N2088" s="78">
        <v>5309329000</v>
      </c>
      <c r="O2088" s="78">
        <v>18355671000</v>
      </c>
      <c r="P2088" s="78">
        <v>131497212500</v>
      </c>
      <c r="Q2088" s="78">
        <v>155162212500</v>
      </c>
      <c r="R2088" s="78">
        <v>32829176000</v>
      </c>
      <c r="S2088" s="78">
        <v>0</v>
      </c>
      <c r="T2088" s="78">
        <v>67772575352.099998</v>
      </c>
      <c r="U2088" s="78">
        <v>100601751352.10001</v>
      </c>
      <c r="V2088" s="78"/>
      <c r="W2088" s="78">
        <v>5422107105.0699997</v>
      </c>
      <c r="X2088" s="78">
        <v>18490355046.43</v>
      </c>
      <c r="Y2088" s="78">
        <v>133392142873.16</v>
      </c>
      <c r="Z2088" s="78">
        <v>157304605024.64999</v>
      </c>
      <c r="AA2088" s="78">
        <v>33282462790.119999</v>
      </c>
      <c r="AB2088" s="78">
        <v>0</v>
      </c>
      <c r="AC2088" s="78">
        <v>68708340938.779999</v>
      </c>
      <c r="AD2088" s="78">
        <v>101990803728.89999</v>
      </c>
    </row>
    <row r="2089" spans="1:30">
      <c r="A2089" s="68">
        <v>1950</v>
      </c>
      <c r="B2089" s="68">
        <v>9</v>
      </c>
      <c r="C2089" s="68">
        <f>O2089/(O2089+P2089)*100</f>
        <v>13.188395520364374</v>
      </c>
      <c r="D2089" s="68">
        <f>(O2089+S2089)/(O2089+P2089+S2089+T2089)*100</f>
        <v>9.0579100352080442</v>
      </c>
      <c r="E2089" s="125">
        <f>O2089+P2089+S2089+T2089</f>
        <v>216078509544.95001</v>
      </c>
      <c r="F2089" s="78">
        <v>254968383544.94998</v>
      </c>
      <c r="G2089" s="78">
        <v>375309185.25999999</v>
      </c>
      <c r="H2089" s="78">
        <v>1871979004.46</v>
      </c>
      <c r="I2089" s="78">
        <v>257215671734.66998</v>
      </c>
      <c r="J2089" s="78">
        <v>260111059875.23001</v>
      </c>
      <c r="K2089" s="78">
        <f t="shared" si="38"/>
        <v>198753600734.66998</v>
      </c>
      <c r="L2089" s="78">
        <f t="shared" si="39"/>
        <v>201120392093.98999</v>
      </c>
      <c r="M2089" s="78"/>
      <c r="N2089" s="78">
        <v>5369803000</v>
      </c>
      <c r="O2089" s="78">
        <v>19572197000</v>
      </c>
      <c r="P2089" s="78">
        <v>128832489300</v>
      </c>
      <c r="Q2089" s="78">
        <v>153774489300</v>
      </c>
      <c r="R2089" s="78">
        <v>33520071000</v>
      </c>
      <c r="S2089" s="78">
        <v>0</v>
      </c>
      <c r="T2089" s="78">
        <v>67673823244.949997</v>
      </c>
      <c r="U2089" s="78">
        <v>101193894244.95</v>
      </c>
      <c r="V2089" s="78"/>
      <c r="W2089" s="78">
        <v>5470123265.3800001</v>
      </c>
      <c r="X2089" s="78">
        <v>19619823904.740002</v>
      </c>
      <c r="Y2089" s="78">
        <v>130430785434.44</v>
      </c>
      <c r="Z2089" s="78">
        <v>155520732604.56</v>
      </c>
      <c r="AA2089" s="78">
        <v>33900720611.119999</v>
      </c>
      <c r="AB2089" s="78">
        <v>0</v>
      </c>
      <c r="AC2089" s="78">
        <v>68442318469.830002</v>
      </c>
      <c r="AD2089" s="78">
        <v>102343039080.95</v>
      </c>
    </row>
    <row r="2090" spans="1:30" hidden="1">
      <c r="A2090" s="68">
        <v>1950</v>
      </c>
      <c r="B2090" s="68">
        <v>10</v>
      </c>
      <c r="F2090" s="78">
        <v>254730660371.89999</v>
      </c>
      <c r="G2090" s="78">
        <v>337357970.25999999</v>
      </c>
      <c r="H2090" s="78">
        <v>1868981435.8599999</v>
      </c>
      <c r="I2090" s="78">
        <v>256936999778.01999</v>
      </c>
      <c r="J2090" s="78">
        <v>259370677090.20999</v>
      </c>
      <c r="K2090" s="78">
        <f t="shared" si="38"/>
        <v>198670781778.01999</v>
      </c>
      <c r="L2090" s="78">
        <f t="shared" si="39"/>
        <v>200673839365.94</v>
      </c>
      <c r="M2090" s="78"/>
      <c r="N2090" s="78">
        <v>5350493000</v>
      </c>
      <c r="O2090" s="78">
        <v>19251507000</v>
      </c>
      <c r="P2090" s="78">
        <v>128176621300</v>
      </c>
      <c r="Q2090" s="78">
        <v>152778621300</v>
      </c>
      <c r="R2090" s="78">
        <v>33664218000</v>
      </c>
      <c r="S2090" s="78">
        <v>0</v>
      </c>
      <c r="T2090" s="78">
        <v>68287821071.900002</v>
      </c>
      <c r="U2090" s="78">
        <v>101952039071.89999</v>
      </c>
      <c r="V2090" s="78"/>
      <c r="W2090" s="78">
        <v>5438352148.8400002</v>
      </c>
      <c r="X2090" s="78">
        <v>19272642202.740002</v>
      </c>
      <c r="Y2090" s="78">
        <v>129527262250.67999</v>
      </c>
      <c r="Z2090" s="78">
        <v>154238256602.26001</v>
      </c>
      <c r="AA2090" s="78">
        <v>33985843372.700001</v>
      </c>
      <c r="AB2090" s="78">
        <v>0</v>
      </c>
      <c r="AC2090" s="78">
        <v>68940237709.139999</v>
      </c>
      <c r="AD2090" s="78">
        <v>102926081081.84</v>
      </c>
    </row>
    <row r="2091" spans="1:30" hidden="1">
      <c r="A2091" s="68">
        <v>1950</v>
      </c>
      <c r="B2091" s="68">
        <v>11</v>
      </c>
      <c r="F2091" s="78">
        <v>254887277933.23999</v>
      </c>
      <c r="G2091" s="78">
        <v>324151320.25999999</v>
      </c>
      <c r="H2091" s="78">
        <v>1865190260.6799998</v>
      </c>
      <c r="I2091" s="78">
        <v>257076619514.17999</v>
      </c>
      <c r="J2091" s="78">
        <v>259439318814.82999</v>
      </c>
      <c r="K2091" s="78">
        <f t="shared" si="38"/>
        <v>198216939514.17999</v>
      </c>
      <c r="L2091" s="78">
        <f t="shared" si="39"/>
        <v>200154259378.03998</v>
      </c>
      <c r="M2091" s="78"/>
      <c r="N2091" s="78">
        <v>5310011000</v>
      </c>
      <c r="O2091" s="78">
        <v>19692989000</v>
      </c>
      <c r="P2091" s="78">
        <v>127754655300</v>
      </c>
      <c r="Q2091" s="78">
        <v>152757655300</v>
      </c>
      <c r="R2091" s="78">
        <v>33856680000</v>
      </c>
      <c r="S2091" s="78">
        <v>0</v>
      </c>
      <c r="T2091" s="78">
        <v>68272942633.239998</v>
      </c>
      <c r="U2091" s="78">
        <v>102129622633.24001</v>
      </c>
      <c r="V2091" s="78"/>
      <c r="W2091" s="78">
        <v>5394756460.8800001</v>
      </c>
      <c r="X2091" s="78">
        <v>19719785601.18</v>
      </c>
      <c r="Y2091" s="78">
        <v>129059113315.59</v>
      </c>
      <c r="Z2091" s="78">
        <v>154173655377.64999</v>
      </c>
      <c r="AA2091" s="78">
        <v>34170517374.73</v>
      </c>
      <c r="AB2091" s="78">
        <v>0</v>
      </c>
      <c r="AC2091" s="78">
        <v>68905804481.509995</v>
      </c>
      <c r="AD2091" s="78">
        <v>103076321856.24001</v>
      </c>
    </row>
    <row r="2092" spans="1:30" hidden="1">
      <c r="A2092" s="68">
        <v>1950</v>
      </c>
      <c r="B2092" s="68">
        <v>12</v>
      </c>
      <c r="F2092" s="78">
        <v>254282612081.74002</v>
      </c>
      <c r="G2092" s="78">
        <v>561734147.75999999</v>
      </c>
      <c r="H2092" s="78">
        <v>1863224959.22</v>
      </c>
      <c r="I2092" s="78">
        <v>256707571188.72003</v>
      </c>
      <c r="J2092" s="78">
        <v>250048800667.29001</v>
      </c>
      <c r="K2092" s="78">
        <f t="shared" si="38"/>
        <v>196731102188.72</v>
      </c>
      <c r="L2092" s="78">
        <f t="shared" si="39"/>
        <v>193166169336.88998</v>
      </c>
      <c r="M2092" s="78"/>
      <c r="N2092" s="78">
        <v>5366433000</v>
      </c>
      <c r="O2092" s="78">
        <v>20777567000</v>
      </c>
      <c r="P2092" s="78">
        <v>126306205800</v>
      </c>
      <c r="Q2092" s="78">
        <v>152450205800</v>
      </c>
      <c r="R2092" s="78">
        <v>33832469000</v>
      </c>
      <c r="S2092" s="78">
        <v>0</v>
      </c>
      <c r="T2092" s="78">
        <v>67999937281.739998</v>
      </c>
      <c r="U2092" s="78">
        <v>101832406281.74001</v>
      </c>
      <c r="V2092" s="78"/>
      <c r="W2092" s="78">
        <v>5451149586.6700001</v>
      </c>
      <c r="X2092" s="78">
        <v>18484966546.860001</v>
      </c>
      <c r="Y2092" s="78">
        <v>124521953011.67999</v>
      </c>
      <c r="Z2092" s="78">
        <v>148458069145.20999</v>
      </c>
      <c r="AA2092" s="78">
        <v>32946515196.869999</v>
      </c>
      <c r="AB2092" s="78">
        <v>0</v>
      </c>
      <c r="AC2092" s="78">
        <v>66219257218.230003</v>
      </c>
      <c r="AD2092" s="78">
        <v>99165772415.100006</v>
      </c>
    </row>
    <row r="2093" spans="1:30" hidden="1">
      <c r="A2093" s="68">
        <v>1951</v>
      </c>
      <c r="B2093" s="68">
        <v>1</v>
      </c>
      <c r="F2093" s="78">
        <v>253704025931.71002</v>
      </c>
      <c r="G2093" s="78">
        <v>560718553.25999999</v>
      </c>
      <c r="H2093" s="78">
        <v>1860124298.47</v>
      </c>
      <c r="I2093" s="78">
        <v>256124868783.44003</v>
      </c>
      <c r="J2093" s="78">
        <v>258560128980.10001</v>
      </c>
      <c r="K2093" s="78">
        <f t="shared" si="38"/>
        <v>195080114783.44</v>
      </c>
      <c r="L2093" s="78">
        <f t="shared" si="39"/>
        <v>197053141344.60001</v>
      </c>
      <c r="M2093" s="78"/>
      <c r="N2093" s="78">
        <v>5442628000</v>
      </c>
      <c r="O2093" s="78">
        <v>21484372000</v>
      </c>
      <c r="P2093" s="78">
        <v>124692983260</v>
      </c>
      <c r="Q2093" s="78">
        <v>151619983260</v>
      </c>
      <c r="R2093" s="78">
        <v>34117754000</v>
      </c>
      <c r="S2093" s="78">
        <v>0</v>
      </c>
      <c r="T2093" s="78">
        <v>67966288671.709999</v>
      </c>
      <c r="U2093" s="78">
        <v>102084042671.71001</v>
      </c>
      <c r="V2093" s="78"/>
      <c r="W2093" s="78">
        <v>5532758399.8900003</v>
      </c>
      <c r="X2093" s="78">
        <v>21528984932.639999</v>
      </c>
      <c r="Y2093" s="78">
        <v>126013613404.08</v>
      </c>
      <c r="Z2093" s="78">
        <v>153075356736.60999</v>
      </c>
      <c r="AA2093" s="78">
        <v>34445244302.959999</v>
      </c>
      <c r="AB2093" s="78">
        <v>0</v>
      </c>
      <c r="AC2093" s="78">
        <v>68618685088.790001</v>
      </c>
      <c r="AD2093" s="78">
        <v>103063929391.75999</v>
      </c>
    </row>
    <row r="2094" spans="1:30" hidden="1">
      <c r="A2094" s="68">
        <v>1951</v>
      </c>
      <c r="B2094" s="68">
        <v>2</v>
      </c>
      <c r="F2094" s="78">
        <v>253381582713.22</v>
      </c>
      <c r="G2094" s="78">
        <v>701670128.75999999</v>
      </c>
      <c r="H2094" s="78">
        <v>1857426412.48</v>
      </c>
      <c r="I2094" s="78">
        <v>255940679254.46002</v>
      </c>
      <c r="J2094" s="78">
        <v>258054880751.54999</v>
      </c>
      <c r="K2094" s="78">
        <f t="shared" si="38"/>
        <v>194333328254.46002</v>
      </c>
      <c r="L2094" s="78">
        <f t="shared" si="39"/>
        <v>196038880608.59</v>
      </c>
      <c r="M2094" s="78"/>
      <c r="N2094" s="78">
        <v>5667036000</v>
      </c>
      <c r="O2094" s="78">
        <v>21880964000</v>
      </c>
      <c r="P2094" s="78">
        <v>124076513260</v>
      </c>
      <c r="Q2094" s="78">
        <v>151624513260</v>
      </c>
      <c r="R2094" s="78">
        <v>34059351000</v>
      </c>
      <c r="S2094" s="78">
        <v>0</v>
      </c>
      <c r="T2094" s="78">
        <v>67697718453.220001</v>
      </c>
      <c r="U2094" s="78">
        <v>101757069453.22</v>
      </c>
      <c r="V2094" s="78"/>
      <c r="W2094" s="78">
        <v>5750256170.6199999</v>
      </c>
      <c r="X2094" s="78">
        <v>21922203687.150002</v>
      </c>
      <c r="Y2094" s="78">
        <v>125217199706.47</v>
      </c>
      <c r="Z2094" s="78">
        <v>152889659564.23001</v>
      </c>
      <c r="AA2094" s="78">
        <v>34343540285.200001</v>
      </c>
      <c r="AB2094" s="78">
        <v>0</v>
      </c>
      <c r="AC2094" s="78">
        <v>68262584360.879997</v>
      </c>
      <c r="AD2094" s="78">
        <v>102606124646.08</v>
      </c>
    </row>
    <row r="2095" spans="1:30" hidden="1">
      <c r="A2095" s="68">
        <v>1951</v>
      </c>
      <c r="B2095" s="68">
        <v>3</v>
      </c>
      <c r="F2095" s="78">
        <v>252552975750.35001</v>
      </c>
      <c r="G2095" s="78">
        <v>590270537.25999999</v>
      </c>
      <c r="H2095" s="78">
        <v>1853759918.97</v>
      </c>
      <c r="I2095" s="78">
        <v>254997006206.58002</v>
      </c>
      <c r="J2095" s="78">
        <v>254715482246.32001</v>
      </c>
      <c r="K2095" s="78">
        <f t="shared" si="38"/>
        <v>192295503206.57999</v>
      </c>
      <c r="L2095" s="78">
        <f t="shared" si="39"/>
        <v>192138103277.06</v>
      </c>
      <c r="M2095" s="78"/>
      <c r="N2095" s="78">
        <v>6140738000</v>
      </c>
      <c r="O2095" s="78">
        <v>22910262000</v>
      </c>
      <c r="P2095" s="78">
        <v>122572039260</v>
      </c>
      <c r="Q2095" s="78">
        <v>151623039260</v>
      </c>
      <c r="R2095" s="78">
        <v>33650503000</v>
      </c>
      <c r="S2095" s="78">
        <v>0</v>
      </c>
      <c r="T2095" s="78">
        <v>67279433490.349998</v>
      </c>
      <c r="U2095" s="78">
        <v>100929936490.35001</v>
      </c>
      <c r="V2095" s="78"/>
      <c r="W2095" s="78">
        <v>6151149685.1899996</v>
      </c>
      <c r="X2095" s="78">
        <v>22813236920.57</v>
      </c>
      <c r="Y2095" s="78">
        <v>122489636556.32001</v>
      </c>
      <c r="Z2095" s="78">
        <v>151454023162.07999</v>
      </c>
      <c r="AA2095" s="78">
        <v>33612992363.5</v>
      </c>
      <c r="AB2095" s="78">
        <v>0</v>
      </c>
      <c r="AC2095" s="78">
        <v>67204436264.510002</v>
      </c>
      <c r="AD2095" s="78">
        <v>100817428628.00999</v>
      </c>
    </row>
    <row r="2096" spans="1:30" hidden="1">
      <c r="A2096" s="68">
        <v>1951</v>
      </c>
      <c r="B2096" s="68">
        <v>4</v>
      </c>
      <c r="F2096" s="78">
        <v>252280034990.76999</v>
      </c>
      <c r="G2096" s="78">
        <v>582845767.75999999</v>
      </c>
      <c r="H2096" s="78">
        <v>1864230447.5999999</v>
      </c>
      <c r="I2096" s="78">
        <v>254727111206.13</v>
      </c>
      <c r="J2096" s="78">
        <v>253660742564</v>
      </c>
      <c r="K2096" s="78">
        <f t="shared" si="38"/>
        <v>192121887206.13</v>
      </c>
      <c r="L2096" s="78">
        <f t="shared" si="39"/>
        <v>191338047810.96002</v>
      </c>
      <c r="M2096" s="78"/>
      <c r="N2096" s="78">
        <v>527810000</v>
      </c>
      <c r="O2096" s="78">
        <v>22742190000</v>
      </c>
      <c r="P2096" s="78">
        <v>114804907760</v>
      </c>
      <c r="Q2096" s="78">
        <v>138074907760</v>
      </c>
      <c r="R2096" s="78">
        <v>39335224000</v>
      </c>
      <c r="S2096" s="78">
        <v>0</v>
      </c>
      <c r="T2096" s="78">
        <v>74869903230.770004</v>
      </c>
      <c r="U2096" s="78">
        <v>114205127230.77</v>
      </c>
      <c r="V2096" s="78"/>
      <c r="W2096" s="78">
        <v>525856413.44</v>
      </c>
      <c r="X2096" s="78">
        <v>22627881358.740002</v>
      </c>
      <c r="Y2096" s="78">
        <v>114337537787.58</v>
      </c>
      <c r="Z2096" s="78">
        <v>137491275559.75</v>
      </c>
      <c r="AA2096" s="78">
        <v>39168956980.870003</v>
      </c>
      <c r="AB2096" s="78">
        <v>0</v>
      </c>
      <c r="AC2096" s="78">
        <v>74553433808.020004</v>
      </c>
      <c r="AD2096" s="78">
        <v>113722390788.89</v>
      </c>
    </row>
    <row r="2097" spans="1:30" hidden="1">
      <c r="A2097" s="68">
        <v>1951</v>
      </c>
      <c r="B2097" s="68">
        <v>5</v>
      </c>
      <c r="F2097" s="78">
        <v>252729041177.91998</v>
      </c>
      <c r="G2097" s="78">
        <v>503294081.00999999</v>
      </c>
      <c r="H2097" s="78">
        <v>1860760953.9000001</v>
      </c>
      <c r="I2097" s="78">
        <v>255093096212.82999</v>
      </c>
      <c r="J2097" s="78">
        <v>253609984167.98999</v>
      </c>
      <c r="K2097" s="78">
        <f t="shared" si="38"/>
        <v>192257909212.83002</v>
      </c>
      <c r="L2097" s="78">
        <f t="shared" si="39"/>
        <v>191138720168.57001</v>
      </c>
      <c r="M2097" s="78"/>
      <c r="N2097" s="78">
        <v>531588000</v>
      </c>
      <c r="O2097" s="78">
        <v>22509412000</v>
      </c>
      <c r="P2097" s="78">
        <v>114999709260</v>
      </c>
      <c r="Q2097" s="78">
        <v>138040709260</v>
      </c>
      <c r="R2097" s="78">
        <v>39794187000</v>
      </c>
      <c r="S2097" s="78">
        <v>0</v>
      </c>
      <c r="T2097" s="78">
        <v>74894144917.919998</v>
      </c>
      <c r="U2097" s="78">
        <v>114688331917.92</v>
      </c>
      <c r="V2097" s="78"/>
      <c r="W2097" s="78">
        <v>528084438.05000001</v>
      </c>
      <c r="X2097" s="78">
        <v>22382520286.48</v>
      </c>
      <c r="Y2097" s="78">
        <v>114320028108.85001</v>
      </c>
      <c r="Z2097" s="78">
        <v>137230632833.38</v>
      </c>
      <c r="AA2097" s="78">
        <v>39560659274.900002</v>
      </c>
      <c r="AB2097" s="78">
        <v>0</v>
      </c>
      <c r="AC2097" s="78">
        <v>74454637024.809998</v>
      </c>
      <c r="AD2097" s="78">
        <v>114015296299.71001</v>
      </c>
    </row>
    <row r="2098" spans="1:30" hidden="1">
      <c r="A2098" s="68">
        <v>1951</v>
      </c>
      <c r="B2098" s="68">
        <v>6</v>
      </c>
      <c r="C2098" s="68">
        <f>O2098/(O2098+P2098)*100</f>
        <v>16.731586564557112</v>
      </c>
      <c r="D2098" s="68">
        <f>(O2098+S2098)/(O2098+P2098+S2098+T2098)*100</f>
        <v>10.846099529669644</v>
      </c>
      <c r="E2098" s="125">
        <f>O2098+P2098+S2098+T2098</f>
        <v>211893611497.22</v>
      </c>
      <c r="F2098" s="78">
        <v>252851765497.22</v>
      </c>
      <c r="G2098" s="78">
        <v>512046600.00999999</v>
      </c>
      <c r="H2098" s="78">
        <v>1858164717.6999998</v>
      </c>
      <c r="I2098" s="78">
        <v>255221976814.93002</v>
      </c>
      <c r="J2098" s="78">
        <v>253752442151.47</v>
      </c>
      <c r="K2098" s="78">
        <f t="shared" si="38"/>
        <v>191281630814.92999</v>
      </c>
      <c r="L2098" s="78">
        <f t="shared" si="39"/>
        <v>190176157990.46002</v>
      </c>
      <c r="M2098" s="78"/>
      <c r="N2098" s="78">
        <v>558808000</v>
      </c>
      <c r="O2098" s="78">
        <v>22982192000</v>
      </c>
      <c r="P2098" s="78">
        <v>114375923510</v>
      </c>
      <c r="Q2098" s="78">
        <v>137916923510</v>
      </c>
      <c r="R2098" s="78">
        <v>40399346000</v>
      </c>
      <c r="S2098" s="78">
        <v>0</v>
      </c>
      <c r="T2098" s="78">
        <v>74535495987.220001</v>
      </c>
      <c r="U2098" s="78">
        <v>114934841987.22</v>
      </c>
      <c r="V2098" s="78"/>
      <c r="W2098" s="78">
        <v>555173197.51999998</v>
      </c>
      <c r="X2098" s="78">
        <v>22856559603.790001</v>
      </c>
      <c r="Y2098" s="78">
        <v>113703639256.69</v>
      </c>
      <c r="Z2098" s="78">
        <v>137115372058</v>
      </c>
      <c r="AA2098" s="78">
        <v>40164551359.699997</v>
      </c>
      <c r="AB2098" s="78">
        <v>0</v>
      </c>
      <c r="AC2098" s="78">
        <v>74102307416.059998</v>
      </c>
      <c r="AD2098" s="78">
        <v>114266858775.75999</v>
      </c>
    </row>
    <row r="2099" spans="1:30" hidden="1">
      <c r="A2099" s="68">
        <v>1951</v>
      </c>
      <c r="B2099" s="68">
        <v>7</v>
      </c>
      <c r="F2099" s="78">
        <v>253324548284.14001</v>
      </c>
      <c r="G2099" s="78">
        <v>476819602.25999999</v>
      </c>
      <c r="H2099" s="78">
        <v>1855266113.2499998</v>
      </c>
      <c r="I2099" s="78">
        <v>255656633999.65002</v>
      </c>
      <c r="J2099" s="78">
        <v>254793775379.32001</v>
      </c>
      <c r="K2099" s="78">
        <f t="shared" si="38"/>
        <v>191529943999.64999</v>
      </c>
      <c r="L2099" s="78">
        <f t="shared" si="39"/>
        <v>190899614974.76999</v>
      </c>
      <c r="M2099" s="78"/>
      <c r="N2099" s="78">
        <v>1295066000</v>
      </c>
      <c r="O2099" s="78">
        <v>23377934000</v>
      </c>
      <c r="P2099" s="78">
        <v>114605655870</v>
      </c>
      <c r="Q2099" s="78">
        <v>139278655870</v>
      </c>
      <c r="R2099" s="78">
        <v>39453690000</v>
      </c>
      <c r="S2099" s="78">
        <v>0</v>
      </c>
      <c r="T2099" s="78">
        <v>74592202414.139999</v>
      </c>
      <c r="U2099" s="78">
        <v>114045892414.14</v>
      </c>
      <c r="V2099" s="78"/>
      <c r="W2099" s="78">
        <v>1289847628.1800001</v>
      </c>
      <c r="X2099" s="78">
        <v>23285007528.080002</v>
      </c>
      <c r="Y2099" s="78">
        <v>114229398253.89999</v>
      </c>
      <c r="Z2099" s="78">
        <v>138804253410.16</v>
      </c>
      <c r="AA2099" s="78">
        <v>39319305248.300003</v>
      </c>
      <c r="AB2099" s="78">
        <v>0</v>
      </c>
      <c r="AC2099" s="78">
        <v>74338131005.360001</v>
      </c>
      <c r="AD2099" s="78">
        <v>113657436253.66</v>
      </c>
    </row>
    <row r="2100" spans="1:30" hidden="1">
      <c r="A2100" s="68">
        <v>1951</v>
      </c>
      <c r="B2100" s="68">
        <v>8</v>
      </c>
      <c r="F2100" s="78">
        <v>254320862552.16</v>
      </c>
      <c r="G2100" s="78">
        <v>461587224.75999999</v>
      </c>
      <c r="H2100" s="78">
        <v>1861702518.9999998</v>
      </c>
      <c r="I2100" s="78">
        <v>256644152295.92001</v>
      </c>
      <c r="J2100" s="78">
        <v>256989337675.26001</v>
      </c>
      <c r="K2100" s="78">
        <f t="shared" si="38"/>
        <v>192032700295.91998</v>
      </c>
      <c r="L2100" s="78">
        <f t="shared" si="39"/>
        <v>192342523472.89999</v>
      </c>
      <c r="M2100" s="78"/>
      <c r="N2100" s="78">
        <v>1590916000</v>
      </c>
      <c r="O2100" s="78">
        <v>23127084000</v>
      </c>
      <c r="P2100" s="78">
        <v>115022646370</v>
      </c>
      <c r="Q2100" s="78">
        <v>139740646370</v>
      </c>
      <c r="R2100" s="78">
        <v>39893452000</v>
      </c>
      <c r="S2100" s="78">
        <v>0</v>
      </c>
      <c r="T2100" s="78">
        <v>74686764182.160004</v>
      </c>
      <c r="U2100" s="78">
        <v>114580216182.16</v>
      </c>
      <c r="V2100" s="78"/>
      <c r="W2100" s="78">
        <v>1597462410.3</v>
      </c>
      <c r="X2100" s="78">
        <v>23101753088.470001</v>
      </c>
      <c r="Y2100" s="78">
        <v>115231098472.78999</v>
      </c>
      <c r="Z2100" s="78">
        <v>139930313971.56</v>
      </c>
      <c r="AA2100" s="78">
        <v>39947598703.589996</v>
      </c>
      <c r="AB2100" s="78">
        <v>0</v>
      </c>
      <c r="AC2100" s="78">
        <v>74788135256.350006</v>
      </c>
      <c r="AD2100" s="78">
        <v>114735733959.94</v>
      </c>
    </row>
    <row r="2101" spans="1:30">
      <c r="A2101" s="68">
        <v>1951</v>
      </c>
      <c r="B2101" s="68">
        <v>9</v>
      </c>
      <c r="C2101" s="68">
        <f>O2101/(O2101+P2101)*100</f>
        <v>17.130412367989496</v>
      </c>
      <c r="D2101" s="68">
        <f>(O2101+S2101)/(O2101+P2101+S2101+T2101)*100</f>
        <v>11.145185255926988</v>
      </c>
      <c r="E2101" s="125">
        <f>O2101+P2101+S2101+T2101</f>
        <v>212955311688.32001</v>
      </c>
      <c r="F2101" s="78">
        <v>254958017688.32001</v>
      </c>
      <c r="G2101" s="78">
        <v>535624754.75999999</v>
      </c>
      <c r="H2101" s="78">
        <v>1859252731.7999997</v>
      </c>
      <c r="I2101" s="78">
        <v>257352895174.88</v>
      </c>
      <c r="J2101" s="78">
        <v>256535799739.39001</v>
      </c>
      <c r="K2101" s="78">
        <f t="shared" si="38"/>
        <v>191615925174.88</v>
      </c>
      <c r="L2101" s="78">
        <f t="shared" si="39"/>
        <v>191037657703.33002</v>
      </c>
      <c r="M2101" s="78"/>
      <c r="N2101" s="78">
        <v>1618736000</v>
      </c>
      <c r="O2101" s="78">
        <v>23734264000</v>
      </c>
      <c r="P2101" s="78">
        <v>114816189370</v>
      </c>
      <c r="Q2101" s="78">
        <v>140169189370</v>
      </c>
      <c r="R2101" s="78">
        <v>40383970000</v>
      </c>
      <c r="S2101" s="78">
        <v>0</v>
      </c>
      <c r="T2101" s="78">
        <v>74404858318.320007</v>
      </c>
      <c r="U2101" s="78">
        <v>114788828318.32001</v>
      </c>
      <c r="V2101" s="78"/>
      <c r="W2101" s="78">
        <v>1614951864.02</v>
      </c>
      <c r="X2101" s="78">
        <v>23628643666.360001</v>
      </c>
      <c r="Y2101" s="78">
        <v>114476376333.66</v>
      </c>
      <c r="Z2101" s="78">
        <v>139719971864.04001</v>
      </c>
      <c r="AA2101" s="78">
        <v>40254546505.68</v>
      </c>
      <c r="AB2101" s="78">
        <v>0</v>
      </c>
      <c r="AC2101" s="78">
        <v>74166403883.110001</v>
      </c>
      <c r="AD2101" s="78">
        <v>114420950388.78999</v>
      </c>
    </row>
    <row r="2102" spans="1:30" hidden="1">
      <c r="A2102" s="68">
        <v>1951</v>
      </c>
      <c r="B2102" s="68">
        <v>10</v>
      </c>
      <c r="F2102" s="78">
        <v>255939688179.38</v>
      </c>
      <c r="G2102" s="78">
        <v>501982455.25999999</v>
      </c>
      <c r="H2102" s="78">
        <v>1856520739.3099999</v>
      </c>
      <c r="I2102" s="78">
        <v>258298191373.95001</v>
      </c>
      <c r="J2102" s="78">
        <v>257390546685.85999</v>
      </c>
      <c r="K2102" s="78">
        <f t="shared" si="38"/>
        <v>192766100373.95001</v>
      </c>
      <c r="L2102" s="78">
        <f t="shared" si="39"/>
        <v>192067432646.97</v>
      </c>
      <c r="M2102" s="78"/>
      <c r="N2102" s="78">
        <v>2117947000</v>
      </c>
      <c r="O2102" s="78">
        <v>23552053000</v>
      </c>
      <c r="P2102" s="78">
        <v>116083442870</v>
      </c>
      <c r="Q2102" s="78">
        <v>141753442870</v>
      </c>
      <c r="R2102" s="78">
        <v>39862091000</v>
      </c>
      <c r="S2102" s="78">
        <v>0</v>
      </c>
      <c r="T2102" s="78">
        <v>74324154309.380005</v>
      </c>
      <c r="U2102" s="78">
        <v>114186245309.38</v>
      </c>
      <c r="V2102" s="78"/>
      <c r="W2102" s="78">
        <v>2110375725.6600001</v>
      </c>
      <c r="X2102" s="78">
        <v>23492011145.5</v>
      </c>
      <c r="Y2102" s="78">
        <v>115648352567.59</v>
      </c>
      <c r="Z2102" s="78">
        <v>141250739438.76001</v>
      </c>
      <c r="AA2102" s="78">
        <v>39720727167.730003</v>
      </c>
      <c r="AB2102" s="78">
        <v>0</v>
      </c>
      <c r="AC2102" s="78">
        <v>74060576884.809998</v>
      </c>
      <c r="AD2102" s="78">
        <v>113781304052.53</v>
      </c>
    </row>
    <row r="2103" spans="1:30" hidden="1">
      <c r="A2103" s="68">
        <v>1951</v>
      </c>
      <c r="B2103" s="68">
        <v>11</v>
      </c>
      <c r="F2103" s="78">
        <v>257253039780.56</v>
      </c>
      <c r="G2103" s="78">
        <v>488500212.75999999</v>
      </c>
      <c r="H2103" s="78">
        <v>1862563226.9499998</v>
      </c>
      <c r="I2103" s="78">
        <v>259604103220.27002</v>
      </c>
      <c r="J2103" s="78">
        <v>258138839021.39001</v>
      </c>
      <c r="K2103" s="78">
        <f t="shared" si="38"/>
        <v>194149708220.27002</v>
      </c>
      <c r="L2103" s="78">
        <f t="shared" si="39"/>
        <v>193013143322.27002</v>
      </c>
      <c r="M2103" s="78"/>
      <c r="N2103" s="78">
        <v>2106082000</v>
      </c>
      <c r="O2103" s="78">
        <v>23238918000</v>
      </c>
      <c r="P2103" s="78">
        <v>117395841370</v>
      </c>
      <c r="Q2103" s="78">
        <v>142740841370</v>
      </c>
      <c r="R2103" s="78">
        <v>40109395000</v>
      </c>
      <c r="S2103" s="78">
        <v>0</v>
      </c>
      <c r="T2103" s="78">
        <v>74402803410.559998</v>
      </c>
      <c r="U2103" s="78">
        <v>114512198410.56</v>
      </c>
      <c r="V2103" s="78"/>
      <c r="W2103" s="78">
        <v>2091311713.97</v>
      </c>
      <c r="X2103" s="78">
        <v>23153444441.23</v>
      </c>
      <c r="Y2103" s="78">
        <v>116683060634.97</v>
      </c>
      <c r="Z2103" s="78">
        <v>141927816790.17001</v>
      </c>
      <c r="AA2103" s="78">
        <v>39880939543.919998</v>
      </c>
      <c r="AB2103" s="78">
        <v>0</v>
      </c>
      <c r="AC2103" s="78">
        <v>73979019247.589996</v>
      </c>
      <c r="AD2103" s="78">
        <v>113859958791.50999</v>
      </c>
    </row>
    <row r="2104" spans="1:30" hidden="1">
      <c r="A2104" s="68">
        <v>1951</v>
      </c>
      <c r="B2104" s="68">
        <v>12</v>
      </c>
      <c r="F2104" s="78">
        <v>257070119882.19</v>
      </c>
      <c r="G2104" s="78">
        <v>491988262.75999999</v>
      </c>
      <c r="H2104" s="78">
        <v>1856492683.1599998</v>
      </c>
      <c r="I2104" s="78">
        <v>259418600828.11002</v>
      </c>
      <c r="J2104" s="78">
        <v>257169521050.95001</v>
      </c>
      <c r="K2104" s="78">
        <f t="shared" si="38"/>
        <v>193337329828.10999</v>
      </c>
      <c r="L2104" s="78">
        <f t="shared" si="39"/>
        <v>191608674400.79999</v>
      </c>
      <c r="M2104" s="78"/>
      <c r="N2104" s="78">
        <v>2140492000</v>
      </c>
      <c r="O2104" s="78">
        <v>23791508000</v>
      </c>
      <c r="P2104" s="78">
        <v>116753298770</v>
      </c>
      <c r="Q2104" s="78">
        <v>142685298770</v>
      </c>
      <c r="R2104" s="78">
        <v>40149271000</v>
      </c>
      <c r="S2104" s="78">
        <v>0</v>
      </c>
      <c r="T2104" s="78">
        <v>74235550112.190002</v>
      </c>
      <c r="U2104" s="78">
        <v>114384821112.19</v>
      </c>
      <c r="V2104" s="78"/>
      <c r="W2104" s="78">
        <v>2116786424.6099999</v>
      </c>
      <c r="X2104" s="78">
        <v>23646051027.240002</v>
      </c>
      <c r="Y2104" s="78">
        <v>115674122459.83</v>
      </c>
      <c r="Z2104" s="78">
        <v>141436959911.67999</v>
      </c>
      <c r="AA2104" s="78">
        <v>39798009198.300003</v>
      </c>
      <c r="AB2104" s="78">
        <v>0</v>
      </c>
      <c r="AC2104" s="78">
        <v>73586070995.050003</v>
      </c>
      <c r="AD2104" s="78">
        <v>113384080193.35001</v>
      </c>
    </row>
    <row r="2105" spans="1:30" hidden="1">
      <c r="A2105" s="68">
        <v>1952</v>
      </c>
      <c r="B2105" s="68">
        <v>1</v>
      </c>
      <c r="F2105" s="78">
        <v>257481704151.32001</v>
      </c>
      <c r="G2105" s="78">
        <v>444032735.25999999</v>
      </c>
      <c r="H2105" s="78">
        <v>1849652738.7899997</v>
      </c>
      <c r="I2105" s="78">
        <v>259775389625.37003</v>
      </c>
      <c r="J2105" s="78">
        <v>258125871485.48999</v>
      </c>
      <c r="K2105" s="78">
        <f t="shared" si="38"/>
        <v>194361665625.37</v>
      </c>
      <c r="L2105" s="78">
        <f t="shared" si="39"/>
        <v>193089407855.19</v>
      </c>
      <c r="M2105" s="78"/>
      <c r="N2105" s="78">
        <v>2205402000</v>
      </c>
      <c r="O2105" s="78">
        <v>22728598000</v>
      </c>
      <c r="P2105" s="78">
        <v>117755866530</v>
      </c>
      <c r="Q2105" s="78">
        <v>142689866530</v>
      </c>
      <c r="R2105" s="78">
        <v>40479724000</v>
      </c>
      <c r="S2105" s="78">
        <v>0</v>
      </c>
      <c r="T2105" s="78">
        <v>74312113621.320007</v>
      </c>
      <c r="U2105" s="78">
        <v>114791837621.32001</v>
      </c>
      <c r="V2105" s="78"/>
      <c r="W2105" s="78">
        <v>2187406611.3200002</v>
      </c>
      <c r="X2105" s="78">
        <v>22628660334.119999</v>
      </c>
      <c r="Y2105" s="78">
        <v>116959678233.71001</v>
      </c>
      <c r="Z2105" s="78">
        <v>141775745179.14999</v>
      </c>
      <c r="AA2105" s="78">
        <v>40220396684.860001</v>
      </c>
      <c r="AB2105" s="78">
        <v>0</v>
      </c>
      <c r="AC2105" s="78">
        <v>73836044147.429993</v>
      </c>
      <c r="AD2105" s="78">
        <v>114056440832.28999</v>
      </c>
    </row>
    <row r="2106" spans="1:30" hidden="1">
      <c r="A2106" s="68">
        <v>1952</v>
      </c>
      <c r="B2106" s="68">
        <v>2</v>
      </c>
      <c r="F2106" s="78">
        <v>258136118558.18002</v>
      </c>
      <c r="G2106" s="78">
        <v>415812450.25999999</v>
      </c>
      <c r="H2106" s="78">
        <v>1810024832.9199998</v>
      </c>
      <c r="I2106" s="78">
        <v>260361955841.36005</v>
      </c>
      <c r="J2106" s="78">
        <v>258520377844.01001</v>
      </c>
      <c r="K2106" s="78">
        <f t="shared" si="38"/>
        <v>194973591841.35999</v>
      </c>
      <c r="L2106" s="78">
        <f t="shared" si="39"/>
        <v>193553234514.20001</v>
      </c>
      <c r="M2106" s="78"/>
      <c r="N2106" s="78">
        <v>2252798000</v>
      </c>
      <c r="O2106" s="78">
        <v>22528202000</v>
      </c>
      <c r="P2106" s="78">
        <v>117919590530</v>
      </c>
      <c r="Q2106" s="78">
        <v>142700590530</v>
      </c>
      <c r="R2106" s="78">
        <v>40607364000</v>
      </c>
      <c r="S2106" s="78">
        <v>0</v>
      </c>
      <c r="T2106" s="78">
        <v>74828164028.179993</v>
      </c>
      <c r="U2106" s="78">
        <v>115435528028.17999</v>
      </c>
      <c r="V2106" s="78"/>
      <c r="W2106" s="78">
        <v>2231598188.5799999</v>
      </c>
      <c r="X2106" s="78">
        <v>22417879570.470001</v>
      </c>
      <c r="Y2106" s="78">
        <v>117033067449.77</v>
      </c>
      <c r="Z2106" s="78">
        <v>141682545208.81</v>
      </c>
      <c r="AA2106" s="78">
        <v>40317665570.769997</v>
      </c>
      <c r="AB2106" s="78">
        <v>0</v>
      </c>
      <c r="AC2106" s="78">
        <v>74294329781.25</v>
      </c>
      <c r="AD2106" s="78">
        <v>114611995352.02</v>
      </c>
    </row>
    <row r="2107" spans="1:30" hidden="1">
      <c r="A2107" s="68">
        <v>1952</v>
      </c>
      <c r="B2107" s="68">
        <v>3</v>
      </c>
      <c r="F2107" s="78">
        <v>255793928532.85001</v>
      </c>
      <c r="G2107" s="78">
        <v>481011205.25999999</v>
      </c>
      <c r="H2107" s="78">
        <v>1808564497.6300001</v>
      </c>
      <c r="I2107" s="78">
        <v>258083504235.74002</v>
      </c>
      <c r="J2107" s="78">
        <v>257033308570.5</v>
      </c>
      <c r="K2107" s="78">
        <f t="shared" si="38"/>
        <v>192576096235.73999</v>
      </c>
      <c r="L2107" s="78">
        <f t="shared" si="39"/>
        <v>191760515854.63</v>
      </c>
      <c r="M2107" s="78"/>
      <c r="N2107" s="78">
        <v>2253298000</v>
      </c>
      <c r="O2107" s="78">
        <v>22513702000</v>
      </c>
      <c r="P2107" s="78">
        <v>116608946180</v>
      </c>
      <c r="Q2107" s="78">
        <v>141375946180</v>
      </c>
      <c r="R2107" s="78">
        <v>40740408000</v>
      </c>
      <c r="S2107" s="78">
        <v>0</v>
      </c>
      <c r="T2107" s="78">
        <v>73677574352.850006</v>
      </c>
      <c r="U2107" s="78">
        <v>114417982352.85001</v>
      </c>
      <c r="V2107" s="78"/>
      <c r="W2107" s="78">
        <v>2241197171.75</v>
      </c>
      <c r="X2107" s="78">
        <v>22458452655.25</v>
      </c>
      <c r="Y2107" s="78">
        <v>116095858784.75999</v>
      </c>
      <c r="Z2107" s="78">
        <v>140795508611.76999</v>
      </c>
      <c r="AA2107" s="78">
        <v>40573142888.870003</v>
      </c>
      <c r="AB2107" s="78">
        <v>0</v>
      </c>
      <c r="AC2107" s="78">
        <v>73375081366.979996</v>
      </c>
      <c r="AD2107" s="78">
        <v>113948224255.85001</v>
      </c>
    </row>
    <row r="2108" spans="1:30" hidden="1">
      <c r="A2108" s="68">
        <v>1952</v>
      </c>
      <c r="B2108" s="68">
        <v>4</v>
      </c>
      <c r="F2108" s="78">
        <v>256101709482.62</v>
      </c>
      <c r="G2108" s="78">
        <v>384749645.25999999</v>
      </c>
      <c r="H2108" s="78">
        <v>1805880734.01</v>
      </c>
      <c r="I2108" s="78">
        <v>258292339861.89001</v>
      </c>
      <c r="J2108" s="78">
        <v>258380746861.78</v>
      </c>
      <c r="K2108" s="78">
        <f t="shared" si="38"/>
        <v>192685136861.89001</v>
      </c>
      <c r="L2108" s="78">
        <f t="shared" si="39"/>
        <v>192763285098.06</v>
      </c>
      <c r="M2108" s="78"/>
      <c r="N2108" s="78">
        <v>2750798000</v>
      </c>
      <c r="O2108" s="78">
        <v>22363202000</v>
      </c>
      <c r="P2108" s="78">
        <v>116706356680</v>
      </c>
      <c r="Q2108" s="78">
        <v>141820356680</v>
      </c>
      <c r="R2108" s="78">
        <v>40493203000</v>
      </c>
      <c r="S2108" s="78">
        <v>0</v>
      </c>
      <c r="T2108" s="78">
        <v>73788149802.619995</v>
      </c>
      <c r="U2108" s="78">
        <v>114281352802.62</v>
      </c>
      <c r="V2108" s="78"/>
      <c r="W2108" s="78">
        <v>2756845044.5300002</v>
      </c>
      <c r="X2108" s="78">
        <v>22353435356.450001</v>
      </c>
      <c r="Y2108" s="78">
        <v>116759033048.12</v>
      </c>
      <c r="Z2108" s="78">
        <v>141869313449.10001</v>
      </c>
      <c r="AA2108" s="78">
        <v>40507181362.739998</v>
      </c>
      <c r="AB2108" s="78">
        <v>0</v>
      </c>
      <c r="AC2108" s="78">
        <v>73813621670.669998</v>
      </c>
      <c r="AD2108" s="78">
        <v>114320803033.41</v>
      </c>
    </row>
    <row r="2109" spans="1:30" hidden="1">
      <c r="A2109" s="68">
        <v>1952</v>
      </c>
      <c r="B2109" s="68">
        <v>5</v>
      </c>
      <c r="F2109" s="78">
        <v>257738539869.38</v>
      </c>
      <c r="G2109" s="78">
        <v>362497065.25999999</v>
      </c>
      <c r="H2109" s="78">
        <v>1804308571.96</v>
      </c>
      <c r="I2109" s="78">
        <v>259905345506.60001</v>
      </c>
      <c r="J2109" s="78">
        <v>259832951300.23999</v>
      </c>
      <c r="K2109" s="78">
        <f t="shared" si="38"/>
        <v>193910908506.60001</v>
      </c>
      <c r="L2109" s="78">
        <f t="shared" si="39"/>
        <v>193872346655.91</v>
      </c>
      <c r="M2109" s="78"/>
      <c r="N2109" s="78">
        <v>2776298000</v>
      </c>
      <c r="O2109" s="78">
        <v>22272702000</v>
      </c>
      <c r="P2109" s="78">
        <v>117575865680</v>
      </c>
      <c r="Q2109" s="78">
        <v>142624865680</v>
      </c>
      <c r="R2109" s="78">
        <v>40945437000</v>
      </c>
      <c r="S2109" s="78">
        <v>0</v>
      </c>
      <c r="T2109" s="78">
        <v>74168237189.380005</v>
      </c>
      <c r="U2109" s="78">
        <v>115113674189.38</v>
      </c>
      <c r="V2109" s="78"/>
      <c r="W2109" s="78">
        <v>2780628266.5300002</v>
      </c>
      <c r="X2109" s="78">
        <v>22246040228.310001</v>
      </c>
      <c r="Y2109" s="78">
        <v>117558136377.95</v>
      </c>
      <c r="Z2109" s="78">
        <v>142584804872.78</v>
      </c>
      <c r="AA2109" s="78">
        <v>40933936149.5</v>
      </c>
      <c r="AB2109" s="78">
        <v>0</v>
      </c>
      <c r="AC2109" s="78">
        <v>74147404640.740005</v>
      </c>
      <c r="AD2109" s="78">
        <v>115081340790.24001</v>
      </c>
    </row>
    <row r="2110" spans="1:30" hidden="1">
      <c r="A2110" s="68">
        <v>1952</v>
      </c>
      <c r="B2110" s="68">
        <v>6</v>
      </c>
      <c r="C2110" s="68">
        <f>O2110/(O2110+P2110)*100</f>
        <v>16.58716051830692</v>
      </c>
      <c r="D2110" s="68">
        <f>(O2110+S2110)/(O2110+P2110+S2110+T2110)*100</f>
        <v>10.777554070221473</v>
      </c>
      <c r="E2110" s="125">
        <f>O2110+P2110+S2110+T2110</f>
        <v>212531636127.79999</v>
      </c>
      <c r="F2110" s="78">
        <v>256862861127.79999</v>
      </c>
      <c r="G2110" s="78">
        <v>418692165.25999999</v>
      </c>
      <c r="H2110" s="78">
        <v>1823625492.3699999</v>
      </c>
      <c r="I2110" s="78">
        <v>259105178785.42999</v>
      </c>
      <c r="J2110" s="78">
        <v>258587964934.78</v>
      </c>
      <c r="K2110" s="78">
        <f t="shared" si="38"/>
        <v>191868241785.42999</v>
      </c>
      <c r="L2110" s="78">
        <f t="shared" si="39"/>
        <v>191497194008.79999</v>
      </c>
      <c r="M2110" s="78"/>
      <c r="N2110" s="78">
        <v>2314288000</v>
      </c>
      <c r="O2110" s="78">
        <v>22905712000</v>
      </c>
      <c r="P2110" s="78">
        <v>115187314680</v>
      </c>
      <c r="Q2110" s="78">
        <v>140407314680</v>
      </c>
      <c r="R2110" s="78">
        <v>42016937000</v>
      </c>
      <c r="S2110" s="78">
        <v>0</v>
      </c>
      <c r="T2110" s="78">
        <v>74438609447.800003</v>
      </c>
      <c r="U2110" s="78">
        <v>116455546447.8</v>
      </c>
      <c r="V2110" s="78"/>
      <c r="W2110" s="78">
        <v>2312619131.1500001</v>
      </c>
      <c r="X2110" s="78">
        <v>22845819247.5</v>
      </c>
      <c r="Y2110" s="78">
        <v>114966154978.50999</v>
      </c>
      <c r="Z2110" s="78">
        <v>140124593357.16</v>
      </c>
      <c r="AA2110" s="78">
        <v>41932332547.32</v>
      </c>
      <c r="AB2110" s="78">
        <v>0</v>
      </c>
      <c r="AC2110" s="78">
        <v>74288721372.660004</v>
      </c>
      <c r="AD2110" s="78">
        <v>116221053919.98</v>
      </c>
    </row>
    <row r="2111" spans="1:30" hidden="1">
      <c r="A2111" s="68">
        <v>1952</v>
      </c>
      <c r="B2111" s="68">
        <v>7</v>
      </c>
      <c r="F2111" s="78">
        <v>260907903062.491</v>
      </c>
      <c r="G2111" s="78">
        <v>330843912.75999999</v>
      </c>
      <c r="H2111" s="78">
        <v>1833964962.1800001</v>
      </c>
      <c r="I2111" s="78">
        <v>263072711937.431</v>
      </c>
      <c r="J2111" s="78">
        <v>262013481107.32001</v>
      </c>
      <c r="K2111" s="78">
        <f t="shared" si="38"/>
        <v>195584786537.42999</v>
      </c>
      <c r="L2111" s="78">
        <f t="shared" si="39"/>
        <v>194797801824.57001</v>
      </c>
      <c r="M2111" s="78"/>
      <c r="N2111" s="78">
        <v>2410488000</v>
      </c>
      <c r="O2111" s="78">
        <v>22852512000</v>
      </c>
      <c r="P2111" s="78">
        <v>119076726540</v>
      </c>
      <c r="Q2111" s="78">
        <v>144339726540</v>
      </c>
      <c r="R2111" s="78">
        <v>42224925400</v>
      </c>
      <c r="S2111" s="78">
        <v>0</v>
      </c>
      <c r="T2111" s="78">
        <v>74343251122.490005</v>
      </c>
      <c r="U2111" s="78">
        <v>116568176522.49001</v>
      </c>
      <c r="V2111" s="78"/>
      <c r="W2111" s="78">
        <v>2401861279.5599999</v>
      </c>
      <c r="X2111" s="78">
        <v>22760316857.720001</v>
      </c>
      <c r="Y2111" s="78">
        <v>118591559681.92999</v>
      </c>
      <c r="Z2111" s="78">
        <v>143753737819.20999</v>
      </c>
      <c r="AA2111" s="78">
        <v>42053501145.470001</v>
      </c>
      <c r="AB2111" s="78">
        <v>0</v>
      </c>
      <c r="AC2111" s="78">
        <v>74041433267.699997</v>
      </c>
      <c r="AD2111" s="78">
        <v>116094934413.17999</v>
      </c>
    </row>
    <row r="2112" spans="1:30" hidden="1">
      <c r="A2112" s="68">
        <v>1952</v>
      </c>
      <c r="B2112" s="68">
        <v>8</v>
      </c>
      <c r="F2112" s="78">
        <v>261060181603.14999</v>
      </c>
      <c r="G2112" s="78">
        <v>318753005.75999999</v>
      </c>
      <c r="H2112" s="78">
        <v>1806708763.29</v>
      </c>
      <c r="I2112" s="78">
        <v>263185643372.20001</v>
      </c>
      <c r="J2112" s="78">
        <v>261377723344.31</v>
      </c>
      <c r="K2112" s="78">
        <f t="shared" ref="K2112:K2175" si="40">+G2112+H2112+P2112+T2112</f>
        <v>195022936572.20001</v>
      </c>
      <c r="L2112" s="78">
        <f t="shared" ref="L2112:L2175" si="41">+G2112+H2112+Y2112+AC2112</f>
        <v>193654073056.76001</v>
      </c>
      <c r="M2112" s="78"/>
      <c r="N2112" s="78">
        <v>2430388000</v>
      </c>
      <c r="O2112" s="78">
        <v>23145612000</v>
      </c>
      <c r="P2112" s="78">
        <v>118572118040</v>
      </c>
      <c r="Q2112" s="78">
        <v>144148118040</v>
      </c>
      <c r="R2112" s="78">
        <v>42586706800</v>
      </c>
      <c r="S2112" s="78">
        <v>0</v>
      </c>
      <c r="T2112" s="78">
        <v>74325356763.149994</v>
      </c>
      <c r="U2112" s="78">
        <v>116912063563.14999</v>
      </c>
      <c r="V2112" s="78"/>
      <c r="W2112" s="78">
        <v>2410043884.52</v>
      </c>
      <c r="X2112" s="78">
        <v>23021825315.849998</v>
      </c>
      <c r="Y2112" s="78">
        <v>117717979904.14999</v>
      </c>
      <c r="Z2112" s="78">
        <v>143149849104.51001</v>
      </c>
      <c r="AA2112" s="78">
        <v>42291781087.190002</v>
      </c>
      <c r="AB2112" s="78">
        <v>0</v>
      </c>
      <c r="AC2112" s="78">
        <v>73810631383.559998</v>
      </c>
      <c r="AD2112" s="78">
        <v>116102412470.75</v>
      </c>
    </row>
    <row r="2113" spans="1:30">
      <c r="A2113" s="68">
        <v>1952</v>
      </c>
      <c r="B2113" s="68">
        <v>9</v>
      </c>
      <c r="C2113" s="68">
        <f>O2113/(O2113+P2113)*100</f>
        <v>16.746487122474839</v>
      </c>
      <c r="D2113" s="68">
        <f>(O2113+S2113)/(O2113+P2113+S2113+T2113)*100</f>
        <v>10.993433340053526</v>
      </c>
      <c r="E2113" s="125">
        <f>O2113+P2113+S2113+T2113</f>
        <v>215524679752.91</v>
      </c>
      <c r="F2113" s="78">
        <v>260576558152.90997</v>
      </c>
      <c r="G2113" s="78">
        <v>300167301.75999999</v>
      </c>
      <c r="H2113" s="78">
        <v>1804845287.5</v>
      </c>
      <c r="I2113" s="78">
        <v>262681570742.16998</v>
      </c>
      <c r="J2113" s="78">
        <v>260094376591.32999</v>
      </c>
      <c r="K2113" s="78">
        <f t="shared" si="40"/>
        <v>193936130342.16998</v>
      </c>
      <c r="L2113" s="78">
        <f t="shared" si="41"/>
        <v>191935344174.22998</v>
      </c>
      <c r="M2113" s="78"/>
      <c r="N2113" s="78">
        <v>2411438000</v>
      </c>
      <c r="O2113" s="78">
        <v>23693562000</v>
      </c>
      <c r="P2113" s="78">
        <v>117790212040</v>
      </c>
      <c r="Q2113" s="78">
        <v>143895212040</v>
      </c>
      <c r="R2113" s="78">
        <v>42640440400</v>
      </c>
      <c r="S2113" s="78">
        <v>0</v>
      </c>
      <c r="T2113" s="78">
        <v>74040905712.910004</v>
      </c>
      <c r="U2113" s="78">
        <v>116681346112.91</v>
      </c>
      <c r="V2113" s="78"/>
      <c r="W2113" s="78">
        <v>2375686225.3699999</v>
      </c>
      <c r="X2113" s="78">
        <v>23566271188.73</v>
      </c>
      <c r="Y2113" s="78">
        <v>116524557994.23</v>
      </c>
      <c r="Z2113" s="78">
        <v>142466515408.32999</v>
      </c>
      <c r="AA2113" s="78">
        <v>42217075003</v>
      </c>
      <c r="AB2113" s="78">
        <v>0</v>
      </c>
      <c r="AC2113" s="78">
        <v>73305773590.740005</v>
      </c>
      <c r="AD2113" s="78">
        <v>115522848593.73</v>
      </c>
    </row>
    <row r="2114" spans="1:30" hidden="1">
      <c r="A2114" s="68">
        <v>1952</v>
      </c>
      <c r="B2114" s="68">
        <v>10</v>
      </c>
      <c r="F2114" s="78">
        <v>262820400461.01999</v>
      </c>
      <c r="G2114" s="78">
        <v>296608923.75999999</v>
      </c>
      <c r="H2114" s="78">
        <v>1802483707.73</v>
      </c>
      <c r="I2114" s="78">
        <v>264919493092.51001</v>
      </c>
      <c r="J2114" s="78">
        <v>263089149621.35999</v>
      </c>
      <c r="K2114" s="78">
        <f t="shared" si="40"/>
        <v>196355047692.51001</v>
      </c>
      <c r="L2114" s="78">
        <f t="shared" si="41"/>
        <v>194996667929.81</v>
      </c>
      <c r="M2114" s="78"/>
      <c r="N2114" s="78">
        <v>3033438000</v>
      </c>
      <c r="O2114" s="78">
        <v>23574562000</v>
      </c>
      <c r="P2114" s="78">
        <v>120167296340</v>
      </c>
      <c r="Q2114" s="78">
        <v>146775296340</v>
      </c>
      <c r="R2114" s="78">
        <v>41956445400</v>
      </c>
      <c r="S2114" s="78">
        <v>0</v>
      </c>
      <c r="T2114" s="78">
        <v>74088658721.020004</v>
      </c>
      <c r="U2114" s="78">
        <v>116045104121.02</v>
      </c>
      <c r="V2114" s="78"/>
      <c r="W2114" s="78">
        <v>3006015467.3600001</v>
      </c>
      <c r="X2114" s="78">
        <v>23422215439.889999</v>
      </c>
      <c r="Y2114" s="78">
        <v>119324887531.37</v>
      </c>
      <c r="Z2114" s="78">
        <v>145753118438.62</v>
      </c>
      <c r="AA2114" s="78">
        <v>41664250784.300003</v>
      </c>
      <c r="AB2114" s="78">
        <v>0</v>
      </c>
      <c r="AC2114" s="78">
        <v>73572687766.949997</v>
      </c>
      <c r="AD2114" s="78">
        <v>115236938551.25</v>
      </c>
    </row>
    <row r="2115" spans="1:30" hidden="1">
      <c r="A2115" s="68">
        <v>1952</v>
      </c>
      <c r="B2115" s="68">
        <v>11</v>
      </c>
      <c r="F2115" s="78">
        <v>265344935487.79999</v>
      </c>
      <c r="G2115" s="78">
        <v>285775253.61000001</v>
      </c>
      <c r="H2115" s="78">
        <v>1801524187.21</v>
      </c>
      <c r="I2115" s="78">
        <v>267432234928.61996</v>
      </c>
      <c r="J2115" s="78">
        <v>265344904864.70999</v>
      </c>
      <c r="K2115" s="78">
        <f t="shared" si="40"/>
        <v>198066989528.62</v>
      </c>
      <c r="L2115" s="78">
        <f t="shared" si="41"/>
        <v>196519659836.20001</v>
      </c>
      <c r="M2115" s="78"/>
      <c r="N2115" s="78">
        <v>3189688000</v>
      </c>
      <c r="O2115" s="78">
        <v>23821312000</v>
      </c>
      <c r="P2115" s="78">
        <v>121761391340</v>
      </c>
      <c r="Q2115" s="78">
        <v>148772391340</v>
      </c>
      <c r="R2115" s="78">
        <v>42354245400</v>
      </c>
      <c r="S2115" s="78">
        <v>0</v>
      </c>
      <c r="T2115" s="78">
        <v>74218298747.800003</v>
      </c>
      <c r="U2115" s="78">
        <v>116572544147.8</v>
      </c>
      <c r="V2115" s="78"/>
      <c r="W2115" s="78">
        <v>3158323622.5</v>
      </c>
      <c r="X2115" s="78">
        <v>23645854740.310001</v>
      </c>
      <c r="Y2115" s="78">
        <v>120797898252.5</v>
      </c>
      <c r="Z2115" s="78">
        <v>147602076615.31</v>
      </c>
      <c r="AA2115" s="78">
        <v>42021066665.699997</v>
      </c>
      <c r="AB2115" s="78">
        <v>0</v>
      </c>
      <c r="AC2115" s="78">
        <v>73634462142.880005</v>
      </c>
      <c r="AD2115" s="78">
        <v>115655528808.58</v>
      </c>
    </row>
    <row r="2116" spans="1:30" hidden="1">
      <c r="A2116" s="68">
        <v>1952</v>
      </c>
      <c r="B2116" s="68">
        <v>12</v>
      </c>
      <c r="F2116" s="78">
        <v>265292926252.37</v>
      </c>
      <c r="G2116" s="78">
        <v>303968156.50999999</v>
      </c>
      <c r="H2116" s="78">
        <v>1794261570.77</v>
      </c>
      <c r="I2116" s="78">
        <v>267391155979.64999</v>
      </c>
      <c r="J2116" s="78">
        <v>264824841776.19</v>
      </c>
      <c r="K2116" s="78">
        <f t="shared" si="40"/>
        <v>196803461579.64999</v>
      </c>
      <c r="L2116" s="78">
        <f t="shared" si="41"/>
        <v>194880545010.91998</v>
      </c>
      <c r="M2116" s="78"/>
      <c r="N2116" s="78">
        <v>3174988000</v>
      </c>
      <c r="O2116" s="78">
        <v>24697012000</v>
      </c>
      <c r="P2116" s="78">
        <v>120708891340</v>
      </c>
      <c r="Q2116" s="78">
        <v>148580891340</v>
      </c>
      <c r="R2116" s="78">
        <v>42715694400</v>
      </c>
      <c r="S2116" s="78">
        <v>0</v>
      </c>
      <c r="T2116" s="78">
        <v>73996340512.369995</v>
      </c>
      <c r="U2116" s="78">
        <v>116712034912.37</v>
      </c>
      <c r="V2116" s="78"/>
      <c r="W2116" s="78">
        <v>3132692583.23</v>
      </c>
      <c r="X2116" s="78">
        <v>24509120547.959999</v>
      </c>
      <c r="Y2116" s="78">
        <v>119501779230.67999</v>
      </c>
      <c r="Z2116" s="78">
        <v>147143592361.85999</v>
      </c>
      <c r="AA2116" s="78">
        <v>42302483634.080002</v>
      </c>
      <c r="AB2116" s="78">
        <v>0</v>
      </c>
      <c r="AC2116" s="78">
        <v>73280536052.960007</v>
      </c>
      <c r="AD2116" s="78">
        <v>115583019687.03999</v>
      </c>
    </row>
    <row r="2117" spans="1:30" hidden="1">
      <c r="A2117" s="68">
        <v>1953</v>
      </c>
      <c r="B2117" s="68">
        <v>1</v>
      </c>
      <c r="F2117" s="78">
        <v>265323275468.04001</v>
      </c>
      <c r="G2117" s="78">
        <v>286146290.25999999</v>
      </c>
      <c r="H2117" s="78">
        <v>1792636874.26</v>
      </c>
      <c r="I2117" s="78">
        <v>267402058632.56003</v>
      </c>
      <c r="J2117" s="78">
        <v>264757798022.66</v>
      </c>
      <c r="K2117" s="78">
        <f t="shared" si="40"/>
        <v>197468080232.56</v>
      </c>
      <c r="L2117" s="78">
        <f t="shared" si="41"/>
        <v>195469285305.02002</v>
      </c>
      <c r="M2117" s="78"/>
      <c r="N2117" s="78">
        <v>3327384000</v>
      </c>
      <c r="O2117" s="78">
        <v>23943616000</v>
      </c>
      <c r="P2117" s="78">
        <v>121302743630</v>
      </c>
      <c r="Q2117" s="78">
        <v>148573743630</v>
      </c>
      <c r="R2117" s="78">
        <v>42662978400</v>
      </c>
      <c r="S2117" s="78">
        <v>0</v>
      </c>
      <c r="T2117" s="78">
        <v>74086553438.039993</v>
      </c>
      <c r="U2117" s="78">
        <v>116749531838.03999</v>
      </c>
      <c r="V2117" s="78"/>
      <c r="W2117" s="78">
        <v>3280718334.4000001</v>
      </c>
      <c r="X2117" s="78">
        <v>23770003080.32</v>
      </c>
      <c r="Y2117" s="78">
        <v>120042308933.52</v>
      </c>
      <c r="Z2117" s="78">
        <v>147093030348.23999</v>
      </c>
      <c r="AA2117" s="78">
        <v>42237791302.919998</v>
      </c>
      <c r="AB2117" s="78">
        <v>0</v>
      </c>
      <c r="AC2117" s="78">
        <v>73348193206.979996</v>
      </c>
      <c r="AD2117" s="78">
        <v>115585984509.89999</v>
      </c>
    </row>
    <row r="2118" spans="1:30" hidden="1">
      <c r="A2118" s="68">
        <v>1953</v>
      </c>
      <c r="B2118" s="68">
        <v>2</v>
      </c>
      <c r="F2118" s="78">
        <v>265489253728.78</v>
      </c>
      <c r="G2118" s="78">
        <v>284127110.25999999</v>
      </c>
      <c r="H2118" s="78">
        <v>1810329489.9100001</v>
      </c>
      <c r="I2118" s="78">
        <v>267583710328.95001</v>
      </c>
      <c r="J2118" s="78">
        <v>264150907136.91</v>
      </c>
      <c r="K2118" s="78">
        <f t="shared" si="40"/>
        <v>197538352928.95001</v>
      </c>
      <c r="L2118" s="78">
        <f t="shared" si="41"/>
        <v>194929329589.14999</v>
      </c>
      <c r="M2118" s="78"/>
      <c r="N2118" s="78">
        <v>3300684000</v>
      </c>
      <c r="O2118" s="78">
        <v>23875316000</v>
      </c>
      <c r="P2118" s="78">
        <v>121268633130</v>
      </c>
      <c r="Q2118" s="78">
        <v>148444633130</v>
      </c>
      <c r="R2118" s="78">
        <v>42869357400</v>
      </c>
      <c r="S2118" s="78">
        <v>0</v>
      </c>
      <c r="T2118" s="78">
        <v>74175263198.779999</v>
      </c>
      <c r="U2118" s="78">
        <v>117044620598.78</v>
      </c>
      <c r="V2118" s="78"/>
      <c r="W2118" s="78">
        <v>3238416909.4299998</v>
      </c>
      <c r="X2118" s="78">
        <v>23668108412.110001</v>
      </c>
      <c r="Y2118" s="78">
        <v>119618703526.39999</v>
      </c>
      <c r="Z2118" s="78">
        <v>146525228847.92999</v>
      </c>
      <c r="AA2118" s="78">
        <v>42315052226.230003</v>
      </c>
      <c r="AB2118" s="78">
        <v>0</v>
      </c>
      <c r="AC2118" s="78">
        <v>73216169462.580002</v>
      </c>
      <c r="AD2118" s="78">
        <v>115531221688.81</v>
      </c>
    </row>
    <row r="2119" spans="1:30" hidden="1">
      <c r="A2119" s="68">
        <v>1953</v>
      </c>
      <c r="B2119" s="68">
        <v>3</v>
      </c>
      <c r="F2119" s="78">
        <v>262379620492.27002</v>
      </c>
      <c r="G2119" s="78">
        <v>316389985.25999999</v>
      </c>
      <c r="H2119" s="78">
        <v>1788771477.49</v>
      </c>
      <c r="I2119" s="78">
        <v>264484781955.02002</v>
      </c>
      <c r="J2119" s="78">
        <v>260460291946.10999</v>
      </c>
      <c r="K2119" s="78">
        <f t="shared" si="40"/>
        <v>194419462555.02002</v>
      </c>
      <c r="L2119" s="78">
        <f t="shared" si="41"/>
        <v>191361375995.16998</v>
      </c>
      <c r="M2119" s="78"/>
      <c r="N2119" s="78">
        <v>3337884000</v>
      </c>
      <c r="O2119" s="78">
        <v>23806116000</v>
      </c>
      <c r="P2119" s="78">
        <v>118844467130</v>
      </c>
      <c r="Q2119" s="78">
        <v>145988467130</v>
      </c>
      <c r="R2119" s="78">
        <v>42921319400</v>
      </c>
      <c r="S2119" s="78">
        <v>0</v>
      </c>
      <c r="T2119" s="78">
        <v>73469833962.270004</v>
      </c>
      <c r="U2119" s="78">
        <v>116391153362.27</v>
      </c>
      <c r="V2119" s="78"/>
      <c r="W2119" s="78">
        <v>3263440305.0900002</v>
      </c>
      <c r="X2119" s="78">
        <v>23572501664.490002</v>
      </c>
      <c r="Y2119" s="78">
        <v>116913292074.11</v>
      </c>
      <c r="Z2119" s="78">
        <v>143749234043.69</v>
      </c>
      <c r="AA2119" s="78">
        <v>42262973981.360001</v>
      </c>
      <c r="AB2119" s="78">
        <v>0</v>
      </c>
      <c r="AC2119" s="78">
        <v>72342922458.309998</v>
      </c>
      <c r="AD2119" s="78">
        <v>114605896439.67</v>
      </c>
    </row>
    <row r="2120" spans="1:30" hidden="1">
      <c r="A2120" s="68">
        <v>1953</v>
      </c>
      <c r="B2120" s="68">
        <v>4</v>
      </c>
      <c r="F2120" s="78">
        <v>262550190826.39001</v>
      </c>
      <c r="G2120" s="78">
        <v>252423885.25999999</v>
      </c>
      <c r="H2120" s="78">
        <v>1787194366.48</v>
      </c>
      <c r="I2120" s="78">
        <v>264589809078.13004</v>
      </c>
      <c r="J2120" s="78">
        <v>259119418627.20001</v>
      </c>
      <c r="K2120" s="78">
        <f t="shared" si="40"/>
        <v>194374216678.13</v>
      </c>
      <c r="L2120" s="78">
        <f t="shared" si="41"/>
        <v>190219156340.29999</v>
      </c>
      <c r="M2120" s="78"/>
      <c r="N2120" s="78">
        <v>3368884000</v>
      </c>
      <c r="O2120" s="78">
        <v>23806116000</v>
      </c>
      <c r="P2120" s="78">
        <v>118957910630</v>
      </c>
      <c r="Q2120" s="78">
        <v>146132910630</v>
      </c>
      <c r="R2120" s="78">
        <v>43040592400</v>
      </c>
      <c r="S2120" s="78">
        <v>0</v>
      </c>
      <c r="T2120" s="78">
        <v>73376687796.389999</v>
      </c>
      <c r="U2120" s="78">
        <v>116417280196.39</v>
      </c>
      <c r="V2120" s="78"/>
      <c r="W2120" s="78">
        <v>3266687068.3200002</v>
      </c>
      <c r="X2120" s="78">
        <v>23489759335.57</v>
      </c>
      <c r="Y2120" s="78">
        <v>116331697523.17</v>
      </c>
      <c r="Z2120" s="78">
        <v>143088143927.06</v>
      </c>
      <c r="AA2120" s="78">
        <v>42143815883</v>
      </c>
      <c r="AB2120" s="78">
        <v>0</v>
      </c>
      <c r="AC2120" s="78">
        <v>71847840565.389999</v>
      </c>
      <c r="AD2120" s="78">
        <v>113991656448.39</v>
      </c>
    </row>
    <row r="2121" spans="1:30" hidden="1">
      <c r="A2121" s="68">
        <v>1953</v>
      </c>
      <c r="B2121" s="68">
        <v>5</v>
      </c>
      <c r="F2121" s="78">
        <v>264444805057.79999</v>
      </c>
      <c r="G2121" s="78">
        <v>246243870.25999999</v>
      </c>
      <c r="H2121" s="78">
        <v>1828864399.7800002</v>
      </c>
      <c r="I2121" s="78">
        <v>266519913327.84</v>
      </c>
      <c r="J2121" s="78">
        <v>259266708973.92001</v>
      </c>
      <c r="K2121" s="78">
        <f t="shared" si="40"/>
        <v>195509940927.84</v>
      </c>
      <c r="L2121" s="78">
        <f t="shared" si="41"/>
        <v>189986552772.35999</v>
      </c>
      <c r="M2121" s="78"/>
      <c r="N2121" s="78">
        <v>3701884000</v>
      </c>
      <c r="O2121" s="78">
        <v>24031116000</v>
      </c>
      <c r="P2121" s="78">
        <v>120591091780</v>
      </c>
      <c r="Q2121" s="78">
        <v>148324091780</v>
      </c>
      <c r="R2121" s="78">
        <v>43276972400</v>
      </c>
      <c r="S2121" s="78">
        <v>0</v>
      </c>
      <c r="T2121" s="78">
        <v>72843740877.800003</v>
      </c>
      <c r="U2121" s="78">
        <v>116120713277.8</v>
      </c>
      <c r="V2121" s="78"/>
      <c r="W2121" s="78">
        <v>3558121502.8400002</v>
      </c>
      <c r="X2121" s="78">
        <v>23632065100.939999</v>
      </c>
      <c r="Y2121" s="78">
        <v>117065665121.16</v>
      </c>
      <c r="Z2121" s="78">
        <v>144255851724.94</v>
      </c>
      <c r="AA2121" s="78">
        <v>42089969597.779999</v>
      </c>
      <c r="AB2121" s="78">
        <v>0</v>
      </c>
      <c r="AC2121" s="78">
        <v>70845779381.160004</v>
      </c>
      <c r="AD2121" s="78">
        <v>112935748978.94</v>
      </c>
    </row>
    <row r="2122" spans="1:30" hidden="1">
      <c r="A2122" s="68">
        <v>1953</v>
      </c>
      <c r="B2122" s="68">
        <v>6</v>
      </c>
      <c r="C2122" s="68">
        <f>O2122/(O2122+P2122)*100</f>
        <v>17.183295719210491</v>
      </c>
      <c r="D2122" s="68">
        <f>(O2122+S2122)/(O2122+P2122+S2122+T2122)*100</f>
        <v>11.424505558957303</v>
      </c>
      <c r="E2122" s="125">
        <f>O2122+P2122+S2122+T2122</f>
        <v>216360925839.97998</v>
      </c>
      <c r="F2122" s="78">
        <v>263946017739.98001</v>
      </c>
      <c r="G2122" s="78">
        <v>298420570.25999999</v>
      </c>
      <c r="H2122" s="78">
        <v>1826623328.3300002</v>
      </c>
      <c r="I2122" s="78">
        <v>266071061638.57001</v>
      </c>
      <c r="J2122" s="78">
        <v>260731480722.42001</v>
      </c>
      <c r="K2122" s="78">
        <f t="shared" si="40"/>
        <v>193767803738.57001</v>
      </c>
      <c r="L2122" s="78">
        <f t="shared" si="41"/>
        <v>189717466278.60001</v>
      </c>
      <c r="M2122" s="78"/>
      <c r="N2122" s="78">
        <v>3484834000</v>
      </c>
      <c r="O2122" s="78">
        <v>24718166000</v>
      </c>
      <c r="P2122" s="78">
        <v>119131805530</v>
      </c>
      <c r="Q2122" s="78">
        <v>147334805530</v>
      </c>
      <c r="R2122" s="78">
        <v>44100257900</v>
      </c>
      <c r="S2122" s="78">
        <v>0</v>
      </c>
      <c r="T2122" s="78">
        <v>72510954309.979996</v>
      </c>
      <c r="U2122" s="78">
        <v>116611212209.98</v>
      </c>
      <c r="V2122" s="78"/>
      <c r="W2122" s="78">
        <v>3378109849.77</v>
      </c>
      <c r="X2122" s="78">
        <v>24427787054.790001</v>
      </c>
      <c r="Y2122" s="78">
        <v>116548351757.69</v>
      </c>
      <c r="Z2122" s="78">
        <v>144354248662.23999</v>
      </c>
      <c r="AA2122" s="78">
        <v>43208117539.269997</v>
      </c>
      <c r="AB2122" s="78">
        <v>0</v>
      </c>
      <c r="AC2122" s="78">
        <v>71044070622.320007</v>
      </c>
      <c r="AD2122" s="78">
        <v>114252188161.59</v>
      </c>
    </row>
    <row r="2123" spans="1:30" hidden="1">
      <c r="A2123" s="68">
        <v>1953</v>
      </c>
      <c r="B2123" s="68">
        <v>7</v>
      </c>
      <c r="F2123" s="78">
        <v>270603365859.58002</v>
      </c>
      <c r="G2123" s="78">
        <v>242926255.25999999</v>
      </c>
      <c r="H2123" s="78">
        <v>1823115625.4000001</v>
      </c>
      <c r="I2123" s="78">
        <v>272669407740.24002</v>
      </c>
      <c r="J2123" s="78">
        <v>267964407471.44</v>
      </c>
      <c r="K2123" s="78">
        <f t="shared" si="40"/>
        <v>200110030840.23999</v>
      </c>
      <c r="L2123" s="78">
        <f t="shared" si="41"/>
        <v>196521574432.38</v>
      </c>
      <c r="M2123" s="78"/>
      <c r="N2123" s="78">
        <v>3434334000</v>
      </c>
      <c r="O2123" s="78">
        <v>24963666000</v>
      </c>
      <c r="P2123" s="78">
        <v>125358594040</v>
      </c>
      <c r="Q2123" s="78">
        <v>153756594040</v>
      </c>
      <c r="R2123" s="78">
        <v>44161376900</v>
      </c>
      <c r="S2123" s="78">
        <v>0</v>
      </c>
      <c r="T2123" s="78">
        <v>72685394919.580002</v>
      </c>
      <c r="U2123" s="78">
        <v>116846771819.58</v>
      </c>
      <c r="V2123" s="78"/>
      <c r="W2123" s="78">
        <v>3337898897.0700002</v>
      </c>
      <c r="X2123" s="78">
        <v>24711394292.080002</v>
      </c>
      <c r="Y2123" s="78">
        <v>123033923843.92</v>
      </c>
      <c r="Z2123" s="78">
        <v>151083217033.06</v>
      </c>
      <c r="AA2123" s="78">
        <v>43393539849.910004</v>
      </c>
      <c r="AB2123" s="78">
        <v>0</v>
      </c>
      <c r="AC2123" s="78">
        <v>71421608707.800003</v>
      </c>
      <c r="AD2123" s="78">
        <v>114815148557.71001</v>
      </c>
    </row>
    <row r="2124" spans="1:30" hidden="1">
      <c r="A2124" s="68">
        <v>1953</v>
      </c>
      <c r="B2124" s="68">
        <v>8</v>
      </c>
      <c r="F2124" s="78">
        <v>271144702116.94</v>
      </c>
      <c r="G2124" s="78">
        <v>252333345.25999999</v>
      </c>
      <c r="H2124" s="78">
        <v>1808791978.1600001</v>
      </c>
      <c r="I2124" s="78">
        <v>273205827440.36002</v>
      </c>
      <c r="J2124" s="78">
        <v>268502288345.98999</v>
      </c>
      <c r="K2124" s="78">
        <f t="shared" si="40"/>
        <v>200174186540.35999</v>
      </c>
      <c r="L2124" s="78">
        <f t="shared" si="41"/>
        <v>196576615440.21997</v>
      </c>
      <c r="M2124" s="78"/>
      <c r="N2124" s="78">
        <v>3489334000</v>
      </c>
      <c r="O2124" s="78">
        <v>24988666000</v>
      </c>
      <c r="P2124" s="78">
        <v>125216333390</v>
      </c>
      <c r="Q2124" s="78">
        <v>153694333390</v>
      </c>
      <c r="R2124" s="78">
        <v>44553640900</v>
      </c>
      <c r="S2124" s="78">
        <v>0</v>
      </c>
      <c r="T2124" s="78">
        <v>72896727826.940002</v>
      </c>
      <c r="U2124" s="78">
        <v>117450368726.94</v>
      </c>
      <c r="V2124" s="78"/>
      <c r="W2124" s="78">
        <v>3391052064.04</v>
      </c>
      <c r="X2124" s="78">
        <v>24753850627.139999</v>
      </c>
      <c r="Y2124" s="78">
        <v>122883299662.37</v>
      </c>
      <c r="Z2124" s="78">
        <v>151028202353.54999</v>
      </c>
      <c r="AA2124" s="78">
        <v>43780770214.589996</v>
      </c>
      <c r="AB2124" s="78">
        <v>0</v>
      </c>
      <c r="AC2124" s="78">
        <v>71632190454.429993</v>
      </c>
      <c r="AD2124" s="78">
        <v>115412960669.02</v>
      </c>
    </row>
    <row r="2125" spans="1:30">
      <c r="A2125" s="68">
        <v>1953</v>
      </c>
      <c r="B2125" s="68">
        <v>9</v>
      </c>
      <c r="C2125" s="68">
        <f>O2125/(O2125+P2125)*100</f>
        <v>16.902623474166294</v>
      </c>
      <c r="D2125" s="68">
        <f>(O2125+S2125)/(O2125+P2125+S2125+T2125)*100</f>
        <v>11.330736217278597</v>
      </c>
      <c r="E2125" s="125">
        <f>O2125+P2125+S2125+T2125</f>
        <v>222709923839.89001</v>
      </c>
      <c r="F2125" s="78">
        <v>270743627739.89001</v>
      </c>
      <c r="G2125" s="78">
        <v>397576475.25999999</v>
      </c>
      <c r="H2125" s="78">
        <v>1795791957.9000001</v>
      </c>
      <c r="I2125" s="78">
        <v>272936996173.05002</v>
      </c>
      <c r="J2125" s="78">
        <v>270842654232.31</v>
      </c>
      <c r="K2125" s="78">
        <f t="shared" si="40"/>
        <v>199668618273.04999</v>
      </c>
      <c r="L2125" s="78">
        <f t="shared" si="41"/>
        <v>198049921921.14001</v>
      </c>
      <c r="M2125" s="78"/>
      <c r="N2125" s="78">
        <v>3509326000</v>
      </c>
      <c r="O2125" s="78">
        <v>25234674000</v>
      </c>
      <c r="P2125" s="78">
        <v>124059747890</v>
      </c>
      <c r="Q2125" s="78">
        <v>152803747890</v>
      </c>
      <c r="R2125" s="78">
        <v>44524377900</v>
      </c>
      <c r="S2125" s="78">
        <v>0</v>
      </c>
      <c r="T2125" s="78">
        <v>73415501949.889999</v>
      </c>
      <c r="U2125" s="78">
        <v>117939879849.89</v>
      </c>
      <c r="V2125" s="78"/>
      <c r="W2125" s="78">
        <v>3457347551.2800002</v>
      </c>
      <c r="X2125" s="78">
        <v>25155425942.98</v>
      </c>
      <c r="Y2125" s="78">
        <v>123008958403.03999</v>
      </c>
      <c r="Z2125" s="78">
        <v>151621731897.29999</v>
      </c>
      <c r="AA2125" s="78">
        <v>44179958816.900002</v>
      </c>
      <c r="AB2125" s="78">
        <v>0</v>
      </c>
      <c r="AC2125" s="78">
        <v>72847595084.940002</v>
      </c>
      <c r="AD2125" s="78">
        <v>117027553901.84</v>
      </c>
    </row>
    <row r="2126" spans="1:30" hidden="1">
      <c r="A2126" s="68">
        <v>1953</v>
      </c>
      <c r="B2126" s="68">
        <v>10</v>
      </c>
      <c r="F2126" s="78">
        <v>271290776018.38</v>
      </c>
      <c r="G2126" s="78">
        <v>300887390.25999999</v>
      </c>
      <c r="H2126" s="78">
        <v>1794557614.45</v>
      </c>
      <c r="I2126" s="78">
        <v>273386221023.09003</v>
      </c>
      <c r="J2126" s="78">
        <v>272064413374.04001</v>
      </c>
      <c r="K2126" s="78">
        <f t="shared" si="40"/>
        <v>200074521123.09003</v>
      </c>
      <c r="L2126" s="78">
        <f t="shared" si="41"/>
        <v>199016616538.41998</v>
      </c>
      <c r="M2126" s="78"/>
      <c r="N2126" s="78">
        <v>3510326000</v>
      </c>
      <c r="O2126" s="78">
        <v>25347674000</v>
      </c>
      <c r="P2126" s="78">
        <v>124118507240</v>
      </c>
      <c r="Q2126" s="78">
        <v>152976507240</v>
      </c>
      <c r="R2126" s="78">
        <v>44453699900</v>
      </c>
      <c r="S2126" s="78">
        <v>0</v>
      </c>
      <c r="T2126" s="78">
        <v>73860568878.380005</v>
      </c>
      <c r="U2126" s="78">
        <v>118314268778.38</v>
      </c>
      <c r="V2126" s="78"/>
      <c r="W2126" s="78">
        <v>3470728781.4400001</v>
      </c>
      <c r="X2126" s="78">
        <v>25339959523.110001</v>
      </c>
      <c r="Y2126" s="78">
        <v>123420472851.95</v>
      </c>
      <c r="Z2126" s="78">
        <v>152231161156.5</v>
      </c>
      <c r="AA2126" s="78">
        <v>44237108531.07</v>
      </c>
      <c r="AB2126" s="78">
        <v>0</v>
      </c>
      <c r="AC2126" s="78">
        <v>73500698681.759995</v>
      </c>
      <c r="AD2126" s="78">
        <v>117737807212.83</v>
      </c>
    </row>
    <row r="2127" spans="1:30" hidden="1">
      <c r="A2127" s="68">
        <v>1953</v>
      </c>
      <c r="B2127" s="68">
        <v>11</v>
      </c>
      <c r="F2127" s="78">
        <v>273127828865.04999</v>
      </c>
      <c r="G2127" s="78">
        <v>287232060.25999999</v>
      </c>
      <c r="H2127" s="78">
        <v>1793522715.4400001</v>
      </c>
      <c r="I2127" s="78">
        <v>275208583640.75</v>
      </c>
      <c r="J2127" s="78">
        <v>273477915906.76001</v>
      </c>
      <c r="K2127" s="78">
        <f t="shared" si="40"/>
        <v>201944823740.75</v>
      </c>
      <c r="L2127" s="78">
        <f t="shared" si="41"/>
        <v>200568039443.01001</v>
      </c>
      <c r="M2127" s="78"/>
      <c r="N2127" s="78">
        <v>3692326000</v>
      </c>
      <c r="O2127" s="78">
        <v>24992674000</v>
      </c>
      <c r="P2127" s="78">
        <v>126041223540</v>
      </c>
      <c r="Q2127" s="78">
        <v>154726223540</v>
      </c>
      <c r="R2127" s="78">
        <v>44578759900</v>
      </c>
      <c r="S2127" s="78">
        <v>0</v>
      </c>
      <c r="T2127" s="78">
        <v>73822845425.050003</v>
      </c>
      <c r="U2127" s="78">
        <v>118401605325.05</v>
      </c>
      <c r="V2127" s="78"/>
      <c r="W2127" s="78">
        <v>3643339545.52</v>
      </c>
      <c r="X2127" s="78">
        <v>24970249228.040001</v>
      </c>
      <c r="Y2127" s="78">
        <v>125132215876.88</v>
      </c>
      <c r="Z2127" s="78">
        <v>153745804650.44</v>
      </c>
      <c r="AA2127" s="78">
        <v>44296287690.190002</v>
      </c>
      <c r="AB2127" s="78">
        <v>0</v>
      </c>
      <c r="AC2127" s="78">
        <v>73355068790.429993</v>
      </c>
      <c r="AD2127" s="78">
        <v>117651356480.62</v>
      </c>
    </row>
    <row r="2128" spans="1:30" hidden="1">
      <c r="A2128" s="68">
        <v>1953</v>
      </c>
      <c r="B2128" s="68">
        <v>12</v>
      </c>
      <c r="F2128" s="78">
        <v>272880971496.70001</v>
      </c>
      <c r="G2128" s="78">
        <v>435816016.75999999</v>
      </c>
      <c r="H2128" s="78">
        <v>1851332615.9300001</v>
      </c>
      <c r="I2128" s="78">
        <v>275168120129.39001</v>
      </c>
      <c r="J2128" s="78">
        <v>275055251781.73999</v>
      </c>
      <c r="K2128" s="78">
        <f t="shared" si="40"/>
        <v>200945121229.39001</v>
      </c>
      <c r="L2128" s="78">
        <f t="shared" si="41"/>
        <v>200820786451.56</v>
      </c>
      <c r="M2128" s="78"/>
      <c r="N2128" s="78">
        <v>4142326000</v>
      </c>
      <c r="O2128" s="78">
        <v>25317674000</v>
      </c>
      <c r="P2128" s="78">
        <v>125170581040</v>
      </c>
      <c r="Q2128" s="78">
        <v>154630581040</v>
      </c>
      <c r="R2128" s="78">
        <v>44762998900</v>
      </c>
      <c r="S2128" s="78">
        <v>0</v>
      </c>
      <c r="T2128" s="78">
        <v>73487391556.699997</v>
      </c>
      <c r="U2128" s="78">
        <v>118250390456.7</v>
      </c>
      <c r="V2128" s="78"/>
      <c r="W2128" s="78">
        <v>4132687803.1500001</v>
      </c>
      <c r="X2128" s="78">
        <v>25357293387.119999</v>
      </c>
      <c r="Y2128" s="78">
        <v>125076641934</v>
      </c>
      <c r="Z2128" s="78">
        <v>154566623124.26999</v>
      </c>
      <c r="AA2128" s="78">
        <v>44744484139.900002</v>
      </c>
      <c r="AB2128" s="78">
        <v>0</v>
      </c>
      <c r="AC2128" s="78">
        <v>73456995884.869995</v>
      </c>
      <c r="AD2128" s="78">
        <v>118201480024.77</v>
      </c>
    </row>
    <row r="2129" spans="1:30" hidden="1">
      <c r="A2129" s="68">
        <v>1954</v>
      </c>
      <c r="B2129" s="68">
        <v>1</v>
      </c>
      <c r="F2129" s="78">
        <v>272632056906.38</v>
      </c>
      <c r="G2129" s="78">
        <v>354261831.25999999</v>
      </c>
      <c r="H2129" s="78">
        <v>1862192934.5699999</v>
      </c>
      <c r="I2129" s="78">
        <v>274848511672.21002</v>
      </c>
      <c r="J2129" s="78">
        <v>276044279066.71002</v>
      </c>
      <c r="K2129" s="78">
        <f t="shared" si="40"/>
        <v>201953649772.21002</v>
      </c>
      <c r="L2129" s="78">
        <f t="shared" si="41"/>
        <v>202792531869.82001</v>
      </c>
      <c r="M2129" s="78"/>
      <c r="N2129" s="78">
        <v>3680638000</v>
      </c>
      <c r="O2129" s="78">
        <v>24639362000</v>
      </c>
      <c r="P2129" s="78">
        <v>126310873180</v>
      </c>
      <c r="Q2129" s="78">
        <v>154630873180</v>
      </c>
      <c r="R2129" s="78">
        <v>44574861900</v>
      </c>
      <c r="S2129" s="78">
        <v>0</v>
      </c>
      <c r="T2129" s="78">
        <v>73426321826.380005</v>
      </c>
      <c r="U2129" s="78">
        <v>118001183726.38</v>
      </c>
      <c r="V2129" s="78"/>
      <c r="W2129" s="78">
        <v>3694511443.9099998</v>
      </c>
      <c r="X2129" s="78">
        <v>24786867986.650002</v>
      </c>
      <c r="Y2129" s="78">
        <v>126827706570.14999</v>
      </c>
      <c r="Z2129" s="78">
        <v>155309086000.72</v>
      </c>
      <c r="AA2129" s="78">
        <v>44770367766.330002</v>
      </c>
      <c r="AB2129" s="78">
        <v>0</v>
      </c>
      <c r="AC2129" s="78">
        <v>73748370533.839996</v>
      </c>
      <c r="AD2129" s="78">
        <v>118518738300.17</v>
      </c>
    </row>
    <row r="2130" spans="1:30" hidden="1">
      <c r="A2130" s="68">
        <v>1954</v>
      </c>
      <c r="B2130" s="68">
        <v>2</v>
      </c>
      <c r="F2130" s="78">
        <v>272535810124.35999</v>
      </c>
      <c r="G2130" s="78">
        <v>384945972.75999999</v>
      </c>
      <c r="H2130" s="78">
        <v>1860783042.6700001</v>
      </c>
      <c r="I2130" s="78">
        <v>274781539139.79001</v>
      </c>
      <c r="J2130" s="78">
        <v>277260989914.09998</v>
      </c>
      <c r="K2130" s="78">
        <f t="shared" si="40"/>
        <v>201983476239.78998</v>
      </c>
      <c r="L2130" s="78">
        <f t="shared" si="41"/>
        <v>203807358748.97998</v>
      </c>
      <c r="M2130" s="78"/>
      <c r="N2130" s="78">
        <v>3652863000</v>
      </c>
      <c r="O2130" s="78">
        <v>24509137000</v>
      </c>
      <c r="P2130" s="78">
        <v>126338304380</v>
      </c>
      <c r="Q2130" s="78">
        <v>154500304380</v>
      </c>
      <c r="R2130" s="78">
        <v>44636062900</v>
      </c>
      <c r="S2130" s="78">
        <v>0</v>
      </c>
      <c r="T2130" s="78">
        <v>73399442844.360001</v>
      </c>
      <c r="U2130" s="78">
        <v>118035505744.36</v>
      </c>
      <c r="V2130" s="78"/>
      <c r="W2130" s="78">
        <v>3695183572.6300001</v>
      </c>
      <c r="X2130" s="78">
        <v>24716298898.970001</v>
      </c>
      <c r="Y2130" s="78">
        <v>127494420310.88</v>
      </c>
      <c r="Z2130" s="78">
        <v>155905902782.47</v>
      </c>
      <c r="AA2130" s="78">
        <v>45042148693.529999</v>
      </c>
      <c r="AB2130" s="78">
        <v>0</v>
      </c>
      <c r="AC2130" s="78">
        <v>74067209422.669998</v>
      </c>
      <c r="AD2130" s="78">
        <v>119109358116.2</v>
      </c>
    </row>
    <row r="2131" spans="1:30" hidden="1">
      <c r="A2131" s="68">
        <v>1954</v>
      </c>
      <c r="B2131" s="68">
        <v>3</v>
      </c>
      <c r="F2131" s="78">
        <v>267822974871.11002</v>
      </c>
      <c r="G2131" s="78">
        <v>514943025.25999999</v>
      </c>
      <c r="H2131" s="78">
        <v>1897450572.6899998</v>
      </c>
      <c r="I2131" s="78">
        <v>270235368469.06003</v>
      </c>
      <c r="J2131" s="78">
        <v>273163439347.39999</v>
      </c>
      <c r="K2131" s="78">
        <f t="shared" si="40"/>
        <v>197401042569.06</v>
      </c>
      <c r="L2131" s="78">
        <f t="shared" si="41"/>
        <v>199564286831.85001</v>
      </c>
      <c r="M2131" s="78"/>
      <c r="N2131" s="78">
        <v>3634663000</v>
      </c>
      <c r="O2131" s="78">
        <v>24632337000</v>
      </c>
      <c r="P2131" s="78">
        <v>121814332580</v>
      </c>
      <c r="Q2131" s="78">
        <v>150081332580</v>
      </c>
      <c r="R2131" s="78">
        <v>44567325900</v>
      </c>
      <c r="S2131" s="78">
        <v>0</v>
      </c>
      <c r="T2131" s="78">
        <v>73174316391.110001</v>
      </c>
      <c r="U2131" s="78">
        <v>117741642291.11</v>
      </c>
      <c r="V2131" s="78"/>
      <c r="W2131" s="78">
        <v>3688568806.1999998</v>
      </c>
      <c r="X2131" s="78">
        <v>24856009509.77</v>
      </c>
      <c r="Y2131" s="78">
        <v>123177572343.66</v>
      </c>
      <c r="Z2131" s="78">
        <v>151722150659.63</v>
      </c>
      <c r="AA2131" s="78">
        <v>45054574199.580002</v>
      </c>
      <c r="AB2131" s="78">
        <v>0</v>
      </c>
      <c r="AC2131" s="78">
        <v>73974320890.240005</v>
      </c>
      <c r="AD2131" s="78">
        <v>119028895089.81</v>
      </c>
    </row>
    <row r="2132" spans="1:30" hidden="1">
      <c r="A2132" s="68">
        <v>1954</v>
      </c>
      <c r="B2132" s="68">
        <v>4</v>
      </c>
      <c r="F2132" s="78">
        <v>268855242834.25</v>
      </c>
      <c r="G2132" s="78">
        <v>308090350.25999999</v>
      </c>
      <c r="H2132" s="78">
        <v>1883461234.3</v>
      </c>
      <c r="I2132" s="78">
        <v>271046794418.81</v>
      </c>
      <c r="J2132" s="78">
        <v>275014324069.40002</v>
      </c>
      <c r="K2132" s="78">
        <f t="shared" si="40"/>
        <v>198216591518.81</v>
      </c>
      <c r="L2132" s="78">
        <f t="shared" si="41"/>
        <v>201173318540.10001</v>
      </c>
      <c r="M2132" s="78"/>
      <c r="N2132" s="78">
        <v>3583663000</v>
      </c>
      <c r="O2132" s="78">
        <v>24632337000</v>
      </c>
      <c r="P2132" s="78">
        <v>122887725080</v>
      </c>
      <c r="Q2132" s="78">
        <v>151103725080</v>
      </c>
      <c r="R2132" s="78">
        <v>44614202900</v>
      </c>
      <c r="S2132" s="78">
        <v>0</v>
      </c>
      <c r="T2132" s="78">
        <v>73137314854.25</v>
      </c>
      <c r="U2132" s="78">
        <v>117751517754.25</v>
      </c>
      <c r="V2132" s="78"/>
      <c r="W2132" s="78">
        <v>3657719167.3499999</v>
      </c>
      <c r="X2132" s="78">
        <v>24910706221.560001</v>
      </c>
      <c r="Y2132" s="78">
        <v>124765155814.60001</v>
      </c>
      <c r="Z2132" s="78">
        <v>153333581203.5</v>
      </c>
      <c r="AA2132" s="78">
        <v>45272580140.400002</v>
      </c>
      <c r="AB2132" s="78">
        <v>0</v>
      </c>
      <c r="AC2132" s="78">
        <v>74216611140.940002</v>
      </c>
      <c r="AD2132" s="78">
        <v>119489191281.34</v>
      </c>
    </row>
    <row r="2133" spans="1:30" hidden="1">
      <c r="A2133" s="68">
        <v>1954</v>
      </c>
      <c r="B2133" s="68">
        <v>5</v>
      </c>
      <c r="F2133" s="78">
        <v>271280067379.88</v>
      </c>
      <c r="G2133" s="78">
        <v>280176060.25999999</v>
      </c>
      <c r="H2133" s="78">
        <v>1914537707.23</v>
      </c>
      <c r="I2133" s="78">
        <v>273474781147.37003</v>
      </c>
      <c r="J2133" s="78">
        <v>275529513684.03998</v>
      </c>
      <c r="K2133" s="78">
        <f t="shared" si="40"/>
        <v>200113780247.37</v>
      </c>
      <c r="L2133" s="78">
        <f t="shared" si="41"/>
        <v>201610439560.26001</v>
      </c>
      <c r="M2133" s="78"/>
      <c r="N2133" s="78">
        <v>3616663000</v>
      </c>
      <c r="O2133" s="78">
        <v>24812337000</v>
      </c>
      <c r="P2133" s="78">
        <v>124895863580</v>
      </c>
      <c r="Q2133" s="78">
        <v>153324863580</v>
      </c>
      <c r="R2133" s="78">
        <v>44932000900</v>
      </c>
      <c r="S2133" s="78">
        <v>0</v>
      </c>
      <c r="T2133" s="78">
        <v>73023202899.880005</v>
      </c>
      <c r="U2133" s="78">
        <v>117955203799.88</v>
      </c>
      <c r="V2133" s="78"/>
      <c r="W2133" s="78">
        <v>3650894076.7800002</v>
      </c>
      <c r="X2133" s="78">
        <v>24995854680.560001</v>
      </c>
      <c r="Y2133" s="78">
        <v>125839429728.39999</v>
      </c>
      <c r="Z2133" s="78">
        <v>154486178485.73999</v>
      </c>
      <c r="AA2133" s="78">
        <v>45272325366.440002</v>
      </c>
      <c r="AB2133" s="78">
        <v>0</v>
      </c>
      <c r="AC2133" s="78">
        <v>73576296064.369995</v>
      </c>
      <c r="AD2133" s="78">
        <v>118848621430.81</v>
      </c>
    </row>
    <row r="2134" spans="1:30" hidden="1">
      <c r="A2134" s="68">
        <v>1954</v>
      </c>
      <c r="B2134" s="68">
        <v>6</v>
      </c>
      <c r="C2134" s="68">
        <f>O2134/(O2134+P2134)*100</f>
        <v>17.054436736919559</v>
      </c>
      <c r="D2134" s="68">
        <f>(O2134+S2134)/(O2134+P2134+S2134+T2134)*100</f>
        <v>11.402918351540164</v>
      </c>
      <c r="E2134" s="125">
        <f>O2134+P2134+S2134+T2134</f>
        <v>219570431253.84</v>
      </c>
      <c r="F2134" s="78">
        <v>268909766653.84</v>
      </c>
      <c r="G2134" s="78">
        <v>437184655.25999999</v>
      </c>
      <c r="H2134" s="78">
        <v>1912647799.3599999</v>
      </c>
      <c r="I2134" s="78">
        <v>271259599108.45999</v>
      </c>
      <c r="J2134" s="78">
        <v>274620949601.10001</v>
      </c>
      <c r="K2134" s="78">
        <f t="shared" si="40"/>
        <v>196882826708.45999</v>
      </c>
      <c r="L2134" s="78">
        <f t="shared" si="41"/>
        <v>199380979291.25</v>
      </c>
      <c r="M2134" s="78"/>
      <c r="N2134" s="78">
        <v>3545563000</v>
      </c>
      <c r="O2134" s="78">
        <v>25037437000</v>
      </c>
      <c r="P2134" s="78">
        <v>121771498330</v>
      </c>
      <c r="Q2134" s="78">
        <v>150354498330</v>
      </c>
      <c r="R2134" s="78">
        <v>45793772400</v>
      </c>
      <c r="S2134" s="78">
        <v>0</v>
      </c>
      <c r="T2134" s="78">
        <v>72761495923.839996</v>
      </c>
      <c r="U2134" s="78">
        <v>118555268323.84</v>
      </c>
      <c r="V2134" s="78"/>
      <c r="W2134" s="78">
        <v>3607861038.9000001</v>
      </c>
      <c r="X2134" s="78">
        <v>25265918392.689999</v>
      </c>
      <c r="Y2134" s="78">
        <v>123360138055.7</v>
      </c>
      <c r="Z2134" s="78">
        <v>152233917487.29001</v>
      </c>
      <c r="AA2134" s="78">
        <v>46366190878.260002</v>
      </c>
      <c r="AB2134" s="78">
        <v>0</v>
      </c>
      <c r="AC2134" s="78">
        <v>73671008780.929993</v>
      </c>
      <c r="AD2134" s="78">
        <v>120037199659.19</v>
      </c>
    </row>
    <row r="2135" spans="1:30" hidden="1">
      <c r="A2135" s="68">
        <v>1954</v>
      </c>
      <c r="B2135" s="68">
        <v>7</v>
      </c>
      <c r="F2135" s="78">
        <v>268680527925.16998</v>
      </c>
      <c r="G2135" s="78">
        <v>362452205.25999999</v>
      </c>
      <c r="H2135" s="78">
        <v>1940649521.5000002</v>
      </c>
      <c r="I2135" s="78">
        <v>270983629651.92999</v>
      </c>
      <c r="J2135" s="78">
        <v>274449971413.76001</v>
      </c>
      <c r="K2135" s="78">
        <f t="shared" si="40"/>
        <v>197425551251.92999</v>
      </c>
      <c r="L2135" s="78">
        <f t="shared" si="41"/>
        <v>200011789890.52997</v>
      </c>
      <c r="M2135" s="78"/>
      <c r="N2135" s="78">
        <v>3515888000</v>
      </c>
      <c r="O2135" s="78">
        <v>24325112000</v>
      </c>
      <c r="P2135" s="78">
        <v>122501367310</v>
      </c>
      <c r="Q2135" s="78">
        <v>150342367310</v>
      </c>
      <c r="R2135" s="78">
        <v>45717078400</v>
      </c>
      <c r="S2135" s="78">
        <v>0</v>
      </c>
      <c r="T2135" s="78">
        <v>72621082215.169998</v>
      </c>
      <c r="U2135" s="78">
        <v>118338160615.17</v>
      </c>
      <c r="V2135" s="78"/>
      <c r="W2135" s="78">
        <v>3581147350.4000001</v>
      </c>
      <c r="X2135" s="78">
        <v>24550143703.790001</v>
      </c>
      <c r="Y2135" s="78">
        <v>124150695886.62</v>
      </c>
      <c r="Z2135" s="78">
        <v>152281986940.81</v>
      </c>
      <c r="AA2135" s="78">
        <v>46306890469.040001</v>
      </c>
      <c r="AB2135" s="78">
        <v>0</v>
      </c>
      <c r="AC2135" s="78">
        <v>73557992277.149994</v>
      </c>
      <c r="AD2135" s="78">
        <v>119864882746.19</v>
      </c>
    </row>
    <row r="2136" spans="1:30" hidden="1">
      <c r="A2136" s="68">
        <v>1954</v>
      </c>
      <c r="B2136" s="68">
        <v>8</v>
      </c>
      <c r="F2136" s="78">
        <v>272692863429.90002</v>
      </c>
      <c r="G2136" s="78">
        <v>340820720.25999999</v>
      </c>
      <c r="H2136" s="78">
        <v>1921322227</v>
      </c>
      <c r="I2136" s="78">
        <v>274955006377.16003</v>
      </c>
      <c r="J2136" s="78">
        <v>277674950797.09003</v>
      </c>
      <c r="K2136" s="78">
        <f t="shared" si="40"/>
        <v>201422030977.15997</v>
      </c>
      <c r="L2136" s="78">
        <f t="shared" si="41"/>
        <v>203454379215.35999</v>
      </c>
      <c r="M2136" s="78"/>
      <c r="N2136" s="78">
        <v>3594488000</v>
      </c>
      <c r="O2136" s="78">
        <v>23894512000</v>
      </c>
      <c r="P2136" s="78">
        <v>126530776310</v>
      </c>
      <c r="Q2136" s="78">
        <v>154019776310</v>
      </c>
      <c r="R2136" s="78">
        <v>46043975400</v>
      </c>
      <c r="S2136" s="78">
        <v>0</v>
      </c>
      <c r="T2136" s="78">
        <v>72629111719.899994</v>
      </c>
      <c r="U2136" s="78">
        <v>118673087119.89999</v>
      </c>
      <c r="V2136" s="78"/>
      <c r="W2136" s="78">
        <v>3643695649.3699999</v>
      </c>
      <c r="X2136" s="78">
        <v>24073640057.450001</v>
      </c>
      <c r="Y2136" s="78">
        <v>127838693609.08</v>
      </c>
      <c r="Z2136" s="78">
        <v>155556029315.89999</v>
      </c>
      <c r="AA2136" s="78">
        <v>46503235874.900002</v>
      </c>
      <c r="AB2136" s="78">
        <v>0</v>
      </c>
      <c r="AC2136" s="78">
        <v>73353542659.020004</v>
      </c>
      <c r="AD2136" s="78">
        <v>119856778533.92</v>
      </c>
    </row>
    <row r="2137" spans="1:30">
      <c r="A2137" s="68">
        <v>1954</v>
      </c>
      <c r="B2137" s="68">
        <v>9</v>
      </c>
      <c r="C2137" s="68">
        <f>O2137/(O2137+P2137)*100</f>
        <v>16.127807177319728</v>
      </c>
      <c r="D2137" s="68">
        <f>(O2137+S2137)/(O2137+P2137+S2137+T2137)*100</f>
        <v>10.88395360078518</v>
      </c>
      <c r="E2137" s="125">
        <f>O2137+P2137+S2137+T2137</f>
        <v>222994445678.72</v>
      </c>
      <c r="F2137" s="78">
        <v>272439703078.72</v>
      </c>
      <c r="G2137" s="78">
        <v>338959295.25999999</v>
      </c>
      <c r="H2137" s="78">
        <v>2031212539.7099998</v>
      </c>
      <c r="I2137" s="78">
        <v>274809874913.69</v>
      </c>
      <c r="J2137" s="78">
        <v>277124193938.78998</v>
      </c>
      <c r="K2137" s="78">
        <f t="shared" si="40"/>
        <v>201094005513.69</v>
      </c>
      <c r="L2137" s="78">
        <f t="shared" si="41"/>
        <v>202833124321.77002</v>
      </c>
      <c r="M2137" s="78"/>
      <c r="N2137" s="78">
        <v>3473388000</v>
      </c>
      <c r="O2137" s="78">
        <v>24270612000</v>
      </c>
      <c r="P2137" s="78">
        <v>126218612810</v>
      </c>
      <c r="Q2137" s="78">
        <v>153962612810</v>
      </c>
      <c r="R2137" s="78">
        <v>45971869400</v>
      </c>
      <c r="S2137" s="78">
        <v>0</v>
      </c>
      <c r="T2137" s="78">
        <v>72505220868.720001</v>
      </c>
      <c r="U2137" s="78">
        <v>118477090268.72</v>
      </c>
      <c r="V2137" s="78"/>
      <c r="W2137" s="78">
        <v>3516413297.4899998</v>
      </c>
      <c r="X2137" s="78">
        <v>24412265381.099998</v>
      </c>
      <c r="Y2137" s="78">
        <v>127341814737.47</v>
      </c>
      <c r="Z2137" s="78">
        <v>155270493416.07001</v>
      </c>
      <c r="AA2137" s="78">
        <v>46362390938.419998</v>
      </c>
      <c r="AB2137" s="78">
        <v>0</v>
      </c>
      <c r="AC2137" s="78">
        <v>73121137749.330002</v>
      </c>
      <c r="AD2137" s="78">
        <v>119483528687.75</v>
      </c>
    </row>
    <row r="2138" spans="1:30" hidden="1">
      <c r="A2138" s="68">
        <v>1954</v>
      </c>
      <c r="B2138" s="68">
        <v>10</v>
      </c>
      <c r="F2138" s="78">
        <v>276399582199.67999</v>
      </c>
      <c r="G2138" s="78">
        <v>318250360.25999999</v>
      </c>
      <c r="H2138" s="78">
        <v>2034219913.8</v>
      </c>
      <c r="I2138" s="78">
        <v>278752052473.73999</v>
      </c>
      <c r="J2138" s="78">
        <v>280547137314.90002</v>
      </c>
      <c r="K2138" s="78">
        <f t="shared" si="40"/>
        <v>205088767073.73999</v>
      </c>
      <c r="L2138" s="78">
        <f t="shared" si="41"/>
        <v>206453215219.72998</v>
      </c>
      <c r="M2138" s="78"/>
      <c r="N2138" s="78">
        <v>3478638000</v>
      </c>
      <c r="O2138" s="78">
        <v>24381362000</v>
      </c>
      <c r="P2138" s="78">
        <v>130287613310</v>
      </c>
      <c r="Q2138" s="78">
        <v>158147613310</v>
      </c>
      <c r="R2138" s="78">
        <v>45803285400</v>
      </c>
      <c r="S2138" s="78">
        <v>0</v>
      </c>
      <c r="T2138" s="78">
        <v>72448683489.679993</v>
      </c>
      <c r="U2138" s="78">
        <v>118251968889.67999</v>
      </c>
      <c r="V2138" s="78"/>
      <c r="W2138" s="78">
        <v>3512872302.6999998</v>
      </c>
      <c r="X2138" s="78">
        <v>24480293670.400002</v>
      </c>
      <c r="Y2138" s="78">
        <v>131181541448.47</v>
      </c>
      <c r="Z2138" s="78">
        <v>159174707421.57001</v>
      </c>
      <c r="AA2138" s="78">
        <v>46100756122.07</v>
      </c>
      <c r="AB2138" s="78">
        <v>0</v>
      </c>
      <c r="AC2138" s="78">
        <v>72919203497.199997</v>
      </c>
      <c r="AD2138" s="78">
        <v>119019959619.27</v>
      </c>
    </row>
    <row r="2139" spans="1:30" hidden="1">
      <c r="A2139" s="68">
        <v>1954</v>
      </c>
      <c r="B2139" s="68">
        <v>11</v>
      </c>
      <c r="F2139" s="78">
        <v>276511091984.02997</v>
      </c>
      <c r="G2139" s="78">
        <v>299243720.25999999</v>
      </c>
      <c r="H2139" s="78">
        <v>2042751115.3699999</v>
      </c>
      <c r="I2139" s="78">
        <v>278853086819.65997</v>
      </c>
      <c r="J2139" s="78">
        <v>279951278105.16998</v>
      </c>
      <c r="K2139" s="78">
        <f t="shared" si="40"/>
        <v>204533766419.66</v>
      </c>
      <c r="L2139" s="78">
        <f t="shared" si="41"/>
        <v>205358708282.60999</v>
      </c>
      <c r="M2139" s="78"/>
      <c r="N2139" s="78">
        <v>3514638000</v>
      </c>
      <c r="O2139" s="78">
        <v>24888362000</v>
      </c>
      <c r="P2139" s="78">
        <v>129748509310</v>
      </c>
      <c r="Q2139" s="78">
        <v>158151509310</v>
      </c>
      <c r="R2139" s="78">
        <v>45916320400</v>
      </c>
      <c r="S2139" s="78">
        <v>0</v>
      </c>
      <c r="T2139" s="78">
        <v>72443262274.029999</v>
      </c>
      <c r="U2139" s="78">
        <v>118359582674.03</v>
      </c>
      <c r="V2139" s="78"/>
      <c r="W2139" s="78">
        <v>3534821456.8200002</v>
      </c>
      <c r="X2139" s="78">
        <v>24959066735.439999</v>
      </c>
      <c r="Y2139" s="78">
        <v>130285735556.36</v>
      </c>
      <c r="Z2139" s="78">
        <v>158779623748.62</v>
      </c>
      <c r="AA2139" s="78">
        <v>46098681630.300003</v>
      </c>
      <c r="AB2139" s="78">
        <v>0</v>
      </c>
      <c r="AC2139" s="78">
        <v>72730977890.619995</v>
      </c>
      <c r="AD2139" s="78">
        <v>118829659520.92</v>
      </c>
    </row>
    <row r="2140" spans="1:30" hidden="1">
      <c r="A2140" s="68">
        <v>1954</v>
      </c>
      <c r="B2140" s="68">
        <v>12</v>
      </c>
      <c r="F2140" s="78">
        <v>275730941609.37</v>
      </c>
      <c r="G2140" s="78">
        <v>1003010756.29</v>
      </c>
      <c r="H2140" s="78">
        <v>2015862025.6700001</v>
      </c>
      <c r="I2140" s="78">
        <v>278749814391.32996</v>
      </c>
      <c r="J2140" s="78">
        <v>279551727036.78998</v>
      </c>
      <c r="K2140" s="78">
        <f t="shared" si="40"/>
        <v>204210567991.33002</v>
      </c>
      <c r="L2140" s="78">
        <f t="shared" si="41"/>
        <v>204819092935.92999</v>
      </c>
      <c r="M2140" s="78"/>
      <c r="N2140" s="78">
        <v>3521638000</v>
      </c>
      <c r="O2140" s="78">
        <v>24888362000</v>
      </c>
      <c r="P2140" s="78">
        <v>129421715760</v>
      </c>
      <c r="Q2140" s="78">
        <v>157831715760</v>
      </c>
      <c r="R2140" s="78">
        <v>46129246400</v>
      </c>
      <c r="S2140" s="78">
        <v>0</v>
      </c>
      <c r="T2140" s="78">
        <v>71769979449.369995</v>
      </c>
      <c r="U2140" s="78">
        <v>117899225849.37</v>
      </c>
      <c r="V2140" s="78"/>
      <c r="W2140" s="78">
        <v>3536527264.3400002</v>
      </c>
      <c r="X2140" s="78">
        <v>24932702021.810001</v>
      </c>
      <c r="Y2140" s="78">
        <v>129821510941.63</v>
      </c>
      <c r="Z2140" s="78">
        <v>158290740227.78</v>
      </c>
      <c r="AA2140" s="78">
        <v>46263404814.709999</v>
      </c>
      <c r="AB2140" s="78">
        <v>0</v>
      </c>
      <c r="AC2140" s="78">
        <v>71978709212.339996</v>
      </c>
      <c r="AD2140" s="78">
        <v>118242114027.05</v>
      </c>
    </row>
    <row r="2141" spans="1:30" hidden="1">
      <c r="A2141" s="68">
        <v>1955</v>
      </c>
      <c r="B2141" s="68">
        <v>1</v>
      </c>
      <c r="F2141" s="78">
        <v>275695776474.37</v>
      </c>
      <c r="G2141" s="78">
        <v>728559195.74000001</v>
      </c>
      <c r="H2141" s="78">
        <v>2014731648.79</v>
      </c>
      <c r="I2141" s="78">
        <v>278439067318.89996</v>
      </c>
      <c r="J2141" s="78">
        <v>277726799889.46002</v>
      </c>
      <c r="K2141" s="78">
        <f t="shared" si="40"/>
        <v>205116689918.89999</v>
      </c>
      <c r="L2141" s="78">
        <f t="shared" si="41"/>
        <v>204552260450.92999</v>
      </c>
      <c r="M2141" s="78"/>
      <c r="N2141" s="78">
        <v>3609494000</v>
      </c>
      <c r="O2141" s="78">
        <v>23881506000</v>
      </c>
      <c r="P2141" s="78">
        <v>130343026900</v>
      </c>
      <c r="Q2141" s="78">
        <v>157834026900</v>
      </c>
      <c r="R2141" s="78">
        <v>45831377400</v>
      </c>
      <c r="S2141" s="78">
        <v>0</v>
      </c>
      <c r="T2141" s="78">
        <v>72030372174.369995</v>
      </c>
      <c r="U2141" s="78">
        <v>117861749574.37</v>
      </c>
      <c r="V2141" s="78"/>
      <c r="W2141" s="78">
        <v>3593204696.5300002</v>
      </c>
      <c r="X2141" s="78">
        <v>23868363934.169998</v>
      </c>
      <c r="Y2141" s="78">
        <v>129964689829.55</v>
      </c>
      <c r="Z2141" s="78">
        <v>157426258460.25</v>
      </c>
      <c r="AA2141" s="78">
        <v>45712970807.830002</v>
      </c>
      <c r="AB2141" s="78">
        <v>0</v>
      </c>
      <c r="AC2141" s="78">
        <v>71844279776.850006</v>
      </c>
      <c r="AD2141" s="78">
        <v>117557250584.67999</v>
      </c>
    </row>
    <row r="2142" spans="1:30" hidden="1">
      <c r="A2142" s="68">
        <v>1955</v>
      </c>
      <c r="B2142" s="68">
        <v>2</v>
      </c>
      <c r="F2142" s="78">
        <v>275564567698.81</v>
      </c>
      <c r="G2142" s="78">
        <v>595713179.33999991</v>
      </c>
      <c r="H2142" s="78">
        <v>2021673764.0699999</v>
      </c>
      <c r="I2142" s="78">
        <v>278181954642.22003</v>
      </c>
      <c r="J2142" s="78">
        <v>276148004506.14001</v>
      </c>
      <c r="K2142" s="78">
        <f t="shared" si="40"/>
        <v>205329587242.22</v>
      </c>
      <c r="L2142" s="78">
        <f t="shared" si="41"/>
        <v>203756909143.54999</v>
      </c>
      <c r="M2142" s="78"/>
      <c r="N2142" s="78">
        <v>3637394000</v>
      </c>
      <c r="O2142" s="78">
        <v>23604606000</v>
      </c>
      <c r="P2142" s="78">
        <v>130510111200</v>
      </c>
      <c r="Q2142" s="78">
        <v>157752111200</v>
      </c>
      <c r="R2142" s="78">
        <v>45610367400</v>
      </c>
      <c r="S2142" s="78">
        <v>0</v>
      </c>
      <c r="T2142" s="78">
        <v>72202089098.809998</v>
      </c>
      <c r="U2142" s="78">
        <v>117812456498.81</v>
      </c>
      <c r="V2142" s="78"/>
      <c r="W2142" s="78">
        <v>3595132527.4499998</v>
      </c>
      <c r="X2142" s="78">
        <v>23522246891.290001</v>
      </c>
      <c r="Y2142" s="78">
        <v>129470358833.31</v>
      </c>
      <c r="Z2142" s="78">
        <v>156587738252.04999</v>
      </c>
      <c r="AA2142" s="78">
        <v>45273715943.849998</v>
      </c>
      <c r="AB2142" s="78">
        <v>0</v>
      </c>
      <c r="AC2142" s="78">
        <v>71669163366.830002</v>
      </c>
      <c r="AD2142" s="78">
        <v>116942879310.67999</v>
      </c>
    </row>
    <row r="2143" spans="1:30" hidden="1">
      <c r="A2143" s="68">
        <v>1955</v>
      </c>
      <c r="B2143" s="68">
        <v>3</v>
      </c>
      <c r="F2143" s="78">
        <v>271200348624.85999</v>
      </c>
      <c r="G2143" s="78">
        <v>792425025.33999991</v>
      </c>
      <c r="H2143" s="78">
        <v>2055044512.4099998</v>
      </c>
      <c r="I2143" s="78">
        <v>274047818162.60999</v>
      </c>
      <c r="J2143" s="78">
        <v>272203892833.73001</v>
      </c>
      <c r="K2143" s="78">
        <f t="shared" si="40"/>
        <v>201084526762.60999</v>
      </c>
      <c r="L2143" s="78">
        <f t="shared" si="41"/>
        <v>199660801566.81</v>
      </c>
      <c r="M2143" s="78"/>
      <c r="N2143" s="78">
        <v>3698394000</v>
      </c>
      <c r="O2143" s="78">
        <v>23604606000</v>
      </c>
      <c r="P2143" s="78">
        <v>126047060200</v>
      </c>
      <c r="Q2143" s="78">
        <v>153350060200</v>
      </c>
      <c r="R2143" s="78">
        <v>45660291400</v>
      </c>
      <c r="S2143" s="78">
        <v>0</v>
      </c>
      <c r="T2143" s="78">
        <v>72189997024.860001</v>
      </c>
      <c r="U2143" s="78">
        <v>117850288424.86</v>
      </c>
      <c r="V2143" s="78"/>
      <c r="W2143" s="78">
        <v>3659508088.9000001</v>
      </c>
      <c r="X2143" s="78">
        <v>23533741850.310001</v>
      </c>
      <c r="Y2143" s="78">
        <v>125114163886.53999</v>
      </c>
      <c r="Z2143" s="78">
        <v>152307413825.75</v>
      </c>
      <c r="AA2143" s="78">
        <v>45349841327.709999</v>
      </c>
      <c r="AB2143" s="78">
        <v>0</v>
      </c>
      <c r="AC2143" s="78">
        <v>71699168142.520004</v>
      </c>
      <c r="AD2143" s="78">
        <v>117049009470.22</v>
      </c>
    </row>
    <row r="2144" spans="1:30" hidden="1">
      <c r="A2144" s="68">
        <v>1955</v>
      </c>
      <c r="B2144" s="68">
        <v>4</v>
      </c>
      <c r="F2144" s="78">
        <v>273924089724.37003</v>
      </c>
      <c r="G2144" s="78">
        <v>665235760.25999999</v>
      </c>
      <c r="H2144" s="78">
        <v>2059503710.1399999</v>
      </c>
      <c r="I2144" s="78">
        <v>276648829194.77002</v>
      </c>
      <c r="J2144" s="78">
        <v>274222798146.13</v>
      </c>
      <c r="K2144" s="78">
        <f t="shared" si="40"/>
        <v>204118932794.76999</v>
      </c>
      <c r="L2144" s="78">
        <f t="shared" si="41"/>
        <v>202241117409.07999</v>
      </c>
      <c r="M2144" s="78"/>
      <c r="N2144" s="78">
        <v>3671394000</v>
      </c>
      <c r="O2144" s="78">
        <v>23604606000</v>
      </c>
      <c r="P2144" s="78">
        <v>129302114700</v>
      </c>
      <c r="Q2144" s="78">
        <v>156578114700</v>
      </c>
      <c r="R2144" s="78">
        <v>45253896400</v>
      </c>
      <c r="S2144" s="78">
        <v>0</v>
      </c>
      <c r="T2144" s="78">
        <v>72092078624.369995</v>
      </c>
      <c r="U2144" s="78">
        <v>117345975024.37</v>
      </c>
      <c r="V2144" s="78"/>
      <c r="W2144" s="78">
        <v>3620417113.6900001</v>
      </c>
      <c r="X2144" s="78">
        <v>23508162048.849998</v>
      </c>
      <c r="Y2144" s="78">
        <v>128062788690.25</v>
      </c>
      <c r="Z2144" s="78">
        <v>155191367852.79001</v>
      </c>
      <c r="AA2144" s="78">
        <v>44853101574.510002</v>
      </c>
      <c r="AB2144" s="78">
        <v>0</v>
      </c>
      <c r="AC2144" s="78">
        <v>71453589248.429993</v>
      </c>
      <c r="AD2144" s="78">
        <v>116306690822.94</v>
      </c>
    </row>
    <row r="2145" spans="1:30" hidden="1">
      <c r="A2145" s="68">
        <v>1955</v>
      </c>
      <c r="B2145" s="68">
        <v>5</v>
      </c>
      <c r="F2145" s="78">
        <v>274803897417.06003</v>
      </c>
      <c r="G2145" s="78">
        <v>610687900.25999999</v>
      </c>
      <c r="H2145" s="78">
        <v>2057802213.25</v>
      </c>
      <c r="I2145" s="78">
        <v>277472387530.57001</v>
      </c>
      <c r="J2145" s="78">
        <v>275483301227.02002</v>
      </c>
      <c r="K2145" s="78">
        <f t="shared" si="40"/>
        <v>204346952130.57001</v>
      </c>
      <c r="L2145" s="78">
        <f t="shared" si="41"/>
        <v>202806668992.73999</v>
      </c>
      <c r="M2145" s="78"/>
      <c r="N2145" s="78">
        <v>3656688000</v>
      </c>
      <c r="O2145" s="78">
        <v>23662312000</v>
      </c>
      <c r="P2145" s="78">
        <v>131084854200</v>
      </c>
      <c r="Q2145" s="78">
        <v>158403854200</v>
      </c>
      <c r="R2145" s="78">
        <v>45806435400</v>
      </c>
      <c r="S2145" s="78">
        <v>0</v>
      </c>
      <c r="T2145" s="78">
        <v>70593607817.059998</v>
      </c>
      <c r="U2145" s="78">
        <v>116400043217.06</v>
      </c>
      <c r="V2145" s="78"/>
      <c r="W2145" s="78">
        <v>3614000429.8299999</v>
      </c>
      <c r="X2145" s="78">
        <v>23587752667.389999</v>
      </c>
      <c r="Y2145" s="78">
        <v>130055541902.64</v>
      </c>
      <c r="Z2145" s="78">
        <v>157257294999.85999</v>
      </c>
      <c r="AA2145" s="78">
        <v>45474879137.059998</v>
      </c>
      <c r="AB2145" s="78">
        <v>0</v>
      </c>
      <c r="AC2145" s="78">
        <v>70082636976.589996</v>
      </c>
      <c r="AD2145" s="78">
        <v>115557516113.64999</v>
      </c>
    </row>
    <row r="2146" spans="1:30" hidden="1">
      <c r="A2146" s="68">
        <v>1955</v>
      </c>
      <c r="B2146" s="68">
        <v>6</v>
      </c>
      <c r="C2146" s="68">
        <f>O2146/(O2146+P2146)*100</f>
        <v>15.554227707305996</v>
      </c>
      <c r="D2146" s="68">
        <f>(O2146+S2146)/(O2146+P2146+S2146+T2146)*100</f>
        <v>10.650662017197142</v>
      </c>
      <c r="E2146" s="125">
        <f>O2146+P2146+S2146+T2146</f>
        <v>221148807106.72</v>
      </c>
      <c r="F2146" s="78">
        <v>271741267506.72003</v>
      </c>
      <c r="G2146" s="78">
        <v>588601480.25999999</v>
      </c>
      <c r="H2146" s="78">
        <v>2044353815.6400001</v>
      </c>
      <c r="I2146" s="78">
        <v>274374222802.62006</v>
      </c>
      <c r="J2146" s="78">
        <v>271213727336.76001</v>
      </c>
      <c r="K2146" s="78">
        <f t="shared" si="40"/>
        <v>200227950402.62</v>
      </c>
      <c r="L2146" s="78">
        <f t="shared" si="41"/>
        <v>197791782301.28</v>
      </c>
      <c r="M2146" s="78"/>
      <c r="N2146" s="78">
        <v>3776188000</v>
      </c>
      <c r="O2146" s="78">
        <v>23553812000</v>
      </c>
      <c r="P2146" s="78">
        <v>127876477200</v>
      </c>
      <c r="Q2146" s="78">
        <v>155206477200</v>
      </c>
      <c r="R2146" s="78">
        <v>46816272400</v>
      </c>
      <c r="S2146" s="78">
        <v>0</v>
      </c>
      <c r="T2146" s="78">
        <v>69718517906.720001</v>
      </c>
      <c r="U2146" s="78">
        <v>116534790306.72</v>
      </c>
      <c r="V2146" s="78"/>
      <c r="W2146" s="78">
        <v>3705691663.6700001</v>
      </c>
      <c r="X2146" s="78">
        <v>23444479118.919998</v>
      </c>
      <c r="Y2146" s="78">
        <v>126251172541.49001</v>
      </c>
      <c r="Z2146" s="78">
        <v>153401343324.07999</v>
      </c>
      <c r="AA2146" s="78">
        <v>46271774252.900002</v>
      </c>
      <c r="AB2146" s="78">
        <v>0</v>
      </c>
      <c r="AC2146" s="78">
        <v>68907654463.889999</v>
      </c>
      <c r="AD2146" s="78">
        <v>115179428716.78999</v>
      </c>
    </row>
    <row r="2147" spans="1:30" hidden="1">
      <c r="A2147" s="68">
        <v>1955</v>
      </c>
      <c r="B2147" s="68">
        <v>7</v>
      </c>
      <c r="F2147" s="78">
        <v>274954708926.53003</v>
      </c>
      <c r="G2147" s="78">
        <v>541830529.25999999</v>
      </c>
      <c r="H2147" s="78">
        <v>2087493500.6599998</v>
      </c>
      <c r="I2147" s="78">
        <v>277584032956.45001</v>
      </c>
      <c r="J2147" s="78">
        <v>272671825724.10001</v>
      </c>
      <c r="K2147" s="78">
        <f t="shared" si="40"/>
        <v>202851134556.45001</v>
      </c>
      <c r="L2147" s="78">
        <f t="shared" si="41"/>
        <v>199062169370.29999</v>
      </c>
      <c r="M2147" s="78"/>
      <c r="N2147" s="78">
        <v>3849492000</v>
      </c>
      <c r="O2147" s="78">
        <v>23982508000</v>
      </c>
      <c r="P2147" s="78">
        <v>130739389700</v>
      </c>
      <c r="Q2147" s="78">
        <v>158571389700</v>
      </c>
      <c r="R2147" s="78">
        <v>46900898400</v>
      </c>
      <c r="S2147" s="78">
        <v>0</v>
      </c>
      <c r="T2147" s="78">
        <v>69482420826.529999</v>
      </c>
      <c r="U2147" s="78">
        <v>116383319226.53</v>
      </c>
      <c r="V2147" s="78"/>
      <c r="W2147" s="78">
        <v>3739928738.0700002</v>
      </c>
      <c r="X2147" s="78">
        <v>23806737877.939999</v>
      </c>
      <c r="Y2147" s="78">
        <v>128191763683.63</v>
      </c>
      <c r="Z2147" s="78">
        <v>155738430299.63</v>
      </c>
      <c r="AA2147" s="78">
        <v>46062989737.790001</v>
      </c>
      <c r="AB2147" s="78">
        <v>0</v>
      </c>
      <c r="AC2147" s="78">
        <v>68241081656.75</v>
      </c>
      <c r="AD2147" s="78">
        <v>114304071394.53999</v>
      </c>
    </row>
    <row r="2148" spans="1:30" hidden="1">
      <c r="A2148" s="68">
        <v>1955</v>
      </c>
      <c r="B2148" s="68">
        <v>8</v>
      </c>
      <c r="F2148" s="78">
        <v>275710557128.56396</v>
      </c>
      <c r="G2148" s="78">
        <v>512592385.25999999</v>
      </c>
      <c r="H2148" s="78">
        <v>2085865425.8699999</v>
      </c>
      <c r="I2148" s="78">
        <v>278309014939.69397</v>
      </c>
      <c r="J2148" s="78">
        <v>273364837751.07001</v>
      </c>
      <c r="K2148" s="78">
        <f t="shared" si="40"/>
        <v>202997829539.69</v>
      </c>
      <c r="L2148" s="78">
        <f t="shared" si="41"/>
        <v>199237914212.98999</v>
      </c>
      <c r="M2148" s="78"/>
      <c r="N2148" s="78">
        <v>3752592000</v>
      </c>
      <c r="O2148" s="78">
        <v>23760408000</v>
      </c>
      <c r="P2148" s="78">
        <v>131347323000</v>
      </c>
      <c r="Q2148" s="78">
        <v>158860323000</v>
      </c>
      <c r="R2148" s="78">
        <v>47798185400</v>
      </c>
      <c r="S2148" s="78">
        <v>0</v>
      </c>
      <c r="T2148" s="78">
        <v>69052048728.559998</v>
      </c>
      <c r="U2148" s="78">
        <v>116850234128.56</v>
      </c>
      <c r="V2148" s="78"/>
      <c r="W2148" s="78">
        <v>3644944745.7199998</v>
      </c>
      <c r="X2148" s="78">
        <v>23540933939.939999</v>
      </c>
      <c r="Y2148" s="78">
        <v>128825682941.78</v>
      </c>
      <c r="Z2148" s="78">
        <v>156011561627.44</v>
      </c>
      <c r="AA2148" s="78">
        <v>46941044852.410004</v>
      </c>
      <c r="AB2148" s="78">
        <v>0</v>
      </c>
      <c r="AC2148" s="78">
        <v>67813773460.080002</v>
      </c>
      <c r="AD2148" s="78">
        <v>114754818312.5</v>
      </c>
    </row>
    <row r="2149" spans="1:30">
      <c r="A2149" s="68">
        <v>1955</v>
      </c>
      <c r="B2149" s="68">
        <v>9</v>
      </c>
      <c r="C2149" s="68">
        <f>O2149/(O2149+P2149)*100</f>
        <v>15.247516403487687</v>
      </c>
      <c r="D2149" s="68">
        <f>(O2149+S2149)/(O2149+P2149+S2149+T2149)*100</f>
        <v>10.613213039875587</v>
      </c>
      <c r="E2149" s="125">
        <f>O2149+P2149+S2149+T2149</f>
        <v>223575159669.82001</v>
      </c>
      <c r="F2149" s="78">
        <v>274878646069.82001</v>
      </c>
      <c r="G2149" s="78">
        <v>513586765.25999999</v>
      </c>
      <c r="H2149" s="78">
        <v>2083873805.79</v>
      </c>
      <c r="I2149" s="78">
        <v>277476106640.87</v>
      </c>
      <c r="J2149" s="78">
        <v>273653923367.17001</v>
      </c>
      <c r="K2149" s="78">
        <f t="shared" si="40"/>
        <v>202444112240.87</v>
      </c>
      <c r="L2149" s="78">
        <f t="shared" si="41"/>
        <v>199530664111.95001</v>
      </c>
      <c r="M2149" s="78"/>
      <c r="N2149" s="78">
        <v>3852492000</v>
      </c>
      <c r="O2149" s="78">
        <v>23728508000</v>
      </c>
      <c r="P2149" s="78">
        <v>131893610200</v>
      </c>
      <c r="Q2149" s="78">
        <v>159474610200</v>
      </c>
      <c r="R2149" s="78">
        <v>47450994400</v>
      </c>
      <c r="S2149" s="78">
        <v>0</v>
      </c>
      <c r="T2149" s="78">
        <v>67953041469.82</v>
      </c>
      <c r="U2149" s="78">
        <v>115404035869.82001</v>
      </c>
      <c r="V2149" s="78"/>
      <c r="W2149" s="78">
        <v>3768516727.5100002</v>
      </c>
      <c r="X2149" s="78">
        <v>23563553462.560001</v>
      </c>
      <c r="Y2149" s="78">
        <v>129925048049.74001</v>
      </c>
      <c r="Z2149" s="78">
        <v>157257118239.81</v>
      </c>
      <c r="AA2149" s="78">
        <v>46791189065.139999</v>
      </c>
      <c r="AB2149" s="78">
        <v>0</v>
      </c>
      <c r="AC2149" s="78">
        <v>67008155491.160004</v>
      </c>
      <c r="AD2149" s="78">
        <v>113799344556.3</v>
      </c>
    </row>
    <row r="2150" spans="1:30" hidden="1">
      <c r="A2150" s="68">
        <v>1955</v>
      </c>
      <c r="B2150" s="68">
        <v>10</v>
      </c>
      <c r="F2150" s="78">
        <v>277276683594.92999</v>
      </c>
      <c r="G2150" s="78">
        <v>468409545.75999999</v>
      </c>
      <c r="H2150" s="78">
        <v>2072441845.7199998</v>
      </c>
      <c r="I2150" s="78">
        <v>279817534986.40997</v>
      </c>
      <c r="J2150" s="78">
        <v>276841248640.67999</v>
      </c>
      <c r="K2150" s="78">
        <f t="shared" si="40"/>
        <v>204751298586.41</v>
      </c>
      <c r="L2150" s="78">
        <f t="shared" si="41"/>
        <v>202485632575.88</v>
      </c>
      <c r="M2150" s="78"/>
      <c r="N2150" s="78">
        <v>3824092000</v>
      </c>
      <c r="O2150" s="78">
        <v>24023908000</v>
      </c>
      <c r="P2150" s="78">
        <v>134695673000</v>
      </c>
      <c r="Q2150" s="78">
        <v>162543673000</v>
      </c>
      <c r="R2150" s="78">
        <v>47218236400</v>
      </c>
      <c r="S2150" s="78">
        <v>0</v>
      </c>
      <c r="T2150" s="78">
        <v>67514774194.93</v>
      </c>
      <c r="U2150" s="78">
        <v>114733010594.92999</v>
      </c>
      <c r="V2150" s="78"/>
      <c r="W2150" s="78">
        <v>3759862578.4699998</v>
      </c>
      <c r="X2150" s="78">
        <v>23884357367.470001</v>
      </c>
      <c r="Y2150" s="78">
        <v>133154710191.94</v>
      </c>
      <c r="Z2150" s="78">
        <v>160798930137.88</v>
      </c>
      <c r="AA2150" s="78">
        <v>46711396118.860001</v>
      </c>
      <c r="AB2150" s="78">
        <v>0</v>
      </c>
      <c r="AC2150" s="78">
        <v>66790070992.459999</v>
      </c>
      <c r="AD2150" s="78">
        <v>113501467111.32001</v>
      </c>
    </row>
    <row r="2151" spans="1:30" hidden="1">
      <c r="A2151" s="68">
        <v>1955</v>
      </c>
      <c r="B2151" s="68">
        <v>11</v>
      </c>
      <c r="F2151" s="78">
        <v>277628452531.01001</v>
      </c>
      <c r="G2151" s="78">
        <v>435140405.75999999</v>
      </c>
      <c r="H2151" s="78">
        <v>2072786542.22</v>
      </c>
      <c r="I2151" s="78">
        <v>280136379478.98999</v>
      </c>
      <c r="J2151" s="78">
        <v>275925574258.85999</v>
      </c>
      <c r="K2151" s="78">
        <f t="shared" si="40"/>
        <v>204276419078.98999</v>
      </c>
      <c r="L2151" s="78">
        <f t="shared" si="41"/>
        <v>201081253659.20999</v>
      </c>
      <c r="M2151" s="78"/>
      <c r="N2151" s="78">
        <v>4295792000</v>
      </c>
      <c r="O2151" s="78">
        <v>23991208000</v>
      </c>
      <c r="P2151" s="78">
        <v>134273760800</v>
      </c>
      <c r="Q2151" s="78">
        <v>162560760800</v>
      </c>
      <c r="R2151" s="78">
        <v>47572960400</v>
      </c>
      <c r="S2151" s="78">
        <v>0</v>
      </c>
      <c r="T2151" s="78">
        <v>67494731331.010002</v>
      </c>
      <c r="U2151" s="78">
        <v>115067691731.00999</v>
      </c>
      <c r="V2151" s="78"/>
      <c r="W2151" s="78">
        <v>4203512644.23</v>
      </c>
      <c r="X2151" s="78">
        <v>23789389127.130001</v>
      </c>
      <c r="Y2151" s="78">
        <v>132102291490.72</v>
      </c>
      <c r="Z2151" s="78">
        <v>160095193262.07999</v>
      </c>
      <c r="AA2151" s="78">
        <v>46851418828.300003</v>
      </c>
      <c r="AB2151" s="78">
        <v>0</v>
      </c>
      <c r="AC2151" s="78">
        <v>66471035220.510002</v>
      </c>
      <c r="AD2151" s="78">
        <v>113322454048.81</v>
      </c>
    </row>
    <row r="2152" spans="1:30" hidden="1">
      <c r="A2152" s="68">
        <v>1955</v>
      </c>
      <c r="B2152" s="68">
        <v>12</v>
      </c>
      <c r="F2152" s="78">
        <v>277798928888.17999</v>
      </c>
      <c r="G2152" s="78">
        <v>857265361.75999999</v>
      </c>
      <c r="H2152" s="78">
        <v>2112358939.02</v>
      </c>
      <c r="I2152" s="78">
        <v>280768553188.96002</v>
      </c>
      <c r="J2152" s="78">
        <v>276235871545.63</v>
      </c>
      <c r="K2152" s="78">
        <f t="shared" si="40"/>
        <v>204262963788.95999</v>
      </c>
      <c r="L2152" s="78">
        <f t="shared" si="41"/>
        <v>200812584122.76001</v>
      </c>
      <c r="M2152" s="78"/>
      <c r="N2152" s="78">
        <v>4630942000</v>
      </c>
      <c r="O2152" s="78">
        <v>24391058000</v>
      </c>
      <c r="P2152" s="78">
        <v>134229472300</v>
      </c>
      <c r="Q2152" s="78">
        <v>163251472300</v>
      </c>
      <c r="R2152" s="78">
        <v>47483589400</v>
      </c>
      <c r="S2152" s="78">
        <v>0</v>
      </c>
      <c r="T2152" s="78">
        <v>67063867188.18</v>
      </c>
      <c r="U2152" s="78">
        <v>114547456588.17999</v>
      </c>
      <c r="V2152" s="78"/>
      <c r="W2152" s="78">
        <v>4530081437.6099997</v>
      </c>
      <c r="X2152" s="78">
        <v>24184378370.32</v>
      </c>
      <c r="Y2152" s="78">
        <v>131873334288.91</v>
      </c>
      <c r="Z2152" s="78">
        <v>160587794096.84</v>
      </c>
      <c r="AA2152" s="78">
        <v>46708827614.940002</v>
      </c>
      <c r="AB2152" s="78">
        <v>0</v>
      </c>
      <c r="AC2152" s="78">
        <v>65969625533.07</v>
      </c>
      <c r="AD2152" s="78">
        <v>112678453148.00999</v>
      </c>
    </row>
    <row r="2153" spans="1:30" hidden="1">
      <c r="A2153" s="68">
        <v>1956</v>
      </c>
      <c r="B2153" s="68">
        <v>1</v>
      </c>
      <c r="F2153" s="78">
        <v>277169747034.46997</v>
      </c>
      <c r="G2153" s="78">
        <v>735299234.65999997</v>
      </c>
      <c r="H2153" s="78">
        <v>2143698016.97</v>
      </c>
      <c r="I2153" s="78">
        <v>280048744286.09991</v>
      </c>
      <c r="J2153" s="78">
        <v>276954088356.09998</v>
      </c>
      <c r="K2153" s="78">
        <f t="shared" si="40"/>
        <v>204928401886.10001</v>
      </c>
      <c r="L2153" s="78">
        <f t="shared" si="41"/>
        <v>202552321353.55002</v>
      </c>
      <c r="M2153" s="78"/>
      <c r="N2153" s="78">
        <v>4510138000</v>
      </c>
      <c r="O2153" s="78">
        <v>23465862000</v>
      </c>
      <c r="P2153" s="78">
        <v>135363739800</v>
      </c>
      <c r="Q2153" s="78">
        <v>163339739800</v>
      </c>
      <c r="R2153" s="78">
        <v>47144342400</v>
      </c>
      <c r="S2153" s="78">
        <v>0</v>
      </c>
      <c r="T2153" s="78">
        <v>66685664834.470001</v>
      </c>
      <c r="U2153" s="78">
        <v>113830007234.47</v>
      </c>
      <c r="V2153" s="78"/>
      <c r="W2153" s="78">
        <v>4439670346.3699999</v>
      </c>
      <c r="X2153" s="78">
        <v>23344130313.939999</v>
      </c>
      <c r="Y2153" s="78">
        <v>133732218117.52</v>
      </c>
      <c r="Z2153" s="78">
        <v>161516018777.82999</v>
      </c>
      <c r="AA2153" s="78">
        <v>46617966342.239998</v>
      </c>
      <c r="AB2153" s="78">
        <v>0</v>
      </c>
      <c r="AC2153" s="78">
        <v>65941105984.400002</v>
      </c>
      <c r="AD2153" s="78">
        <v>112559072326.64</v>
      </c>
    </row>
    <row r="2154" spans="1:30" hidden="1">
      <c r="A2154" s="68">
        <v>1956</v>
      </c>
      <c r="B2154" s="68">
        <v>2</v>
      </c>
      <c r="F2154" s="78">
        <v>277294613866.15997</v>
      </c>
      <c r="G2154" s="78">
        <v>660497136.55999994</v>
      </c>
      <c r="H2154" s="78">
        <v>2153354720.3400002</v>
      </c>
      <c r="I2154" s="78">
        <v>280108465723.06</v>
      </c>
      <c r="J2154" s="78">
        <v>276748039239.39001</v>
      </c>
      <c r="K2154" s="78">
        <f t="shared" si="40"/>
        <v>204834462323.06</v>
      </c>
      <c r="L2154" s="78">
        <f t="shared" si="41"/>
        <v>202257485719.35999</v>
      </c>
      <c r="M2154" s="78"/>
      <c r="N2154" s="78">
        <v>4601438000</v>
      </c>
      <c r="O2154" s="78">
        <v>23426562000</v>
      </c>
      <c r="P2154" s="78">
        <v>135321755800</v>
      </c>
      <c r="Q2154" s="78">
        <v>163349755800</v>
      </c>
      <c r="R2154" s="78">
        <v>47246003400</v>
      </c>
      <c r="S2154" s="78">
        <v>0</v>
      </c>
      <c r="T2154" s="78">
        <v>66698854666.160004</v>
      </c>
      <c r="U2154" s="78">
        <v>113944858066.16</v>
      </c>
      <c r="V2154" s="78"/>
      <c r="W2154" s="78">
        <v>4524757841.3299999</v>
      </c>
      <c r="X2154" s="78">
        <v>23292348372.959999</v>
      </c>
      <c r="Y2154" s="78">
        <v>133553076892.84</v>
      </c>
      <c r="Z2154" s="78">
        <v>161370183107.12</v>
      </c>
      <c r="AA2154" s="78">
        <v>46673447305.75</v>
      </c>
      <c r="AB2154" s="78">
        <v>0</v>
      </c>
      <c r="AC2154" s="78">
        <v>65890556969.620003</v>
      </c>
      <c r="AD2154" s="78">
        <v>112564004275.37</v>
      </c>
    </row>
    <row r="2155" spans="1:30" hidden="1">
      <c r="A2155" s="68">
        <v>1956</v>
      </c>
      <c r="B2155" s="68">
        <v>3</v>
      </c>
      <c r="F2155" s="78">
        <v>273481444367.91998</v>
      </c>
      <c r="G2155" s="78">
        <v>724662967.65999997</v>
      </c>
      <c r="H2155" s="78">
        <v>2138430230.6600001</v>
      </c>
      <c r="I2155" s="78">
        <v>276344537566.23999</v>
      </c>
      <c r="J2155" s="78">
        <v>270796659408.10001</v>
      </c>
      <c r="K2155" s="78">
        <f t="shared" si="40"/>
        <v>200823007166.23999</v>
      </c>
      <c r="L2155" s="78">
        <f t="shared" si="41"/>
        <v>196537947354.98001</v>
      </c>
      <c r="M2155" s="78"/>
      <c r="N2155" s="78">
        <v>4661638000</v>
      </c>
      <c r="O2155" s="78">
        <v>23587362000</v>
      </c>
      <c r="P2155" s="78">
        <v>131261369600</v>
      </c>
      <c r="Q2155" s="78">
        <v>159510369600</v>
      </c>
      <c r="R2155" s="78">
        <v>47272530400</v>
      </c>
      <c r="S2155" s="78">
        <v>0</v>
      </c>
      <c r="T2155" s="78">
        <v>66698544367.919998</v>
      </c>
      <c r="U2155" s="78">
        <v>113971074767.92</v>
      </c>
      <c r="V2155" s="78"/>
      <c r="W2155" s="78">
        <v>4532529026.8900003</v>
      </c>
      <c r="X2155" s="78">
        <v>23412628981.98</v>
      </c>
      <c r="Y2155" s="78">
        <v>128329364648.95</v>
      </c>
      <c r="Z2155" s="78">
        <v>156274522657.82001</v>
      </c>
      <c r="AA2155" s="78">
        <v>46313554044.25</v>
      </c>
      <c r="AB2155" s="78">
        <v>0</v>
      </c>
      <c r="AC2155" s="78">
        <v>65345489507.709999</v>
      </c>
      <c r="AD2155" s="78">
        <v>111659043551.96001</v>
      </c>
    </row>
    <row r="2156" spans="1:30" hidden="1">
      <c r="A2156" s="68">
        <v>1956</v>
      </c>
      <c r="B2156" s="68">
        <v>4</v>
      </c>
      <c r="F2156" s="78">
        <v>273077738171.91</v>
      </c>
      <c r="G2156" s="78">
        <v>580119562.65999997</v>
      </c>
      <c r="H2156" s="78">
        <v>2130712111.8899999</v>
      </c>
      <c r="I2156" s="78">
        <v>275788569846.46002</v>
      </c>
      <c r="J2156" s="78">
        <v>269398488637.56</v>
      </c>
      <c r="K2156" s="78">
        <f t="shared" si="40"/>
        <v>200901338446.46002</v>
      </c>
      <c r="L2156" s="78">
        <f t="shared" si="41"/>
        <v>195989852184.14001</v>
      </c>
      <c r="M2156" s="78"/>
      <c r="N2156" s="78">
        <v>4740848000</v>
      </c>
      <c r="O2156" s="78">
        <v>23245152000</v>
      </c>
      <c r="P2156" s="78">
        <v>131573175600</v>
      </c>
      <c r="Q2156" s="78">
        <v>159559175600</v>
      </c>
      <c r="R2156" s="78">
        <v>46901231400</v>
      </c>
      <c r="S2156" s="78">
        <v>0</v>
      </c>
      <c r="T2156" s="78">
        <v>66617331171.910004</v>
      </c>
      <c r="U2156" s="78">
        <v>113518562571.91</v>
      </c>
      <c r="V2156" s="78"/>
      <c r="W2156" s="78">
        <v>4593165131.3900003</v>
      </c>
      <c r="X2156" s="78">
        <v>23011739408.610001</v>
      </c>
      <c r="Y2156" s="78">
        <v>128220550045.11</v>
      </c>
      <c r="Z2156" s="78">
        <v>155825454585.10999</v>
      </c>
      <c r="AA2156" s="78">
        <v>45803731913.410004</v>
      </c>
      <c r="AB2156" s="78">
        <v>0</v>
      </c>
      <c r="AC2156" s="78">
        <v>65058470464.480003</v>
      </c>
      <c r="AD2156" s="78">
        <v>110862202377.89</v>
      </c>
    </row>
    <row r="2157" spans="1:30" hidden="1">
      <c r="A2157" s="68">
        <v>1956</v>
      </c>
      <c r="B2157" s="68">
        <v>5</v>
      </c>
      <c r="F2157" s="78">
        <v>273976755538.57001</v>
      </c>
      <c r="G2157" s="78">
        <v>547651908.75999999</v>
      </c>
      <c r="H2157" s="78">
        <v>2204847679.9700003</v>
      </c>
      <c r="I2157" s="78">
        <v>276729255127.29999</v>
      </c>
      <c r="J2157" s="78">
        <v>272258650558.54999</v>
      </c>
      <c r="K2157" s="78">
        <f t="shared" si="40"/>
        <v>200735990727.29999</v>
      </c>
      <c r="L2157" s="78">
        <f t="shared" si="41"/>
        <v>197305735587.59</v>
      </c>
      <c r="M2157" s="78"/>
      <c r="N2157" s="78">
        <v>4805668000</v>
      </c>
      <c r="O2157" s="78">
        <v>23360332000</v>
      </c>
      <c r="P2157" s="78">
        <v>131398017100</v>
      </c>
      <c r="Q2157" s="78">
        <v>159564017100</v>
      </c>
      <c r="R2157" s="78">
        <v>47827264400</v>
      </c>
      <c r="S2157" s="78">
        <v>0</v>
      </c>
      <c r="T2157" s="78">
        <v>66585474038.57</v>
      </c>
      <c r="U2157" s="78">
        <v>114412738438.57001</v>
      </c>
      <c r="V2157" s="78"/>
      <c r="W2157" s="78">
        <v>4702371352.5600004</v>
      </c>
      <c r="X2157" s="78">
        <v>23203698660.619999</v>
      </c>
      <c r="Y2157" s="78">
        <v>129054267725.58</v>
      </c>
      <c r="Z2157" s="78">
        <v>156960337738.76001</v>
      </c>
      <c r="AA2157" s="78">
        <v>47046844957.779999</v>
      </c>
      <c r="AB2157" s="78">
        <v>0</v>
      </c>
      <c r="AC2157" s="78">
        <v>65498968273.279999</v>
      </c>
      <c r="AD2157" s="78">
        <v>112545813231.06</v>
      </c>
    </row>
    <row r="2158" spans="1:30" hidden="1">
      <c r="A2158" s="68">
        <v>1956</v>
      </c>
      <c r="B2158" s="68">
        <v>6</v>
      </c>
      <c r="C2158" s="68">
        <f>O2158/(O2158+P2158)*100</f>
        <v>15.806543553036745</v>
      </c>
      <c r="D2158" s="68">
        <f>(O2158+S2158)/(O2158+P2158+S2158+T2158)*100</f>
        <v>10.959234994068696</v>
      </c>
      <c r="E2158" s="125">
        <f>O2158+P2158+S2158+T2158</f>
        <v>216368496640.81</v>
      </c>
      <c r="F2158" s="78">
        <v>269883068040.81</v>
      </c>
      <c r="G2158" s="78">
        <v>666051697.05999994</v>
      </c>
      <c r="H2158" s="78">
        <v>2201693911.4499998</v>
      </c>
      <c r="I2158" s="78">
        <v>272750813649.32001</v>
      </c>
      <c r="J2158" s="78">
        <v>268180574903.91</v>
      </c>
      <c r="K2158" s="78">
        <f t="shared" si="40"/>
        <v>195523910249.32001</v>
      </c>
      <c r="L2158" s="78">
        <f t="shared" si="41"/>
        <v>192017727518.16</v>
      </c>
      <c r="M2158" s="78"/>
      <c r="N2158" s="78">
        <v>4936668000</v>
      </c>
      <c r="O2158" s="78">
        <v>23712332000</v>
      </c>
      <c r="P2158" s="78">
        <v>126303589700</v>
      </c>
      <c r="Q2158" s="78">
        <v>154952589700</v>
      </c>
      <c r="R2158" s="78">
        <v>48577903400</v>
      </c>
      <c r="S2158" s="78">
        <v>0</v>
      </c>
      <c r="T2158" s="78">
        <v>66352574940.809998</v>
      </c>
      <c r="U2158" s="78">
        <v>114930478340.81</v>
      </c>
      <c r="V2158" s="78"/>
      <c r="W2158" s="78">
        <v>4829508269.9499998</v>
      </c>
      <c r="X2158" s="78">
        <v>23578060928.650002</v>
      </c>
      <c r="Y2158" s="78">
        <v>123921031029.64</v>
      </c>
      <c r="Z2158" s="78">
        <v>152328600228.23001</v>
      </c>
      <c r="AA2158" s="78">
        <v>47755278187.160004</v>
      </c>
      <c r="AB2158" s="78">
        <v>0</v>
      </c>
      <c r="AC2158" s="78">
        <v>65228950880.010002</v>
      </c>
      <c r="AD2158" s="78">
        <v>112984229067.17</v>
      </c>
    </row>
    <row r="2159" spans="1:30" hidden="1">
      <c r="A2159" s="68">
        <v>1956</v>
      </c>
      <c r="B2159" s="68">
        <v>7</v>
      </c>
      <c r="F2159" s="78">
        <v>269971634322.78003</v>
      </c>
      <c r="G2159" s="78">
        <v>488283353.56</v>
      </c>
      <c r="H2159" s="78">
        <v>2185418804.23</v>
      </c>
      <c r="I2159" s="78">
        <v>272645336480.57004</v>
      </c>
      <c r="J2159" s="78">
        <v>265909299970.95999</v>
      </c>
      <c r="K2159" s="78">
        <f t="shared" si="40"/>
        <v>195442934080.57001</v>
      </c>
      <c r="L2159" s="78">
        <f t="shared" si="41"/>
        <v>190286267115.06</v>
      </c>
      <c r="M2159" s="78"/>
      <c r="N2159" s="78">
        <v>4964068000</v>
      </c>
      <c r="O2159" s="78">
        <v>23437932000</v>
      </c>
      <c r="P2159" s="78">
        <v>126551128700</v>
      </c>
      <c r="Q2159" s="78">
        <v>154953128700</v>
      </c>
      <c r="R2159" s="78">
        <v>48800402400</v>
      </c>
      <c r="S2159" s="78">
        <v>0</v>
      </c>
      <c r="T2159" s="78">
        <v>66218103222.779999</v>
      </c>
      <c r="U2159" s="78">
        <v>115018505622.78</v>
      </c>
      <c r="V2159" s="78"/>
      <c r="W2159" s="78">
        <v>4802951713.9899998</v>
      </c>
      <c r="X2159" s="78">
        <v>23237292929.700001</v>
      </c>
      <c r="Y2159" s="78">
        <v>123046663314.94</v>
      </c>
      <c r="Z2159" s="78">
        <v>151086907958.63</v>
      </c>
      <c r="AA2159" s="78">
        <v>47582788212.220001</v>
      </c>
      <c r="AB2159" s="78">
        <v>0</v>
      </c>
      <c r="AC2159" s="78">
        <v>64565901642.330002</v>
      </c>
      <c r="AD2159" s="78">
        <v>112148689854.53999</v>
      </c>
    </row>
    <row r="2160" spans="1:30" hidden="1">
      <c r="A2160" s="68">
        <v>1956</v>
      </c>
      <c r="B2160" s="68">
        <v>8</v>
      </c>
      <c r="F2160" s="78">
        <v>272958678498.04001</v>
      </c>
      <c r="G2160" s="78">
        <v>478013341.25999999</v>
      </c>
      <c r="H2160" s="78">
        <v>2128045570.8</v>
      </c>
      <c r="I2160" s="78">
        <v>275564737410.10004</v>
      </c>
      <c r="J2160" s="78">
        <v>266843780894.45999</v>
      </c>
      <c r="K2160" s="78">
        <f t="shared" si="40"/>
        <v>197333623010.10001</v>
      </c>
      <c r="L2160" s="78">
        <f t="shared" si="41"/>
        <v>190678060717.94</v>
      </c>
      <c r="M2160" s="78"/>
      <c r="N2160" s="78">
        <v>4932468000</v>
      </c>
      <c r="O2160" s="78">
        <v>23828532000</v>
      </c>
      <c r="P2160" s="78">
        <v>128571179200</v>
      </c>
      <c r="Q2160" s="78">
        <v>157332179200</v>
      </c>
      <c r="R2160" s="78">
        <v>49470114400</v>
      </c>
      <c r="S2160" s="78">
        <v>0</v>
      </c>
      <c r="T2160" s="78">
        <v>66156384898.040001</v>
      </c>
      <c r="U2160" s="78">
        <v>115626499298.03999</v>
      </c>
      <c r="V2160" s="78"/>
      <c r="W2160" s="78">
        <v>4722816861.1300001</v>
      </c>
      <c r="X2160" s="78">
        <v>23553345792.66</v>
      </c>
      <c r="Y2160" s="78">
        <v>124029295648.89</v>
      </c>
      <c r="Z2160" s="78">
        <v>152305458302.67001</v>
      </c>
      <c r="AA2160" s="78">
        <v>47889557522.75</v>
      </c>
      <c r="AB2160" s="78">
        <v>0</v>
      </c>
      <c r="AC2160" s="78">
        <v>64042706156.989998</v>
      </c>
      <c r="AD2160" s="78">
        <v>111932263679.73</v>
      </c>
    </row>
    <row r="2161" spans="1:30">
      <c r="A2161" s="68">
        <v>1956</v>
      </c>
      <c r="B2161" s="68">
        <v>9</v>
      </c>
      <c r="C2161" s="68">
        <f>O2161/(O2161+P2161)*100</f>
        <v>15.587034243023334</v>
      </c>
      <c r="D2161" s="68">
        <f>(O2161+S2161)/(O2161+P2161+S2161+T2161)*100</f>
        <v>10.852925486302407</v>
      </c>
      <c r="E2161" s="125">
        <f>O2161+P2161+S2161+T2161</f>
        <v>217440284002.54001</v>
      </c>
      <c r="F2161" s="78">
        <v>271660312402.54001</v>
      </c>
      <c r="G2161" s="78">
        <v>480853975.33999997</v>
      </c>
      <c r="H2161" s="78">
        <v>2119693207.9300001</v>
      </c>
      <c r="I2161" s="78">
        <v>274260859585.81</v>
      </c>
      <c r="J2161" s="78">
        <v>266019746600.41</v>
      </c>
      <c r="K2161" s="78">
        <f t="shared" si="40"/>
        <v>196442199185.81</v>
      </c>
      <c r="L2161" s="78">
        <f t="shared" si="41"/>
        <v>190164891873.59</v>
      </c>
      <c r="M2161" s="78"/>
      <c r="N2161" s="78">
        <v>4992368000</v>
      </c>
      <c r="O2161" s="78">
        <v>23598632000</v>
      </c>
      <c r="P2161" s="78">
        <v>127800483650</v>
      </c>
      <c r="Q2161" s="78">
        <v>156391483650</v>
      </c>
      <c r="R2161" s="78">
        <v>49227660400</v>
      </c>
      <c r="S2161" s="78">
        <v>0</v>
      </c>
      <c r="T2161" s="78">
        <v>66041168352.540001</v>
      </c>
      <c r="U2161" s="78">
        <v>115268828752.53999</v>
      </c>
      <c r="V2161" s="78"/>
      <c r="W2161" s="78">
        <v>4792602399.0600004</v>
      </c>
      <c r="X2161" s="78">
        <v>23327966899.52</v>
      </c>
      <c r="Y2161" s="78">
        <v>123526607480.39999</v>
      </c>
      <c r="Z2161" s="78">
        <v>151647176778.98001</v>
      </c>
      <c r="AA2161" s="78">
        <v>47734285428.239998</v>
      </c>
      <c r="AB2161" s="78">
        <v>0</v>
      </c>
      <c r="AC2161" s="78">
        <v>64037737209.919998</v>
      </c>
      <c r="AD2161" s="78">
        <v>111772022638.16</v>
      </c>
    </row>
    <row r="2162" spans="1:30" hidden="1">
      <c r="A2162" s="68">
        <v>1956</v>
      </c>
      <c r="B2162" s="68">
        <v>10</v>
      </c>
      <c r="F2162" s="78">
        <v>272719916190.28003</v>
      </c>
      <c r="G2162" s="78">
        <v>444788969.33999997</v>
      </c>
      <c r="H2162" s="78">
        <v>2118069173.5999999</v>
      </c>
      <c r="I2162" s="78">
        <v>275282774333.22003</v>
      </c>
      <c r="J2162" s="78">
        <v>266560619576.48999</v>
      </c>
      <c r="K2162" s="78">
        <f t="shared" si="40"/>
        <v>197634193933.22</v>
      </c>
      <c r="L2162" s="78">
        <f t="shared" si="41"/>
        <v>190953749446.17999</v>
      </c>
      <c r="M2162" s="78"/>
      <c r="N2162" s="78">
        <v>5084618000</v>
      </c>
      <c r="O2162" s="78">
        <v>23688382000</v>
      </c>
      <c r="P2162" s="78">
        <v>129242908850</v>
      </c>
      <c r="Q2162" s="78">
        <v>158015908850</v>
      </c>
      <c r="R2162" s="78">
        <v>48875580400</v>
      </c>
      <c r="S2162" s="78">
        <v>0</v>
      </c>
      <c r="T2162" s="78">
        <v>65828426940.279999</v>
      </c>
      <c r="U2162" s="78">
        <v>114704007340.28</v>
      </c>
      <c r="V2162" s="78"/>
      <c r="W2162" s="78">
        <v>4867884117.0100002</v>
      </c>
      <c r="X2162" s="78">
        <v>23426549156.41</v>
      </c>
      <c r="Y2162" s="78">
        <v>124667795485.03999</v>
      </c>
      <c r="Z2162" s="78">
        <v>152962228758.47</v>
      </c>
      <c r="AA2162" s="78">
        <v>47312436856.879997</v>
      </c>
      <c r="AB2162" s="78">
        <v>0</v>
      </c>
      <c r="AC2162" s="78">
        <v>63723095818.199997</v>
      </c>
      <c r="AD2162" s="78">
        <v>111035532675.08</v>
      </c>
    </row>
    <row r="2163" spans="1:30" hidden="1">
      <c r="A2163" s="68">
        <v>1956</v>
      </c>
      <c r="B2163" s="68">
        <v>11</v>
      </c>
      <c r="F2163" s="78">
        <v>274471439741.78</v>
      </c>
      <c r="G2163" s="78">
        <v>432277910.25999999</v>
      </c>
      <c r="H2163" s="78">
        <v>2113235376.1199999</v>
      </c>
      <c r="I2163" s="78">
        <v>277016953028.15997</v>
      </c>
      <c r="J2163" s="78">
        <v>267389209713</v>
      </c>
      <c r="K2163" s="78">
        <f t="shared" si="40"/>
        <v>198493621628.16</v>
      </c>
      <c r="L2163" s="78">
        <f t="shared" si="41"/>
        <v>191125466467.92001</v>
      </c>
      <c r="M2163" s="78"/>
      <c r="N2163" s="78">
        <v>5172218000</v>
      </c>
      <c r="O2163" s="78">
        <v>24254782000</v>
      </c>
      <c r="P2163" s="78">
        <v>130363752450</v>
      </c>
      <c r="Q2163" s="78">
        <v>159790752450</v>
      </c>
      <c r="R2163" s="78">
        <v>49096331400</v>
      </c>
      <c r="S2163" s="78">
        <v>0</v>
      </c>
      <c r="T2163" s="78">
        <v>65584355891.779999</v>
      </c>
      <c r="U2163" s="78">
        <v>114680687291.78</v>
      </c>
      <c r="V2163" s="78"/>
      <c r="W2163" s="78">
        <v>4932035331.54</v>
      </c>
      <c r="X2163" s="78">
        <v>23957547960.150002</v>
      </c>
      <c r="Y2163" s="78">
        <v>125296125696.69</v>
      </c>
      <c r="Z2163" s="78">
        <v>154185708988.38</v>
      </c>
      <c r="AA2163" s="78">
        <v>47374159953.379997</v>
      </c>
      <c r="AB2163" s="78">
        <v>0</v>
      </c>
      <c r="AC2163" s="78">
        <v>63283827484.849998</v>
      </c>
      <c r="AD2163" s="78">
        <v>110657987438.24001</v>
      </c>
    </row>
    <row r="2164" spans="1:30" hidden="1">
      <c r="A2164" s="68">
        <v>1956</v>
      </c>
      <c r="B2164" s="68">
        <v>12</v>
      </c>
      <c r="F2164" s="78">
        <v>274219361726.77002</v>
      </c>
      <c r="G2164" s="78">
        <v>874089948.93999994</v>
      </c>
      <c r="H2164" s="78">
        <v>1534076320.3999999</v>
      </c>
      <c r="I2164" s="78">
        <v>276627527996.11005</v>
      </c>
      <c r="J2164" s="78">
        <v>265870655227.17999</v>
      </c>
      <c r="K2164" s="78">
        <f t="shared" si="40"/>
        <v>197711016596.10999</v>
      </c>
      <c r="L2164" s="78">
        <f t="shared" si="41"/>
        <v>189471048336.39999</v>
      </c>
      <c r="M2164" s="78"/>
      <c r="N2164" s="78">
        <v>5312368000</v>
      </c>
      <c r="O2164" s="78">
        <v>24609632000</v>
      </c>
      <c r="P2164" s="78">
        <v>130452533950</v>
      </c>
      <c r="Q2164" s="78">
        <v>160374533950</v>
      </c>
      <c r="R2164" s="78">
        <v>48994511400</v>
      </c>
      <c r="S2164" s="78">
        <v>0</v>
      </c>
      <c r="T2164" s="78">
        <v>64850316376.769997</v>
      </c>
      <c r="U2164" s="78">
        <v>113844827776.77</v>
      </c>
      <c r="V2164" s="78"/>
      <c r="W2164" s="78">
        <v>5039074572.0100002</v>
      </c>
      <c r="X2164" s="78">
        <v>24287941100.43</v>
      </c>
      <c r="Y2164" s="78">
        <v>124756465573.57001</v>
      </c>
      <c r="Z2164" s="78">
        <v>154083481246.01999</v>
      </c>
      <c r="AA2164" s="78">
        <v>47072591218.339996</v>
      </c>
      <c r="AB2164" s="78">
        <v>0</v>
      </c>
      <c r="AC2164" s="78">
        <v>62306416493.489998</v>
      </c>
      <c r="AD2164" s="78">
        <v>109379007711.83</v>
      </c>
    </row>
    <row r="2165" spans="1:30" hidden="1">
      <c r="A2165" s="68">
        <v>1957</v>
      </c>
      <c r="B2165" s="68">
        <v>1</v>
      </c>
      <c r="F2165" s="78">
        <v>273697817623.29999</v>
      </c>
      <c r="G2165" s="78">
        <v>698308441.49000001</v>
      </c>
      <c r="H2165" s="78">
        <v>1832617760.5899999</v>
      </c>
      <c r="I2165" s="78">
        <v>276228743825.38</v>
      </c>
      <c r="J2165" s="78">
        <v>268899119492.04001</v>
      </c>
      <c r="K2165" s="78">
        <f t="shared" si="40"/>
        <v>198957448425.38</v>
      </c>
      <c r="L2165" s="78">
        <f t="shared" si="41"/>
        <v>193323200779.80002</v>
      </c>
      <c r="M2165" s="78"/>
      <c r="N2165" s="78">
        <v>5180303000</v>
      </c>
      <c r="O2165" s="78">
        <v>23420697000</v>
      </c>
      <c r="P2165" s="78">
        <v>131916859150</v>
      </c>
      <c r="Q2165" s="78">
        <v>160517859150</v>
      </c>
      <c r="R2165" s="78">
        <v>48670295400</v>
      </c>
      <c r="S2165" s="78">
        <v>0</v>
      </c>
      <c r="T2165" s="78">
        <v>64509663073.300003</v>
      </c>
      <c r="U2165" s="78">
        <v>113179958473.3</v>
      </c>
      <c r="V2165" s="78"/>
      <c r="W2165" s="78">
        <v>4994851524.6199999</v>
      </c>
      <c r="X2165" s="78">
        <v>23214161725.369999</v>
      </c>
      <c r="Y2165" s="78">
        <v>128010179521.96001</v>
      </c>
      <c r="Z2165" s="78">
        <v>156219192771.95999</v>
      </c>
      <c r="AA2165" s="78">
        <v>47366905462.25</v>
      </c>
      <c r="AB2165" s="78">
        <v>0</v>
      </c>
      <c r="AC2165" s="78">
        <v>62782095055.760002</v>
      </c>
      <c r="AD2165" s="78">
        <v>110149000518.00999</v>
      </c>
    </row>
    <row r="2166" spans="1:30" hidden="1">
      <c r="A2166" s="68">
        <v>1957</v>
      </c>
      <c r="B2166" s="68">
        <v>2</v>
      </c>
      <c r="F2166" s="78">
        <v>273918742664.23001</v>
      </c>
      <c r="G2166" s="78">
        <v>640711233.13999999</v>
      </c>
      <c r="H2166" s="78">
        <v>1709707101.98</v>
      </c>
      <c r="I2166" s="78">
        <v>276269160999.35004</v>
      </c>
      <c r="J2166" s="78">
        <v>268120616998.67001</v>
      </c>
      <c r="K2166" s="78">
        <f t="shared" si="40"/>
        <v>199250379599.35001</v>
      </c>
      <c r="L2166" s="78">
        <f t="shared" si="41"/>
        <v>192992300541.82001</v>
      </c>
      <c r="M2166" s="78"/>
      <c r="N2166" s="78">
        <v>5286383000</v>
      </c>
      <c r="O2166" s="78">
        <v>22853617000</v>
      </c>
      <c r="P2166" s="78">
        <v>132759405100</v>
      </c>
      <c r="Q2166" s="78">
        <v>160899405100</v>
      </c>
      <c r="R2166" s="78">
        <v>48878781400</v>
      </c>
      <c r="S2166" s="78">
        <v>0</v>
      </c>
      <c r="T2166" s="78">
        <v>64140556164.230003</v>
      </c>
      <c r="U2166" s="78">
        <v>113019337564.23</v>
      </c>
      <c r="V2166" s="78"/>
      <c r="W2166" s="78">
        <v>5080222545.1400003</v>
      </c>
      <c r="X2166" s="78">
        <v>22623360150.299999</v>
      </c>
      <c r="Y2166" s="78">
        <v>128409381471.78999</v>
      </c>
      <c r="Z2166" s="78">
        <v>156112964167.23001</v>
      </c>
      <c r="AA2166" s="78">
        <v>47424733761.410004</v>
      </c>
      <c r="AB2166" s="78">
        <v>0</v>
      </c>
      <c r="AC2166" s="78">
        <v>62232500734.910004</v>
      </c>
      <c r="AD2166" s="78">
        <v>109657234496.32001</v>
      </c>
    </row>
    <row r="2167" spans="1:30" hidden="1">
      <c r="A2167" s="68">
        <v>1957</v>
      </c>
      <c r="B2167" s="68">
        <v>3</v>
      </c>
      <c r="F2167" s="78">
        <v>272772585228.54001</v>
      </c>
      <c r="G2167" s="78">
        <v>646746600.25999999</v>
      </c>
      <c r="H2167" s="78">
        <v>1579329060.95</v>
      </c>
      <c r="I2167" s="78">
        <v>274998660889.75</v>
      </c>
      <c r="J2167" s="78">
        <v>267156307590.98999</v>
      </c>
      <c r="K2167" s="78">
        <f t="shared" si="40"/>
        <v>197736569489.75</v>
      </c>
      <c r="L2167" s="78">
        <f t="shared" si="41"/>
        <v>191713352079.32001</v>
      </c>
      <c r="M2167" s="78"/>
      <c r="N2167" s="78">
        <v>5333933000</v>
      </c>
      <c r="O2167" s="78">
        <v>23040067000</v>
      </c>
      <c r="P2167" s="78">
        <v>131549695100</v>
      </c>
      <c r="Q2167" s="78">
        <v>159923695100</v>
      </c>
      <c r="R2167" s="78">
        <v>48888091400</v>
      </c>
      <c r="S2167" s="78">
        <v>0</v>
      </c>
      <c r="T2167" s="78">
        <v>63960798728.540001</v>
      </c>
      <c r="U2167" s="78">
        <v>112848890128.53999</v>
      </c>
      <c r="V2167" s="78"/>
      <c r="W2167" s="78">
        <v>5134346767.96</v>
      </c>
      <c r="X2167" s="78">
        <v>22826075327.259998</v>
      </c>
      <c r="Y2167" s="78">
        <v>127365383826.27</v>
      </c>
      <c r="Z2167" s="78">
        <v>155325805921.48999</v>
      </c>
      <c r="AA2167" s="78">
        <v>47482533416.449997</v>
      </c>
      <c r="AB2167" s="78">
        <v>0</v>
      </c>
      <c r="AC2167" s="78">
        <v>62121892591.839996</v>
      </c>
      <c r="AD2167" s="78">
        <v>109604426008.28999</v>
      </c>
    </row>
    <row r="2168" spans="1:30" hidden="1">
      <c r="A2168" s="68">
        <v>1957</v>
      </c>
      <c r="B2168" s="68">
        <v>4</v>
      </c>
      <c r="F2168" s="78">
        <v>272066005938.23999</v>
      </c>
      <c r="G2168" s="78">
        <v>549923528.08999991</v>
      </c>
      <c r="H2168" s="78">
        <v>1392012028.0999999</v>
      </c>
      <c r="I2168" s="78">
        <v>274007941494.42999</v>
      </c>
      <c r="J2168" s="78">
        <v>264802648786.48001</v>
      </c>
      <c r="K2168" s="78">
        <f t="shared" si="40"/>
        <v>197221043094.42999</v>
      </c>
      <c r="L2168" s="78">
        <f t="shared" si="41"/>
        <v>190140904249.13</v>
      </c>
      <c r="M2168" s="78"/>
      <c r="N2168" s="78">
        <v>5191533000</v>
      </c>
      <c r="O2168" s="78">
        <v>23169467000</v>
      </c>
      <c r="P2168" s="78">
        <v>131608458100</v>
      </c>
      <c r="Q2168" s="78">
        <v>159969458100</v>
      </c>
      <c r="R2168" s="78">
        <v>48425898400</v>
      </c>
      <c r="S2168" s="78">
        <v>0</v>
      </c>
      <c r="T2168" s="78">
        <v>63670649438.239998</v>
      </c>
      <c r="U2168" s="78">
        <v>112096547838.24001</v>
      </c>
      <c r="V2168" s="78"/>
      <c r="W2168" s="78">
        <v>4955582798.1499996</v>
      </c>
      <c r="X2168" s="78">
        <v>22918742824.639999</v>
      </c>
      <c r="Y2168" s="78">
        <v>126682601495.74001</v>
      </c>
      <c r="Z2168" s="78">
        <v>154556927118.54001</v>
      </c>
      <c r="AA2168" s="78">
        <v>46787418914.550003</v>
      </c>
      <c r="AB2168" s="78">
        <v>0</v>
      </c>
      <c r="AC2168" s="78">
        <v>61516367197.199997</v>
      </c>
      <c r="AD2168" s="78">
        <v>108303786111.75</v>
      </c>
    </row>
    <row r="2169" spans="1:30" hidden="1">
      <c r="A2169" s="68">
        <v>1957</v>
      </c>
      <c r="B2169" s="68">
        <v>5</v>
      </c>
      <c r="F2169" s="78">
        <v>273073778737.84</v>
      </c>
      <c r="G2169" s="78">
        <v>531957788.08999997</v>
      </c>
      <c r="H2169" s="78">
        <v>1628051418.8</v>
      </c>
      <c r="I2169" s="78">
        <v>275233787944.72998</v>
      </c>
      <c r="J2169" s="78">
        <v>265027507350.13</v>
      </c>
      <c r="K2169" s="78">
        <f t="shared" si="40"/>
        <v>197303941544.72998</v>
      </c>
      <c r="L2169" s="78">
        <f t="shared" si="41"/>
        <v>189491751725.08002</v>
      </c>
      <c r="M2169" s="78"/>
      <c r="N2169" s="78">
        <v>5643875000</v>
      </c>
      <c r="O2169" s="78">
        <v>22950125000</v>
      </c>
      <c r="P2169" s="78">
        <v>131737290550</v>
      </c>
      <c r="Q2169" s="78">
        <v>160331290550</v>
      </c>
      <c r="R2169" s="78">
        <v>49335846400</v>
      </c>
      <c r="S2169" s="78">
        <v>0</v>
      </c>
      <c r="T2169" s="78">
        <v>63406641787.839996</v>
      </c>
      <c r="U2169" s="78">
        <v>112742488187.84</v>
      </c>
      <c r="V2169" s="78"/>
      <c r="W2169" s="78">
        <v>5377421970.6999998</v>
      </c>
      <c r="X2169" s="78">
        <v>22666441273.139999</v>
      </c>
      <c r="Y2169" s="78">
        <v>126294958358.71001</v>
      </c>
      <c r="Z2169" s="78">
        <v>154338821602.56</v>
      </c>
      <c r="AA2169" s="78">
        <v>47491892381.209999</v>
      </c>
      <c r="AB2169" s="78">
        <v>0</v>
      </c>
      <c r="AC2169" s="78">
        <v>61036784159.480003</v>
      </c>
      <c r="AD2169" s="78">
        <v>108528676540.67999</v>
      </c>
    </row>
    <row r="2170" spans="1:30" hidden="1">
      <c r="A2170" s="68">
        <v>1957</v>
      </c>
      <c r="B2170" s="68">
        <v>6</v>
      </c>
      <c r="C2170" s="68">
        <f>O2170/(O2170+P2170)*100</f>
        <v>15.310601077391395</v>
      </c>
      <c r="D2170" s="68">
        <f>(O2170+S2170)/(O2170+P2170+S2170+T2170)*100</f>
        <v>10.79758310912206</v>
      </c>
      <c r="E2170" s="125">
        <f>O2170+P2170+S2170+T2170</f>
        <v>212957610676.54001</v>
      </c>
      <c r="F2170" s="78">
        <v>268485562676.54001</v>
      </c>
      <c r="G2170" s="78">
        <v>529241585.25999999</v>
      </c>
      <c r="H2170" s="78">
        <v>1512367634.6299999</v>
      </c>
      <c r="I2170" s="78">
        <v>270527171896.43002</v>
      </c>
      <c r="J2170" s="78">
        <v>258318579353.63</v>
      </c>
      <c r="K2170" s="78">
        <f t="shared" si="40"/>
        <v>192004944896.42999</v>
      </c>
      <c r="L2170" s="78">
        <f t="shared" si="41"/>
        <v>182715826347.25</v>
      </c>
      <c r="M2170" s="78"/>
      <c r="N2170" s="78">
        <v>5519725000</v>
      </c>
      <c r="O2170" s="78">
        <v>22994275000</v>
      </c>
      <c r="P2170" s="78">
        <v>127191043550</v>
      </c>
      <c r="Q2170" s="78">
        <v>155705043550</v>
      </c>
      <c r="R2170" s="78">
        <v>50008227000</v>
      </c>
      <c r="S2170" s="78">
        <v>0</v>
      </c>
      <c r="T2170" s="78">
        <v>62772292126.540001</v>
      </c>
      <c r="U2170" s="78">
        <v>112780519126.53999</v>
      </c>
      <c r="V2170" s="78"/>
      <c r="W2170" s="78">
        <v>5207456825.7700005</v>
      </c>
      <c r="X2170" s="78">
        <v>22661046452.029999</v>
      </c>
      <c r="Y2170" s="78">
        <v>120756310651.62</v>
      </c>
      <c r="Z2170" s="78">
        <v>148624813929.42001</v>
      </c>
      <c r="AA2170" s="78">
        <v>47734249728.580002</v>
      </c>
      <c r="AB2170" s="78">
        <v>0</v>
      </c>
      <c r="AC2170" s="78">
        <v>59917906475.739998</v>
      </c>
      <c r="AD2170" s="78">
        <v>107652156204.32001</v>
      </c>
    </row>
    <row r="2171" spans="1:30" hidden="1">
      <c r="A2171" s="68">
        <v>1957</v>
      </c>
      <c r="B2171" s="68">
        <v>7</v>
      </c>
      <c r="F2171" s="78">
        <v>270594565009.71997</v>
      </c>
      <c r="G2171" s="78">
        <v>472255589.36000001</v>
      </c>
      <c r="H2171" s="78">
        <v>1401921590.73</v>
      </c>
      <c r="I2171" s="78">
        <v>272468742189.80997</v>
      </c>
      <c r="J2171" s="78">
        <v>260147450964.95001</v>
      </c>
      <c r="K2171" s="78">
        <f t="shared" si="40"/>
        <v>194002199189.81</v>
      </c>
      <c r="L2171" s="78">
        <f t="shared" si="41"/>
        <v>184646471640.03998</v>
      </c>
      <c r="M2171" s="78"/>
      <c r="N2171" s="78">
        <v>5889075000</v>
      </c>
      <c r="O2171" s="78">
        <v>23078925000</v>
      </c>
      <c r="P2171" s="78">
        <v>129812962750</v>
      </c>
      <c r="Q2171" s="78">
        <v>158780962750</v>
      </c>
      <c r="R2171" s="78">
        <v>49498543000</v>
      </c>
      <c r="S2171" s="78">
        <v>0</v>
      </c>
      <c r="T2171" s="78">
        <v>62315059259.720001</v>
      </c>
      <c r="U2171" s="78">
        <v>111813602259.72</v>
      </c>
      <c r="V2171" s="78"/>
      <c r="W2171" s="78">
        <v>5561027776.4899998</v>
      </c>
      <c r="X2171" s="78">
        <v>22695282211.720001</v>
      </c>
      <c r="Y2171" s="78">
        <v>123294697929.03999</v>
      </c>
      <c r="Z2171" s="78">
        <v>151551007917.26001</v>
      </c>
      <c r="AA2171" s="78">
        <v>47244669336.690002</v>
      </c>
      <c r="AB2171" s="78">
        <v>0</v>
      </c>
      <c r="AC2171" s="78">
        <v>59477596530.910004</v>
      </c>
      <c r="AD2171" s="78">
        <v>106722265867.61</v>
      </c>
    </row>
    <row r="2172" spans="1:30" hidden="1">
      <c r="A2172" s="68">
        <v>1957</v>
      </c>
      <c r="B2172" s="68">
        <v>8</v>
      </c>
      <c r="F2172" s="78">
        <v>272017583120.84</v>
      </c>
      <c r="G2172" s="78">
        <v>478531959.36000001</v>
      </c>
      <c r="H2172" s="78">
        <v>1348995930.0599999</v>
      </c>
      <c r="I2172" s="78">
        <v>273845111010.25998</v>
      </c>
      <c r="J2172" s="78">
        <v>262292383887.70001</v>
      </c>
      <c r="K2172" s="78">
        <f t="shared" si="40"/>
        <v>194577699010.26001</v>
      </c>
      <c r="L2172" s="78">
        <f t="shared" si="41"/>
        <v>185695240038.59</v>
      </c>
      <c r="M2172" s="78"/>
      <c r="N2172" s="78">
        <v>5938965000</v>
      </c>
      <c r="O2172" s="78">
        <v>23475035000</v>
      </c>
      <c r="P2172" s="78">
        <v>130795288750</v>
      </c>
      <c r="Q2172" s="78">
        <v>160209288750</v>
      </c>
      <c r="R2172" s="78">
        <v>49853412000</v>
      </c>
      <c r="S2172" s="78">
        <v>0</v>
      </c>
      <c r="T2172" s="78">
        <v>61954882370.839996</v>
      </c>
      <c r="U2172" s="78">
        <v>111808294370.84</v>
      </c>
      <c r="V2172" s="78"/>
      <c r="W2172" s="78">
        <v>5622402269.9899998</v>
      </c>
      <c r="X2172" s="78">
        <v>23238629712.279999</v>
      </c>
      <c r="Y2172" s="78">
        <v>124544085602.78</v>
      </c>
      <c r="Z2172" s="78">
        <v>153405117585.06</v>
      </c>
      <c r="AA2172" s="78">
        <v>47736111866.839996</v>
      </c>
      <c r="AB2172" s="78">
        <v>0</v>
      </c>
      <c r="AC2172" s="78">
        <v>59323626546.389999</v>
      </c>
      <c r="AD2172" s="78">
        <v>107059738413.22</v>
      </c>
    </row>
    <row r="2173" spans="1:30">
      <c r="A2173" s="68">
        <v>1957</v>
      </c>
      <c r="B2173" s="68">
        <v>9</v>
      </c>
      <c r="C2173" s="68">
        <f>O2173/(O2173+P2173)*100</f>
        <v>14.966891324799839</v>
      </c>
      <c r="D2173" s="68">
        <f>(O2173+S2173)/(O2173+P2173+S2173+T2173)*100</f>
        <v>10.728309982832299</v>
      </c>
      <c r="E2173" s="125">
        <f>O2173+P2173+S2173+T2173</f>
        <v>217297365916.01999</v>
      </c>
      <c r="F2173" s="78">
        <v>272688156916.02002</v>
      </c>
      <c r="G2173" s="78">
        <v>457117101.25999999</v>
      </c>
      <c r="H2173" s="78">
        <v>1266709169.8399999</v>
      </c>
      <c r="I2173" s="78">
        <v>274411983187.12003</v>
      </c>
      <c r="J2173" s="78">
        <v>262428871027.60001</v>
      </c>
      <c r="K2173" s="78">
        <f t="shared" si="40"/>
        <v>195708857187.12</v>
      </c>
      <c r="L2173" s="78">
        <f t="shared" si="41"/>
        <v>186475038716.22</v>
      </c>
      <c r="M2173" s="78"/>
      <c r="N2173" s="78">
        <v>6048665000</v>
      </c>
      <c r="O2173" s="78">
        <v>23312335000</v>
      </c>
      <c r="P2173" s="78">
        <v>132447030750</v>
      </c>
      <c r="Q2173" s="78">
        <v>161808030750</v>
      </c>
      <c r="R2173" s="78">
        <v>49342126000</v>
      </c>
      <c r="S2173" s="78">
        <v>0</v>
      </c>
      <c r="T2173" s="78">
        <v>61538000166.019997</v>
      </c>
      <c r="U2173" s="78">
        <v>110880126166.02</v>
      </c>
      <c r="V2173" s="78"/>
      <c r="W2173" s="78">
        <v>5717616272.2600002</v>
      </c>
      <c r="X2173" s="78">
        <v>23062399204.919998</v>
      </c>
      <c r="Y2173" s="78">
        <v>125917461581.31</v>
      </c>
      <c r="Z2173" s="78">
        <v>154697477058.48999</v>
      </c>
      <c r="AA2173" s="78">
        <v>47173816834.199997</v>
      </c>
      <c r="AB2173" s="78">
        <v>0</v>
      </c>
      <c r="AC2173" s="78">
        <v>58833750863.809998</v>
      </c>
      <c r="AD2173" s="78">
        <v>106007567698</v>
      </c>
    </row>
    <row r="2174" spans="1:30" hidden="1">
      <c r="A2174" s="68">
        <v>1957</v>
      </c>
      <c r="B2174" s="68">
        <v>10</v>
      </c>
      <c r="F2174" s="78">
        <v>272406157005.30002</v>
      </c>
      <c r="G2174" s="78">
        <v>444796805.25999999</v>
      </c>
      <c r="H2174" s="78">
        <v>1216396888.3700001</v>
      </c>
      <c r="I2174" s="78">
        <v>274067350698.93002</v>
      </c>
      <c r="J2174" s="78">
        <v>262249475500.60001</v>
      </c>
      <c r="K2174" s="78">
        <f t="shared" si="40"/>
        <v>195342670698.92999</v>
      </c>
      <c r="L2174" s="78">
        <f t="shared" si="41"/>
        <v>186221571623.07001</v>
      </c>
      <c r="M2174" s="78"/>
      <c r="N2174" s="78">
        <v>6332965000</v>
      </c>
      <c r="O2174" s="78">
        <v>23218035000</v>
      </c>
      <c r="P2174" s="78">
        <v>132686128250</v>
      </c>
      <c r="Q2174" s="78">
        <v>162237128250</v>
      </c>
      <c r="R2174" s="78">
        <v>49173680000</v>
      </c>
      <c r="S2174" s="78">
        <v>0</v>
      </c>
      <c r="T2174" s="78">
        <v>60995348755.300003</v>
      </c>
      <c r="U2174" s="78">
        <v>110169028755.3</v>
      </c>
      <c r="V2174" s="78"/>
      <c r="W2174" s="78">
        <v>5997032589</v>
      </c>
      <c r="X2174" s="78">
        <v>22990507288.689999</v>
      </c>
      <c r="Y2174" s="78">
        <v>126211208053.48</v>
      </c>
      <c r="Z2174" s="78">
        <v>155198747931.17001</v>
      </c>
      <c r="AA2174" s="78">
        <v>47040363999.839996</v>
      </c>
      <c r="AB2174" s="78">
        <v>0</v>
      </c>
      <c r="AC2174" s="78">
        <v>58349169875.959999</v>
      </c>
      <c r="AD2174" s="78">
        <v>105389533875.8</v>
      </c>
    </row>
    <row r="2175" spans="1:30" hidden="1">
      <c r="A2175" s="68">
        <v>1957</v>
      </c>
      <c r="B2175" s="68">
        <v>11</v>
      </c>
      <c r="F2175" s="78">
        <v>273131798773.33002</v>
      </c>
      <c r="G2175" s="78">
        <v>424630863.25999999</v>
      </c>
      <c r="H2175" s="78">
        <v>1190420117.7</v>
      </c>
      <c r="I2175" s="78">
        <v>274746849754.29004</v>
      </c>
      <c r="J2175" s="78">
        <v>268554643070.28</v>
      </c>
      <c r="K2175" s="78">
        <f t="shared" si="40"/>
        <v>195746019754.29001</v>
      </c>
      <c r="L2175" s="78">
        <f t="shared" si="41"/>
        <v>190919292123.75</v>
      </c>
      <c r="M2175" s="78"/>
      <c r="N2175" s="78">
        <v>6509065000</v>
      </c>
      <c r="O2175" s="78">
        <v>23447935000</v>
      </c>
      <c r="P2175" s="78">
        <v>133461995050</v>
      </c>
      <c r="Q2175" s="78">
        <v>163418995050</v>
      </c>
      <c r="R2175" s="78">
        <v>49043830000</v>
      </c>
      <c r="S2175" s="78">
        <v>0</v>
      </c>
      <c r="T2175" s="78">
        <v>60668973723.330002</v>
      </c>
      <c r="U2175" s="78">
        <v>109712803723.33</v>
      </c>
      <c r="V2175" s="78"/>
      <c r="W2175" s="78">
        <v>6330654562.5699997</v>
      </c>
      <c r="X2175" s="78">
        <v>23372745459.549999</v>
      </c>
      <c r="Y2175" s="78">
        <v>130010701646.78</v>
      </c>
      <c r="Z2175" s="78">
        <v>159714101668.89999</v>
      </c>
      <c r="AA2175" s="78">
        <v>47931950924.410004</v>
      </c>
      <c r="AB2175" s="78">
        <v>0</v>
      </c>
      <c r="AC2175" s="78">
        <v>59293539496.010002</v>
      </c>
      <c r="AD2175" s="78">
        <v>107225490420.42</v>
      </c>
    </row>
    <row r="2176" spans="1:30" hidden="1">
      <c r="A2176" s="68">
        <v>1957</v>
      </c>
      <c r="B2176" s="68">
        <v>12</v>
      </c>
      <c r="F2176" s="78">
        <v>272873713432.23001</v>
      </c>
      <c r="G2176" s="78">
        <v>841010787.65999997</v>
      </c>
      <c r="H2176" s="78">
        <v>1183060070.8299999</v>
      </c>
      <c r="I2176" s="78">
        <v>274897784290.72003</v>
      </c>
      <c r="J2176" s="78">
        <v>271406920603.84</v>
      </c>
      <c r="K2176" s="78">
        <f t="shared" ref="K2176:K2239" si="42">+G2176+H2176+P2176+T2176</f>
        <v>195480798290.72</v>
      </c>
      <c r="L2176" s="78">
        <f t="shared" ref="L2176:L2239" si="43">+G2176+H2176+Y2176+AC2176</f>
        <v>192694066149.94</v>
      </c>
      <c r="M2176" s="78"/>
      <c r="N2176" s="78">
        <v>6858065000</v>
      </c>
      <c r="O2176" s="78">
        <v>23718935000</v>
      </c>
      <c r="P2176" s="78">
        <v>133614629250</v>
      </c>
      <c r="Q2176" s="78">
        <v>164191629250</v>
      </c>
      <c r="R2176" s="78">
        <v>48839986000</v>
      </c>
      <c r="S2176" s="78">
        <v>0</v>
      </c>
      <c r="T2176" s="78">
        <v>59842098182.230003</v>
      </c>
      <c r="U2176" s="78">
        <v>108682084182.23</v>
      </c>
      <c r="V2176" s="78"/>
      <c r="W2176" s="78">
        <v>6756508683.4799995</v>
      </c>
      <c r="X2176" s="78">
        <v>23741167969.970001</v>
      </c>
      <c r="Y2176" s="78">
        <v>131593454937.64999</v>
      </c>
      <c r="Z2176" s="78">
        <v>162091131591.10999</v>
      </c>
      <c r="AA2176" s="78">
        <v>48215177800.449997</v>
      </c>
      <c r="AB2176" s="78">
        <v>0</v>
      </c>
      <c r="AC2176" s="78">
        <v>59076540353.800003</v>
      </c>
      <c r="AD2176" s="78">
        <v>107291718154.25</v>
      </c>
    </row>
    <row r="2177" spans="1:30" hidden="1">
      <c r="A2177" s="68">
        <v>1958</v>
      </c>
      <c r="B2177" s="68">
        <v>1</v>
      </c>
      <c r="F2177" s="78">
        <v>272777343021.14001</v>
      </c>
      <c r="G2177" s="78">
        <v>609457919.15999997</v>
      </c>
      <c r="H2177" s="78">
        <v>1168024804.0899999</v>
      </c>
      <c r="I2177" s="78">
        <v>274554825744.39001</v>
      </c>
      <c r="J2177" s="78">
        <v>271685482131.10999</v>
      </c>
      <c r="K2177" s="78">
        <f t="shared" si="42"/>
        <v>196197975744.39001</v>
      </c>
      <c r="L2177" s="78">
        <f t="shared" si="43"/>
        <v>193817462692.29999</v>
      </c>
      <c r="M2177" s="78"/>
      <c r="N2177" s="78">
        <v>6535365000</v>
      </c>
      <c r="O2177" s="78">
        <v>23330635000</v>
      </c>
      <c r="P2177" s="78">
        <v>134760583650</v>
      </c>
      <c r="Q2177" s="78">
        <v>164626583650</v>
      </c>
      <c r="R2177" s="78">
        <v>48490850000</v>
      </c>
      <c r="S2177" s="78">
        <v>0</v>
      </c>
      <c r="T2177" s="78">
        <v>59659909371.139999</v>
      </c>
      <c r="U2177" s="78">
        <v>108150759371.14</v>
      </c>
      <c r="V2177" s="78"/>
      <c r="W2177" s="78">
        <v>6448712744.0500002</v>
      </c>
      <c r="X2177" s="78">
        <v>23438531722.290001</v>
      </c>
      <c r="Y2177" s="78">
        <v>133007632909.45</v>
      </c>
      <c r="Z2177" s="78">
        <v>162894877375.79001</v>
      </c>
      <c r="AA2177" s="78">
        <v>47980774972.470001</v>
      </c>
      <c r="AB2177" s="78">
        <v>0</v>
      </c>
      <c r="AC2177" s="78">
        <v>59032347059.599998</v>
      </c>
      <c r="AD2177" s="78">
        <v>107013122032.07001</v>
      </c>
    </row>
    <row r="2178" spans="1:30" hidden="1">
      <c r="A2178" s="68">
        <v>1958</v>
      </c>
      <c r="B2178" s="68">
        <v>2</v>
      </c>
      <c r="F2178" s="78">
        <v>272958873354.01001</v>
      </c>
      <c r="G2178" s="78">
        <v>562356045.65999997</v>
      </c>
      <c r="H2178" s="78">
        <v>1157554867.8299999</v>
      </c>
      <c r="I2178" s="78">
        <v>274678784267.5</v>
      </c>
      <c r="J2178" s="78">
        <v>273611510443.79001</v>
      </c>
      <c r="K2178" s="78">
        <f t="shared" si="42"/>
        <v>196124841267.5</v>
      </c>
      <c r="L2178" s="78">
        <f t="shared" si="43"/>
        <v>195090967087.04999</v>
      </c>
      <c r="M2178" s="78"/>
      <c r="N2178" s="78">
        <v>6363178000</v>
      </c>
      <c r="O2178" s="78">
        <v>23239822000</v>
      </c>
      <c r="P2178" s="78">
        <v>134879905350</v>
      </c>
      <c r="Q2178" s="78">
        <v>164482905350</v>
      </c>
      <c r="R2178" s="78">
        <v>48950943000</v>
      </c>
      <c r="S2178" s="78">
        <v>0</v>
      </c>
      <c r="T2178" s="78">
        <v>59525025004.010002</v>
      </c>
      <c r="U2178" s="78">
        <v>108475968004.00999</v>
      </c>
      <c r="V2178" s="78"/>
      <c r="W2178" s="78">
        <v>6328761729.1499996</v>
      </c>
      <c r="X2178" s="78">
        <v>23432237644.84</v>
      </c>
      <c r="Y2178" s="78">
        <v>134078775026.75</v>
      </c>
      <c r="Z2178" s="78">
        <v>163839774400.75</v>
      </c>
      <c r="AA2178" s="78">
        <v>48759543982.75</v>
      </c>
      <c r="AB2178" s="78">
        <v>0</v>
      </c>
      <c r="AC2178" s="78">
        <v>59292281146.809998</v>
      </c>
      <c r="AD2178" s="78">
        <v>108051825129.56</v>
      </c>
    </row>
    <row r="2179" spans="1:30" hidden="1">
      <c r="A2179" s="68">
        <v>1958</v>
      </c>
      <c r="B2179" s="68">
        <v>3</v>
      </c>
      <c r="F2179" s="78">
        <v>270947872500.20001</v>
      </c>
      <c r="G2179" s="78">
        <v>575532181.15999997</v>
      </c>
      <c r="H2179" s="78">
        <v>1100820846.1900001</v>
      </c>
      <c r="I2179" s="78">
        <v>272624225527.55002</v>
      </c>
      <c r="J2179" s="78">
        <v>272352904255.70001</v>
      </c>
      <c r="K2179" s="78">
        <f t="shared" si="42"/>
        <v>193691742527.54999</v>
      </c>
      <c r="L2179" s="78">
        <f t="shared" si="43"/>
        <v>193298402140.58002</v>
      </c>
      <c r="M2179" s="78"/>
      <c r="N2179" s="78">
        <v>6532078000</v>
      </c>
      <c r="O2179" s="78">
        <v>23627922000</v>
      </c>
      <c r="P2179" s="78">
        <v>132737893750</v>
      </c>
      <c r="Q2179" s="78">
        <v>162897893750</v>
      </c>
      <c r="R2179" s="78">
        <v>48772483000</v>
      </c>
      <c r="S2179" s="78">
        <v>0</v>
      </c>
      <c r="T2179" s="78">
        <v>59277495750.199997</v>
      </c>
      <c r="U2179" s="78">
        <v>108049978750.2</v>
      </c>
      <c r="V2179" s="78"/>
      <c r="W2179" s="78">
        <v>6520652588.8800001</v>
      </c>
      <c r="X2179" s="78">
        <v>23810206223.700001</v>
      </c>
      <c r="Y2179" s="78">
        <v>132403912550.42999</v>
      </c>
      <c r="Z2179" s="78">
        <v>162734771363</v>
      </c>
      <c r="AA2179" s="78">
        <v>48723643302.550003</v>
      </c>
      <c r="AB2179" s="78">
        <v>0</v>
      </c>
      <c r="AC2179" s="78">
        <v>59218136562.800003</v>
      </c>
      <c r="AD2179" s="78">
        <v>107941779865.35001</v>
      </c>
    </row>
    <row r="2180" spans="1:30" hidden="1">
      <c r="A2180" s="68">
        <v>1958</v>
      </c>
      <c r="B2180" s="68">
        <v>4</v>
      </c>
      <c r="F2180" s="78">
        <v>273446996224.61002</v>
      </c>
      <c r="G2180" s="78">
        <v>513934554.25999999</v>
      </c>
      <c r="H2180" s="78">
        <v>1096476729.5799999</v>
      </c>
      <c r="I2180" s="78">
        <v>275057407508.45001</v>
      </c>
      <c r="J2180" s="78">
        <v>275468161331.21002</v>
      </c>
      <c r="K2180" s="78">
        <f t="shared" si="42"/>
        <v>196257774508.45001</v>
      </c>
      <c r="L2180" s="78">
        <f t="shared" si="43"/>
        <v>196386689760.39999</v>
      </c>
      <c r="M2180" s="78"/>
      <c r="N2180" s="78">
        <v>6713928000</v>
      </c>
      <c r="O2180" s="78">
        <v>23681072000</v>
      </c>
      <c r="P2180" s="78">
        <v>135578519750</v>
      </c>
      <c r="Q2180" s="78">
        <v>165973519750</v>
      </c>
      <c r="R2180" s="78">
        <v>48404633000</v>
      </c>
      <c r="S2180" s="78">
        <v>0</v>
      </c>
      <c r="T2180" s="78">
        <v>59068843474.610001</v>
      </c>
      <c r="U2180" s="78">
        <v>107473476474.61</v>
      </c>
      <c r="V2180" s="78"/>
      <c r="W2180" s="78">
        <v>6722509474.6300001</v>
      </c>
      <c r="X2180" s="78">
        <v>23881618887.919998</v>
      </c>
      <c r="Y2180" s="78">
        <v>135618705728.64</v>
      </c>
      <c r="Z2180" s="78">
        <v>166222834091.19</v>
      </c>
      <c r="AA2180" s="78">
        <v>48477343208.260002</v>
      </c>
      <c r="AB2180" s="78">
        <v>0</v>
      </c>
      <c r="AC2180" s="78">
        <v>59157572747.919998</v>
      </c>
      <c r="AD2180" s="78">
        <v>107634915956.17999</v>
      </c>
    </row>
    <row r="2181" spans="1:30" hidden="1">
      <c r="A2181" s="68">
        <v>1958</v>
      </c>
      <c r="B2181" s="68">
        <v>5</v>
      </c>
      <c r="F2181" s="78">
        <v>274030102993.91</v>
      </c>
      <c r="G2181" s="78">
        <v>499607639.25999999</v>
      </c>
      <c r="H2181" s="78">
        <v>1122830050.8199999</v>
      </c>
      <c r="I2181" s="78">
        <v>275652540683.98999</v>
      </c>
      <c r="J2181" s="78">
        <v>276590352900.01001</v>
      </c>
      <c r="K2181" s="78">
        <f t="shared" si="42"/>
        <v>195769421683.98999</v>
      </c>
      <c r="L2181" s="78">
        <f t="shared" si="43"/>
        <v>196300584128.22998</v>
      </c>
      <c r="M2181" s="78"/>
      <c r="N2181" s="78">
        <v>6644278000</v>
      </c>
      <c r="O2181" s="78">
        <v>24161722000</v>
      </c>
      <c r="P2181" s="78">
        <v>135182480550</v>
      </c>
      <c r="Q2181" s="78">
        <v>165988480550</v>
      </c>
      <c r="R2181" s="78">
        <v>49077119000</v>
      </c>
      <c r="S2181" s="78">
        <v>0</v>
      </c>
      <c r="T2181" s="78">
        <v>58964503443.910004</v>
      </c>
      <c r="U2181" s="78">
        <v>108041622443.91</v>
      </c>
      <c r="V2181" s="78"/>
      <c r="W2181" s="78">
        <v>6666734058.9300003</v>
      </c>
      <c r="X2181" s="78">
        <v>24377959268.57</v>
      </c>
      <c r="Y2181" s="78">
        <v>135511848990.45</v>
      </c>
      <c r="Z2181" s="78">
        <v>166556542317.95001</v>
      </c>
      <c r="AA2181" s="78">
        <v>49245075444.279999</v>
      </c>
      <c r="AB2181" s="78">
        <v>0</v>
      </c>
      <c r="AC2181" s="78">
        <v>59166297447.699997</v>
      </c>
      <c r="AD2181" s="78">
        <v>108411372891.98</v>
      </c>
    </row>
    <row r="2182" spans="1:30" hidden="1">
      <c r="A2182" s="68">
        <v>1958</v>
      </c>
      <c r="B2182" s="68">
        <v>6</v>
      </c>
      <c r="C2182" s="68">
        <f>O2182/(O2182+P2182)*100</f>
        <v>15.837277074061639</v>
      </c>
      <c r="D2182" s="68">
        <f>(O2182+S2182)/(O2182+P2182+S2182+T2182)*100</f>
        <v>11.591850257507573</v>
      </c>
      <c r="E2182" s="125">
        <f>O2182+P2182+S2182+T2182</f>
        <v>219448763009.38</v>
      </c>
      <c r="F2182" s="78">
        <v>274697560009.38</v>
      </c>
      <c r="G2182" s="78">
        <v>597324889.25999999</v>
      </c>
      <c r="H2182" s="78">
        <v>1048332847.1700001</v>
      </c>
      <c r="I2182" s="78">
        <v>276343217745.81</v>
      </c>
      <c r="J2182" s="78">
        <v>275088093660.33002</v>
      </c>
      <c r="K2182" s="78">
        <f t="shared" si="42"/>
        <v>195656248745.81</v>
      </c>
      <c r="L2182" s="78">
        <f t="shared" si="43"/>
        <v>194561309992.87</v>
      </c>
      <c r="M2182" s="78"/>
      <c r="N2182" s="78">
        <v>6052828000</v>
      </c>
      <c r="O2182" s="78">
        <v>25438172000</v>
      </c>
      <c r="P2182" s="78">
        <v>135183959450</v>
      </c>
      <c r="Q2182" s="78">
        <v>166674959450</v>
      </c>
      <c r="R2182" s="78">
        <v>49195969000</v>
      </c>
      <c r="S2182" s="78">
        <v>0</v>
      </c>
      <c r="T2182" s="78">
        <v>58826631559.379997</v>
      </c>
      <c r="U2182" s="78">
        <v>108022600559.38</v>
      </c>
      <c r="V2182" s="78"/>
      <c r="W2182" s="78">
        <v>6015314229.54</v>
      </c>
      <c r="X2182" s="78">
        <v>25540282360.259998</v>
      </c>
      <c r="Y2182" s="78">
        <v>134357806201.14</v>
      </c>
      <c r="Z2182" s="78">
        <v>165913402790.94</v>
      </c>
      <c r="AA2182" s="78">
        <v>48971187077.660004</v>
      </c>
      <c r="AB2182" s="78">
        <v>0</v>
      </c>
      <c r="AC2182" s="78">
        <v>58557846055.300003</v>
      </c>
      <c r="AD2182" s="78">
        <v>107529033132.96001</v>
      </c>
    </row>
    <row r="2183" spans="1:30" hidden="1">
      <c r="A2183" s="68">
        <v>1958</v>
      </c>
      <c r="B2183" s="68">
        <v>7</v>
      </c>
      <c r="F2183" s="78">
        <v>273909914424.35001</v>
      </c>
      <c r="G2183" s="78">
        <v>497361379.25999999</v>
      </c>
      <c r="H2183" s="78">
        <v>1058888620.76</v>
      </c>
      <c r="I2183" s="78">
        <v>275466164424.37</v>
      </c>
      <c r="J2183" s="78">
        <v>272185769397.85001</v>
      </c>
      <c r="K2183" s="78">
        <f t="shared" si="42"/>
        <v>195427519424.37</v>
      </c>
      <c r="L2183" s="78">
        <f t="shared" si="43"/>
        <v>192785908837.23001</v>
      </c>
      <c r="M2183" s="78"/>
      <c r="N2183" s="78">
        <v>6746028000</v>
      </c>
      <c r="O2183" s="78">
        <v>24479972000</v>
      </c>
      <c r="P2183" s="78">
        <v>135165387450</v>
      </c>
      <c r="Q2183" s="78">
        <v>166391387450</v>
      </c>
      <c r="R2183" s="78">
        <v>48812645000</v>
      </c>
      <c r="S2183" s="78">
        <v>0</v>
      </c>
      <c r="T2183" s="78">
        <v>58705881974.349998</v>
      </c>
      <c r="U2183" s="78">
        <v>107518526974.35001</v>
      </c>
      <c r="V2183" s="78"/>
      <c r="W2183" s="78">
        <v>6634933612.2700005</v>
      </c>
      <c r="X2183" s="78">
        <v>24536871075.849998</v>
      </c>
      <c r="Y2183" s="78">
        <v>133226849198.38</v>
      </c>
      <c r="Z2183" s="78">
        <v>164398653886.51001</v>
      </c>
      <c r="AA2183" s="78">
        <v>48228055872.489998</v>
      </c>
      <c r="AB2183" s="78">
        <v>0</v>
      </c>
      <c r="AC2183" s="78">
        <v>58002809638.830002</v>
      </c>
      <c r="AD2183" s="78">
        <v>106230865511.32001</v>
      </c>
    </row>
    <row r="2184" spans="1:30" hidden="1">
      <c r="A2184" s="68">
        <v>1958</v>
      </c>
      <c r="B2184" s="68">
        <v>8</v>
      </c>
      <c r="F2184" s="78">
        <v>276950654138.31</v>
      </c>
      <c r="G2184" s="78">
        <v>480533377.75999999</v>
      </c>
      <c r="H2184" s="78">
        <v>1044345516.2</v>
      </c>
      <c r="I2184" s="78">
        <v>278475533032.27002</v>
      </c>
      <c r="J2184" s="78">
        <v>268402584772.42999</v>
      </c>
      <c r="K2184" s="78">
        <f t="shared" si="42"/>
        <v>197220432032.26999</v>
      </c>
      <c r="L2184" s="78">
        <f t="shared" si="43"/>
        <v>189504020453.37</v>
      </c>
      <c r="M2184" s="78"/>
      <c r="N2184" s="78">
        <v>6677878000</v>
      </c>
      <c r="O2184" s="78">
        <v>25346122000</v>
      </c>
      <c r="P2184" s="78">
        <v>137209117250</v>
      </c>
      <c r="Q2184" s="78">
        <v>169233117250</v>
      </c>
      <c r="R2184" s="78">
        <v>49231101000</v>
      </c>
      <c r="S2184" s="78">
        <v>0</v>
      </c>
      <c r="T2184" s="78">
        <v>58486435888.309998</v>
      </c>
      <c r="U2184" s="78">
        <v>107717536888.31</v>
      </c>
      <c r="V2184" s="78"/>
      <c r="W2184" s="78">
        <v>6352404254.3199997</v>
      </c>
      <c r="X2184" s="78">
        <v>25105639176.169998</v>
      </c>
      <c r="Y2184" s="78">
        <v>131619910766.31</v>
      </c>
      <c r="Z2184" s="78">
        <v>163077954196.79999</v>
      </c>
      <c r="AA2184" s="78">
        <v>47440520888.57</v>
      </c>
      <c r="AB2184" s="78">
        <v>0</v>
      </c>
      <c r="AC2184" s="78">
        <v>56359230793.099998</v>
      </c>
      <c r="AD2184" s="78">
        <v>103799751681.67</v>
      </c>
    </row>
    <row r="2185" spans="1:30">
      <c r="A2185" s="68">
        <v>1958</v>
      </c>
      <c r="B2185" s="68">
        <v>9</v>
      </c>
      <c r="C2185" s="68">
        <f>O2185/(O2185+P2185)*100</f>
        <v>15.512924975529099</v>
      </c>
      <c r="D2185" s="68">
        <f>(O2185+S2185)/(O2185+P2185+S2185+T2185)*100</f>
        <v>11.386252201430288</v>
      </c>
      <c r="E2185" s="125">
        <f>O2185+P2185+S2185+T2185</f>
        <v>219443338843.85001</v>
      </c>
      <c r="F2185" s="78">
        <v>275004448843.84998</v>
      </c>
      <c r="G2185" s="78">
        <v>611230058.83999991</v>
      </c>
      <c r="H2185" s="78">
        <v>1050227057.29</v>
      </c>
      <c r="I2185" s="78">
        <v>276665905959.97998</v>
      </c>
      <c r="J2185" s="78">
        <v>265802074841.79999</v>
      </c>
      <c r="K2185" s="78">
        <f t="shared" si="42"/>
        <v>196118423959.98001</v>
      </c>
      <c r="L2185" s="78">
        <f t="shared" si="43"/>
        <v>187823659015.12</v>
      </c>
      <c r="M2185" s="78"/>
      <c r="N2185" s="78">
        <v>6659628000</v>
      </c>
      <c r="O2185" s="78">
        <v>24986372000</v>
      </c>
      <c r="P2185" s="78">
        <v>136081718250</v>
      </c>
      <c r="Q2185" s="78">
        <v>167727718250</v>
      </c>
      <c r="R2185" s="78">
        <v>48901482000</v>
      </c>
      <c r="S2185" s="78">
        <v>0</v>
      </c>
      <c r="T2185" s="78">
        <v>58375248593.849998</v>
      </c>
      <c r="U2185" s="78">
        <v>107276730593.85001</v>
      </c>
      <c r="V2185" s="78"/>
      <c r="W2185" s="78">
        <v>6304471579.5299997</v>
      </c>
      <c r="X2185" s="78">
        <v>24704276238.209999</v>
      </c>
      <c r="Y2185" s="78">
        <v>130093020879.21001</v>
      </c>
      <c r="Z2185" s="78">
        <v>161101768696.95001</v>
      </c>
      <c r="AA2185" s="78">
        <v>46969668008.949997</v>
      </c>
      <c r="AB2185" s="78">
        <v>0</v>
      </c>
      <c r="AC2185" s="78">
        <v>56069181019.779999</v>
      </c>
      <c r="AD2185" s="78">
        <v>103038849028.73</v>
      </c>
    </row>
    <row r="2186" spans="1:30" hidden="1">
      <c r="A2186" s="68">
        <v>1958</v>
      </c>
      <c r="B2186" s="68">
        <v>10</v>
      </c>
      <c r="F2186" s="78">
        <v>278560995954.65002</v>
      </c>
      <c r="G2186" s="78">
        <v>540500547.33999991</v>
      </c>
      <c r="H2186" s="78">
        <v>1109960266.3199999</v>
      </c>
      <c r="I2186" s="78">
        <v>280211456768.31006</v>
      </c>
      <c r="J2186" s="78">
        <v>269565399998.67001</v>
      </c>
      <c r="K2186" s="78">
        <f t="shared" si="42"/>
        <v>199778023768.31</v>
      </c>
      <c r="L2186" s="78">
        <f t="shared" si="43"/>
        <v>191574309688.53</v>
      </c>
      <c r="M2186" s="78"/>
      <c r="N2186" s="78">
        <v>6794328000</v>
      </c>
      <c r="O2186" s="78">
        <v>25372672000</v>
      </c>
      <c r="P2186" s="78">
        <v>139985886050</v>
      </c>
      <c r="Q2186" s="78">
        <v>172152886050</v>
      </c>
      <c r="R2186" s="78">
        <v>48266433000</v>
      </c>
      <c r="S2186" s="78">
        <v>0</v>
      </c>
      <c r="T2186" s="78">
        <v>58141676904.650002</v>
      </c>
      <c r="U2186" s="78">
        <v>106408109904.64999</v>
      </c>
      <c r="V2186" s="78"/>
      <c r="W2186" s="78">
        <v>6437760230.3800001</v>
      </c>
      <c r="X2186" s="78">
        <v>25131545803.91</v>
      </c>
      <c r="Y2186" s="78">
        <v>134004233213.53</v>
      </c>
      <c r="Z2186" s="78">
        <v>165573539247.82001</v>
      </c>
      <c r="AA2186" s="78">
        <v>46421784275.849998</v>
      </c>
      <c r="AB2186" s="78">
        <v>0</v>
      </c>
      <c r="AC2186" s="78">
        <v>55919615661.339996</v>
      </c>
      <c r="AD2186" s="78">
        <v>102341399937.19</v>
      </c>
    </row>
    <row r="2187" spans="1:30" hidden="1">
      <c r="A2187" s="68">
        <v>1958</v>
      </c>
      <c r="B2187" s="68">
        <v>11</v>
      </c>
      <c r="F2187" s="78">
        <v>281424893580.59998</v>
      </c>
      <c r="G2187" s="78">
        <v>524248925.33999997</v>
      </c>
      <c r="H2187" s="78">
        <v>1110785262.51</v>
      </c>
      <c r="I2187" s="78">
        <v>283059927768.45001</v>
      </c>
      <c r="J2187" s="78">
        <v>273719434002.73001</v>
      </c>
      <c r="K2187" s="78">
        <f t="shared" si="42"/>
        <v>202126694768.45001</v>
      </c>
      <c r="L2187" s="78">
        <f t="shared" si="43"/>
        <v>194928777122.76999</v>
      </c>
      <c r="M2187" s="78"/>
      <c r="N2187" s="78">
        <v>6865188000</v>
      </c>
      <c r="O2187" s="78">
        <v>26068812000</v>
      </c>
      <c r="P2187" s="78">
        <v>142429661850</v>
      </c>
      <c r="Q2187" s="78">
        <v>175363661850</v>
      </c>
      <c r="R2187" s="78">
        <v>47999233000</v>
      </c>
      <c r="S2187" s="78">
        <v>0</v>
      </c>
      <c r="T2187" s="78">
        <v>58061998730.599998</v>
      </c>
      <c r="U2187" s="78">
        <v>106061231730.60001</v>
      </c>
      <c r="V2187" s="78"/>
      <c r="W2187" s="78">
        <v>6549327744.9200001</v>
      </c>
      <c r="X2187" s="78">
        <v>25835190942.299999</v>
      </c>
      <c r="Y2187" s="78">
        <v>137158822261.52</v>
      </c>
      <c r="Z2187" s="78">
        <v>169543340948.73001</v>
      </c>
      <c r="AA2187" s="78">
        <v>46406138192.739998</v>
      </c>
      <c r="AB2187" s="78">
        <v>0</v>
      </c>
      <c r="AC2187" s="78">
        <v>56134920673.400002</v>
      </c>
      <c r="AD2187" s="78">
        <v>102541058866.14999</v>
      </c>
    </row>
    <row r="2188" spans="1:30" hidden="1">
      <c r="A2188" s="68">
        <v>1958</v>
      </c>
      <c r="B2188" s="68">
        <v>12</v>
      </c>
      <c r="F2188" s="78">
        <v>280838881413.40002</v>
      </c>
      <c r="G2188" s="78">
        <v>903413477.43999994</v>
      </c>
      <c r="H2188" s="78">
        <v>1180128693.03</v>
      </c>
      <c r="I2188" s="78">
        <v>282922423583.87006</v>
      </c>
      <c r="J2188" s="78">
        <v>271637142410.31</v>
      </c>
      <c r="K2188" s="78">
        <f t="shared" si="42"/>
        <v>202239285583.87</v>
      </c>
      <c r="L2188" s="78">
        <f t="shared" si="43"/>
        <v>193543078121.41998</v>
      </c>
      <c r="M2188" s="78"/>
      <c r="N2188" s="78">
        <v>6714488000</v>
      </c>
      <c r="O2188" s="78">
        <v>26251512000</v>
      </c>
      <c r="P2188" s="78">
        <v>142620353150</v>
      </c>
      <c r="Q2188" s="78">
        <v>175586353150</v>
      </c>
      <c r="R2188" s="78">
        <v>47717138000</v>
      </c>
      <c r="S2188" s="78">
        <v>0</v>
      </c>
      <c r="T2188" s="78">
        <v>57535390263.400002</v>
      </c>
      <c r="U2188" s="78">
        <v>105252528263.39999</v>
      </c>
      <c r="V2188" s="78"/>
      <c r="W2188" s="78">
        <v>6330100494.0799999</v>
      </c>
      <c r="X2188" s="78">
        <v>25964300029.209999</v>
      </c>
      <c r="Y2188" s="78">
        <v>136236158373.56</v>
      </c>
      <c r="Z2188" s="78">
        <v>168530558896.85001</v>
      </c>
      <c r="AA2188" s="78">
        <v>45799663765.599998</v>
      </c>
      <c r="AB2188" s="78">
        <v>0</v>
      </c>
      <c r="AC2188" s="78">
        <v>55223377577.389999</v>
      </c>
      <c r="AD2188" s="78">
        <v>101023041342.99001</v>
      </c>
    </row>
    <row r="2189" spans="1:30" hidden="1">
      <c r="A2189" s="68">
        <v>1959</v>
      </c>
      <c r="B2189" s="68">
        <v>1</v>
      </c>
      <c r="F2189" s="78">
        <v>283808272855.59998</v>
      </c>
      <c r="G2189" s="78">
        <v>822442935.86000001</v>
      </c>
      <c r="H2189" s="78">
        <v>1170298392.52</v>
      </c>
      <c r="I2189" s="78">
        <v>285801014183.97998</v>
      </c>
      <c r="J2189" s="78">
        <v>271581939046.41</v>
      </c>
      <c r="K2189" s="78">
        <f t="shared" si="42"/>
        <v>206608057183.98001</v>
      </c>
      <c r="L2189" s="78">
        <f t="shared" si="43"/>
        <v>195190762053.98001</v>
      </c>
      <c r="M2189" s="78"/>
      <c r="N2189" s="78">
        <v>6810388000</v>
      </c>
      <c r="O2189" s="78">
        <v>25610612000</v>
      </c>
      <c r="P2189" s="78">
        <v>147394802550</v>
      </c>
      <c r="Q2189" s="78">
        <v>179815802550</v>
      </c>
      <c r="R2189" s="78">
        <v>46771957000</v>
      </c>
      <c r="S2189" s="78">
        <v>0</v>
      </c>
      <c r="T2189" s="78">
        <v>57220513305.599998</v>
      </c>
      <c r="U2189" s="78">
        <v>103992470305.60001</v>
      </c>
      <c r="V2189" s="78"/>
      <c r="W2189" s="78">
        <v>6396866421.9899998</v>
      </c>
      <c r="X2189" s="78">
        <v>25295352826.130001</v>
      </c>
      <c r="Y2189" s="78">
        <v>140577000026.73001</v>
      </c>
      <c r="Z2189" s="78">
        <v>172269219274.85001</v>
      </c>
      <c r="AA2189" s="78">
        <v>44698957744.32</v>
      </c>
      <c r="AB2189" s="78">
        <v>0</v>
      </c>
      <c r="AC2189" s="78">
        <v>52621020698.870003</v>
      </c>
      <c r="AD2189" s="78">
        <v>97319978443.179993</v>
      </c>
    </row>
    <row r="2190" spans="1:30" hidden="1">
      <c r="A2190" s="68">
        <v>1959</v>
      </c>
      <c r="B2190" s="68">
        <v>2</v>
      </c>
      <c r="F2190" s="78">
        <v>283243136470.48999</v>
      </c>
      <c r="G2190" s="78">
        <v>676941386.36000001</v>
      </c>
      <c r="H2190" s="78">
        <v>1183583319.6900001</v>
      </c>
      <c r="I2190" s="78">
        <v>285103661176.53998</v>
      </c>
      <c r="J2190" s="78">
        <v>272259438874.45999</v>
      </c>
      <c r="K2190" s="78">
        <f t="shared" si="42"/>
        <v>206165819176.53998</v>
      </c>
      <c r="L2190" s="78">
        <f t="shared" si="43"/>
        <v>195831746795.97998</v>
      </c>
      <c r="M2190" s="78"/>
      <c r="N2190" s="78">
        <v>6926238000</v>
      </c>
      <c r="O2190" s="78">
        <v>25294762000</v>
      </c>
      <c r="P2190" s="78">
        <v>147086616650</v>
      </c>
      <c r="Q2190" s="78">
        <v>179307616650</v>
      </c>
      <c r="R2190" s="78">
        <v>46716842000</v>
      </c>
      <c r="S2190" s="78">
        <v>0</v>
      </c>
      <c r="T2190" s="78">
        <v>57218677820.489998</v>
      </c>
      <c r="U2190" s="78">
        <v>103935519820.49001</v>
      </c>
      <c r="V2190" s="78"/>
      <c r="W2190" s="78">
        <v>6547539751.46</v>
      </c>
      <c r="X2190" s="78">
        <v>25034732647.400002</v>
      </c>
      <c r="Y2190" s="78">
        <v>140924863118.26999</v>
      </c>
      <c r="Z2190" s="78">
        <v>172507135517.12</v>
      </c>
      <c r="AA2190" s="78">
        <v>44845419679.629997</v>
      </c>
      <c r="AB2190" s="78">
        <v>0</v>
      </c>
      <c r="AC2190" s="78">
        <v>53046358971.660004</v>
      </c>
      <c r="AD2190" s="78">
        <v>97891778651.279999</v>
      </c>
    </row>
    <row r="2191" spans="1:30" hidden="1">
      <c r="A2191" s="68">
        <v>1959</v>
      </c>
      <c r="B2191" s="68">
        <v>3</v>
      </c>
      <c r="F2191" s="78">
        <v>280088963730.35999</v>
      </c>
      <c r="G2191" s="78">
        <v>602854583.75999999</v>
      </c>
      <c r="H2191" s="78">
        <v>1342460981.27</v>
      </c>
      <c r="I2191" s="78">
        <v>282034279295.39001</v>
      </c>
      <c r="J2191" s="78">
        <v>267797544811.04999</v>
      </c>
      <c r="K2191" s="78">
        <f t="shared" si="42"/>
        <v>202895604295.39001</v>
      </c>
      <c r="L2191" s="78">
        <f t="shared" si="43"/>
        <v>191478513518.79999</v>
      </c>
      <c r="M2191" s="78"/>
      <c r="N2191" s="78">
        <v>6863938000</v>
      </c>
      <c r="O2191" s="78">
        <v>25497062000</v>
      </c>
      <c r="P2191" s="78">
        <v>143931997750</v>
      </c>
      <c r="Q2191" s="78">
        <v>176292997750</v>
      </c>
      <c r="R2191" s="78">
        <v>46777675000</v>
      </c>
      <c r="S2191" s="78">
        <v>0</v>
      </c>
      <c r="T2191" s="78">
        <v>57018290980.360001</v>
      </c>
      <c r="U2191" s="78">
        <v>103795965980.36</v>
      </c>
      <c r="V2191" s="78"/>
      <c r="W2191" s="78">
        <v>6440461844.8400002</v>
      </c>
      <c r="X2191" s="78">
        <v>25209963213.48</v>
      </c>
      <c r="Y2191" s="78">
        <v>137095365958.38</v>
      </c>
      <c r="Z2191" s="78">
        <v>168745791016.69</v>
      </c>
      <c r="AA2191" s="78">
        <v>44668606233.93</v>
      </c>
      <c r="AB2191" s="78">
        <v>0</v>
      </c>
      <c r="AC2191" s="78">
        <v>52437831995.389999</v>
      </c>
      <c r="AD2191" s="78">
        <v>97106438229.320007</v>
      </c>
    </row>
    <row r="2192" spans="1:30" hidden="1">
      <c r="A2192" s="68">
        <v>1959</v>
      </c>
      <c r="B2192" s="68">
        <v>4</v>
      </c>
      <c r="F2192" s="78">
        <v>283497479094.75</v>
      </c>
      <c r="G2192" s="78">
        <v>517885178.86000001</v>
      </c>
      <c r="H2192" s="78">
        <v>1337995551.74</v>
      </c>
      <c r="I2192" s="78">
        <v>285353359825.34998</v>
      </c>
      <c r="J2192" s="78">
        <v>269367085317.62</v>
      </c>
      <c r="K2192" s="78">
        <f t="shared" si="42"/>
        <v>206681511825.35001</v>
      </c>
      <c r="L2192" s="78">
        <f t="shared" si="43"/>
        <v>193812696312.5</v>
      </c>
      <c r="M2192" s="78"/>
      <c r="N2192" s="78">
        <v>6951038000</v>
      </c>
      <c r="O2192" s="78">
        <v>25622962000</v>
      </c>
      <c r="P2192" s="78">
        <v>148135175650</v>
      </c>
      <c r="Q2192" s="78">
        <v>180709175650</v>
      </c>
      <c r="R2192" s="78">
        <v>46097848000</v>
      </c>
      <c r="S2192" s="78">
        <v>0</v>
      </c>
      <c r="T2192" s="78">
        <v>56690455444.75</v>
      </c>
      <c r="U2192" s="78">
        <v>102788303444.75</v>
      </c>
      <c r="V2192" s="78"/>
      <c r="W2192" s="78">
        <v>6469784338.1499996</v>
      </c>
      <c r="X2192" s="78">
        <v>25292230435.169998</v>
      </c>
      <c r="Y2192" s="78">
        <v>140383364845.70999</v>
      </c>
      <c r="Z2192" s="78">
        <v>172145379619.03</v>
      </c>
      <c r="AA2192" s="78">
        <v>43792374231.800003</v>
      </c>
      <c r="AB2192" s="78">
        <v>0</v>
      </c>
      <c r="AC2192" s="78">
        <v>51573450736.190002</v>
      </c>
      <c r="AD2192" s="78">
        <v>95365824967.990005</v>
      </c>
    </row>
    <row r="2193" spans="1:30" hidden="1">
      <c r="A2193" s="68">
        <v>1959</v>
      </c>
      <c r="B2193" s="68">
        <v>5</v>
      </c>
      <c r="F2193" s="78">
        <v>284473342977.69</v>
      </c>
      <c r="G2193" s="78">
        <v>487201243.86000001</v>
      </c>
      <c r="H2193" s="78">
        <v>1342395884.77</v>
      </c>
      <c r="I2193" s="78">
        <v>286302940106.32001</v>
      </c>
      <c r="J2193" s="78">
        <v>269762532924.04001</v>
      </c>
      <c r="K2193" s="78">
        <f t="shared" si="42"/>
        <v>206273420106.32001</v>
      </c>
      <c r="L2193" s="78">
        <f t="shared" si="43"/>
        <v>193008821121.35999</v>
      </c>
      <c r="M2193" s="78"/>
      <c r="N2193" s="78">
        <v>7114438000</v>
      </c>
      <c r="O2193" s="78">
        <v>25904562000</v>
      </c>
      <c r="P2193" s="78">
        <v>147973504350</v>
      </c>
      <c r="Q2193" s="78">
        <v>180992504350</v>
      </c>
      <c r="R2193" s="78">
        <v>47010520000</v>
      </c>
      <c r="S2193" s="78">
        <v>0</v>
      </c>
      <c r="T2193" s="78">
        <v>56470318627.690002</v>
      </c>
      <c r="U2193" s="78">
        <v>103480838627.69</v>
      </c>
      <c r="V2193" s="78"/>
      <c r="W2193" s="78">
        <v>6614706715.3999996</v>
      </c>
      <c r="X2193" s="78">
        <v>25558459836.23</v>
      </c>
      <c r="Y2193" s="78">
        <v>139933216274.12</v>
      </c>
      <c r="Z2193" s="78">
        <v>172106382825.75</v>
      </c>
      <c r="AA2193" s="78">
        <v>44580545251.059998</v>
      </c>
      <c r="AB2193" s="78">
        <v>0</v>
      </c>
      <c r="AC2193" s="78">
        <v>51246007718.610001</v>
      </c>
      <c r="AD2193" s="78">
        <v>95826552969.669998</v>
      </c>
    </row>
    <row r="2194" spans="1:30" hidden="1">
      <c r="A2194" s="68">
        <v>1959</v>
      </c>
      <c r="B2194" s="68">
        <v>6</v>
      </c>
      <c r="C2194" s="68">
        <f>O2194/(O2194+P2194)*100</f>
        <v>15.21881654975456</v>
      </c>
      <c r="D2194" s="68">
        <f>(O2194+S2194)/(O2194+P2194+S2194+T2194)*100</f>
        <v>11.451717946061557</v>
      </c>
      <c r="E2194" s="125">
        <f>O2194+P2194+S2194+T2194</f>
        <v>227259893428.91998</v>
      </c>
      <c r="F2194" s="78">
        <v>281833362428.91998</v>
      </c>
      <c r="G2194" s="78">
        <v>476455002.75999999</v>
      </c>
      <c r="H2194" s="78">
        <v>2396089646.54</v>
      </c>
      <c r="I2194" s="78">
        <v>284705907078.21997</v>
      </c>
      <c r="J2194" s="78">
        <v>267276285782.95999</v>
      </c>
      <c r="K2194" s="78">
        <f t="shared" si="42"/>
        <v>204107276078.21997</v>
      </c>
      <c r="L2194" s="78">
        <f t="shared" si="43"/>
        <v>190189555328.13</v>
      </c>
      <c r="M2194" s="78"/>
      <c r="N2194" s="78">
        <v>7020838000</v>
      </c>
      <c r="O2194" s="78">
        <v>26025162000</v>
      </c>
      <c r="P2194" s="78">
        <v>144981314850</v>
      </c>
      <c r="Q2194" s="78">
        <v>178027314850</v>
      </c>
      <c r="R2194" s="78">
        <v>47552631000</v>
      </c>
      <c r="S2194" s="78">
        <v>0</v>
      </c>
      <c r="T2194" s="78">
        <v>56253416578.919998</v>
      </c>
      <c r="U2194" s="78">
        <v>103806047578.92</v>
      </c>
      <c r="V2194" s="78"/>
      <c r="W2194" s="78">
        <v>6495386228.5100002</v>
      </c>
      <c r="X2194" s="78">
        <v>25660773371.040001</v>
      </c>
      <c r="Y2194" s="78">
        <v>136520484239.89</v>
      </c>
      <c r="Z2194" s="78">
        <v>168676643839.44</v>
      </c>
      <c r="AA2194" s="78">
        <v>44930570855.279999</v>
      </c>
      <c r="AB2194" s="78">
        <v>0</v>
      </c>
      <c r="AC2194" s="78">
        <v>50796526438.940002</v>
      </c>
      <c r="AD2194" s="78">
        <v>95727097294.220001</v>
      </c>
    </row>
    <row r="2195" spans="1:30" hidden="1">
      <c r="A2195" s="68">
        <v>1959</v>
      </c>
      <c r="B2195" s="68">
        <v>7</v>
      </c>
      <c r="F2195" s="78">
        <v>285839804925.33997</v>
      </c>
      <c r="G2195" s="78">
        <v>437108574.25999999</v>
      </c>
      <c r="H2195" s="78">
        <v>2404813043.8200002</v>
      </c>
      <c r="I2195" s="78">
        <v>288681726543.41998</v>
      </c>
      <c r="J2195" s="78">
        <v>271886757939.47</v>
      </c>
      <c r="K2195" s="78">
        <f t="shared" si="42"/>
        <v>208101606543.41998</v>
      </c>
      <c r="L2195" s="78">
        <f t="shared" si="43"/>
        <v>194571819486.09998</v>
      </c>
      <c r="M2195" s="78"/>
      <c r="N2195" s="78">
        <v>7329038000</v>
      </c>
      <c r="O2195" s="78">
        <v>26407962000</v>
      </c>
      <c r="P2195" s="78">
        <v>149319870250</v>
      </c>
      <c r="Q2195" s="78">
        <v>183056870250</v>
      </c>
      <c r="R2195" s="78">
        <v>46843120000</v>
      </c>
      <c r="S2195" s="78">
        <v>0</v>
      </c>
      <c r="T2195" s="78">
        <v>55939814675.339996</v>
      </c>
      <c r="U2195" s="78">
        <v>102782934675.34</v>
      </c>
      <c r="V2195" s="78"/>
      <c r="W2195" s="78">
        <v>6823126679.4300003</v>
      </c>
      <c r="X2195" s="78">
        <v>26082234212.849998</v>
      </c>
      <c r="Y2195" s="78">
        <v>141148153971.32001</v>
      </c>
      <c r="Z2195" s="78">
        <v>174053514863.60999</v>
      </c>
      <c r="AA2195" s="78">
        <v>44409577561.080002</v>
      </c>
      <c r="AB2195" s="78">
        <v>0</v>
      </c>
      <c r="AC2195" s="78">
        <v>50581743896.699997</v>
      </c>
      <c r="AD2195" s="78">
        <v>94991321457.779999</v>
      </c>
    </row>
    <row r="2196" spans="1:30" hidden="1">
      <c r="A2196" s="68">
        <v>1959</v>
      </c>
      <c r="B2196" s="68">
        <v>8</v>
      </c>
      <c r="F2196" s="78">
        <v>287598606222.78998</v>
      </c>
      <c r="G2196" s="78">
        <v>411666040.25999999</v>
      </c>
      <c r="H2196" s="78">
        <v>2385336476.75</v>
      </c>
      <c r="I2196" s="78">
        <v>290395608739.79999</v>
      </c>
      <c r="J2196" s="78">
        <v>271127616887.17999</v>
      </c>
      <c r="K2196" s="78">
        <f t="shared" si="42"/>
        <v>209122095739.80002</v>
      </c>
      <c r="L2196" s="78">
        <f t="shared" si="43"/>
        <v>193794855719.38</v>
      </c>
      <c r="M2196" s="78"/>
      <c r="N2196" s="78">
        <v>7141538000</v>
      </c>
      <c r="O2196" s="78">
        <v>26650462000</v>
      </c>
      <c r="P2196" s="78">
        <v>150671199050</v>
      </c>
      <c r="Q2196" s="78">
        <v>184463199050</v>
      </c>
      <c r="R2196" s="78">
        <v>47481513000</v>
      </c>
      <c r="S2196" s="78">
        <v>0</v>
      </c>
      <c r="T2196" s="78">
        <v>55653894172.790001</v>
      </c>
      <c r="U2196" s="78">
        <v>103135407172.78999</v>
      </c>
      <c r="V2196" s="78"/>
      <c r="W2196" s="78">
        <v>6565338458.3000002</v>
      </c>
      <c r="X2196" s="78">
        <v>26114916871.639999</v>
      </c>
      <c r="Y2196" s="78">
        <v>141340520502.85001</v>
      </c>
      <c r="Z2196" s="78">
        <v>174020775832.78</v>
      </c>
      <c r="AA2196" s="78">
        <v>44652505837.860001</v>
      </c>
      <c r="AB2196" s="78">
        <v>0</v>
      </c>
      <c r="AC2196" s="78">
        <v>49657332699.519997</v>
      </c>
      <c r="AD2196" s="78">
        <v>94309838537.380005</v>
      </c>
    </row>
    <row r="2197" spans="1:30">
      <c r="A2197" s="68">
        <v>1959</v>
      </c>
      <c r="B2197" s="68">
        <v>9</v>
      </c>
      <c r="C2197" s="68">
        <f>O2197/(O2197+P2197)*100</f>
        <v>15.091355999810935</v>
      </c>
      <c r="D2197" s="68">
        <f>(O2197+S2197)/(O2197+P2197+S2197+T2197)*100</f>
        <v>11.484215719213383</v>
      </c>
      <c r="E2197" s="125">
        <f>O2197+P2197+S2197+T2197</f>
        <v>231302795501.82001</v>
      </c>
      <c r="F2197" s="78">
        <v>285486305501.82001</v>
      </c>
      <c r="G2197" s="78">
        <v>425731384.25999999</v>
      </c>
      <c r="H2197" s="78">
        <v>2383985150.9200001</v>
      </c>
      <c r="I2197" s="78">
        <v>288296022037</v>
      </c>
      <c r="J2197" s="78">
        <v>269077480874.04001</v>
      </c>
      <c r="K2197" s="78">
        <f t="shared" si="42"/>
        <v>207549200037</v>
      </c>
      <c r="L2197" s="78">
        <f t="shared" si="43"/>
        <v>192310233317.13998</v>
      </c>
      <c r="M2197" s="78"/>
      <c r="N2197" s="78">
        <v>7040688000</v>
      </c>
      <c r="O2197" s="78">
        <v>26563312000</v>
      </c>
      <c r="P2197" s="78">
        <v>149453422350</v>
      </c>
      <c r="Q2197" s="78">
        <v>183057422350</v>
      </c>
      <c r="R2197" s="78">
        <v>47142822000</v>
      </c>
      <c r="S2197" s="78">
        <v>0</v>
      </c>
      <c r="T2197" s="78">
        <v>55286061151.82</v>
      </c>
      <c r="U2197" s="78">
        <v>102428883151.82001</v>
      </c>
      <c r="V2197" s="78"/>
      <c r="W2197" s="78">
        <v>6467623652.54</v>
      </c>
      <c r="X2197" s="78">
        <v>25992196424.68</v>
      </c>
      <c r="Y2197" s="78">
        <v>140114331249.94</v>
      </c>
      <c r="Z2197" s="78">
        <v>172574151327.16</v>
      </c>
      <c r="AA2197" s="78">
        <v>44307427479.690002</v>
      </c>
      <c r="AB2197" s="78">
        <v>0</v>
      </c>
      <c r="AC2197" s="78">
        <v>49386185532.019997</v>
      </c>
      <c r="AD2197" s="78">
        <v>93693613011.710007</v>
      </c>
    </row>
    <row r="2198" spans="1:30" hidden="1">
      <c r="A2198" s="68">
        <v>1959</v>
      </c>
      <c r="B2198" s="68">
        <v>10</v>
      </c>
      <c r="F2198" s="78">
        <v>288477959070.66003</v>
      </c>
      <c r="G2198" s="78">
        <v>382348985.25999999</v>
      </c>
      <c r="H2198" s="78">
        <v>2392742349.2599998</v>
      </c>
      <c r="I2198" s="78">
        <v>291253050405.18005</v>
      </c>
      <c r="J2198" s="78">
        <v>274193551174.82001</v>
      </c>
      <c r="K2198" s="78">
        <f t="shared" si="42"/>
        <v>211139079405.17999</v>
      </c>
      <c r="L2198" s="78">
        <f t="shared" si="43"/>
        <v>197469182981.20999</v>
      </c>
      <c r="M2198" s="78"/>
      <c r="N2198" s="78">
        <v>7245288000</v>
      </c>
      <c r="O2198" s="78">
        <v>26536712000</v>
      </c>
      <c r="P2198" s="78">
        <v>153651455350</v>
      </c>
      <c r="Q2198" s="78">
        <v>187433455350</v>
      </c>
      <c r="R2198" s="78">
        <v>46331971000</v>
      </c>
      <c r="S2198" s="78">
        <v>0</v>
      </c>
      <c r="T2198" s="78">
        <v>54712532720.660004</v>
      </c>
      <c r="U2198" s="78">
        <v>101044503720.66</v>
      </c>
      <c r="V2198" s="78"/>
      <c r="W2198" s="78">
        <v>6729840652.6999998</v>
      </c>
      <c r="X2198" s="78">
        <v>26096561892.619999</v>
      </c>
      <c r="Y2198" s="78">
        <v>145282043161.39999</v>
      </c>
      <c r="Z2198" s="78">
        <v>178108445706.72</v>
      </c>
      <c r="AA2198" s="78">
        <v>43897965648.290001</v>
      </c>
      <c r="AB2198" s="78">
        <v>0</v>
      </c>
      <c r="AC2198" s="78">
        <v>49412048485.290001</v>
      </c>
      <c r="AD2198" s="78">
        <v>93310014133.580002</v>
      </c>
    </row>
    <row r="2199" spans="1:30" hidden="1">
      <c r="A2199" s="68">
        <v>1959</v>
      </c>
      <c r="B2199" s="68">
        <v>11</v>
      </c>
      <c r="F2199" s="78">
        <v>287742106646.90002</v>
      </c>
      <c r="G2199" s="78">
        <v>379761590.25999999</v>
      </c>
      <c r="H2199" s="78">
        <v>2466959512.27</v>
      </c>
      <c r="I2199" s="78">
        <v>290588827749.43005</v>
      </c>
      <c r="J2199" s="78">
        <v>272249850471.79001</v>
      </c>
      <c r="K2199" s="78">
        <f t="shared" si="42"/>
        <v>209968192749.42999</v>
      </c>
      <c r="L2199" s="78">
        <f t="shared" si="43"/>
        <v>195326898285.03</v>
      </c>
      <c r="M2199" s="78"/>
      <c r="N2199" s="78">
        <v>7425833000</v>
      </c>
      <c r="O2199" s="78">
        <v>26894167000</v>
      </c>
      <c r="P2199" s="78">
        <v>152636602850</v>
      </c>
      <c r="Q2199" s="78">
        <v>186956602850</v>
      </c>
      <c r="R2199" s="78">
        <v>46300635000</v>
      </c>
      <c r="S2199" s="78">
        <v>0</v>
      </c>
      <c r="T2199" s="78">
        <v>54484868796.900002</v>
      </c>
      <c r="U2199" s="78">
        <v>100785503796.89999</v>
      </c>
      <c r="V2199" s="78"/>
      <c r="W2199" s="78">
        <v>6867758361.0699997</v>
      </c>
      <c r="X2199" s="78">
        <v>26384280353.959999</v>
      </c>
      <c r="Y2199" s="78">
        <v>143629793700.85001</v>
      </c>
      <c r="Z2199" s="78">
        <v>176881832415.89001</v>
      </c>
      <c r="AA2199" s="78">
        <v>43670913471.720001</v>
      </c>
      <c r="AB2199" s="78">
        <v>0</v>
      </c>
      <c r="AC2199" s="78">
        <v>48850383481.650002</v>
      </c>
      <c r="AD2199" s="78">
        <v>92521296953.369995</v>
      </c>
    </row>
    <row r="2200" spans="1:30" hidden="1">
      <c r="A2200" s="68">
        <v>1959</v>
      </c>
      <c r="B2200" s="68">
        <v>12</v>
      </c>
      <c r="F2200" s="78">
        <v>287703612380.40002</v>
      </c>
      <c r="G2200" s="78">
        <v>617624171.46000004</v>
      </c>
      <c r="H2200" s="78">
        <v>2476535165.77</v>
      </c>
      <c r="I2200" s="78">
        <v>290797771717.63007</v>
      </c>
      <c r="J2200" s="78">
        <v>270764636939.89999</v>
      </c>
      <c r="K2200" s="78">
        <f t="shared" si="42"/>
        <v>210543316717.63</v>
      </c>
      <c r="L2200" s="78">
        <f t="shared" si="43"/>
        <v>194540645657.05002</v>
      </c>
      <c r="M2200" s="78"/>
      <c r="N2200" s="78">
        <v>7437173000</v>
      </c>
      <c r="O2200" s="78">
        <v>26606827000</v>
      </c>
      <c r="P2200" s="78">
        <v>154224835350</v>
      </c>
      <c r="Q2200" s="78">
        <v>188268835350</v>
      </c>
      <c r="R2200" s="78">
        <v>46210455000</v>
      </c>
      <c r="S2200" s="78">
        <v>0</v>
      </c>
      <c r="T2200" s="78">
        <v>53224322030.400002</v>
      </c>
      <c r="U2200" s="78">
        <v>99434777030.399994</v>
      </c>
      <c r="V2200" s="78"/>
      <c r="W2200" s="78">
        <v>6817203669.3400002</v>
      </c>
      <c r="X2200" s="78">
        <v>26064139354.009998</v>
      </c>
      <c r="Y2200" s="78">
        <v>144317442049.29001</v>
      </c>
      <c r="Z2200" s="78">
        <v>177198785072.64001</v>
      </c>
      <c r="AA2200" s="78">
        <v>43342648259.5</v>
      </c>
      <c r="AB2200" s="78">
        <v>0</v>
      </c>
      <c r="AC2200" s="78">
        <v>47129044270.529999</v>
      </c>
      <c r="AD2200" s="78">
        <v>90471692530.029999</v>
      </c>
    </row>
    <row r="2201" spans="1:30" hidden="1">
      <c r="A2201" s="68">
        <v>1960</v>
      </c>
      <c r="B2201" s="68">
        <v>1</v>
      </c>
      <c r="F2201" s="78">
        <v>288085620752.76001</v>
      </c>
      <c r="G2201" s="78">
        <v>494221550.25999999</v>
      </c>
      <c r="H2201" s="78">
        <v>2504856006.3499999</v>
      </c>
      <c r="I2201" s="78">
        <v>291084698309.37</v>
      </c>
      <c r="J2201" s="78">
        <v>273209271201.42999</v>
      </c>
      <c r="K2201" s="78">
        <f t="shared" si="42"/>
        <v>212491838309.37</v>
      </c>
      <c r="L2201" s="78">
        <f t="shared" si="43"/>
        <v>198125412662.13</v>
      </c>
      <c r="M2201" s="78"/>
      <c r="N2201" s="78">
        <v>7695393000</v>
      </c>
      <c r="O2201" s="78">
        <v>25463607000</v>
      </c>
      <c r="P2201" s="78">
        <v>156697215050</v>
      </c>
      <c r="Q2201" s="78">
        <v>189856215050</v>
      </c>
      <c r="R2201" s="78">
        <v>45433860000</v>
      </c>
      <c r="S2201" s="78">
        <v>0</v>
      </c>
      <c r="T2201" s="78">
        <v>52795545702.760002</v>
      </c>
      <c r="U2201" s="78">
        <v>98229405702.759995</v>
      </c>
      <c r="V2201" s="78"/>
      <c r="W2201" s="78">
        <v>7137932387.2299995</v>
      </c>
      <c r="X2201" s="78">
        <v>25025970651.209999</v>
      </c>
      <c r="Y2201" s="78">
        <v>147786958251.60001</v>
      </c>
      <c r="Z2201" s="78">
        <v>179950861290.04001</v>
      </c>
      <c r="AA2201" s="78">
        <v>42919955500.860001</v>
      </c>
      <c r="AB2201" s="78">
        <v>0</v>
      </c>
      <c r="AC2201" s="78">
        <v>47339376853.919998</v>
      </c>
      <c r="AD2201" s="78">
        <v>90259332354.779999</v>
      </c>
    </row>
    <row r="2202" spans="1:30" hidden="1">
      <c r="A2202" s="68">
        <v>1960</v>
      </c>
      <c r="B2202" s="68">
        <v>2</v>
      </c>
      <c r="F2202" s="78">
        <v>287587947673.82001</v>
      </c>
      <c r="G2202" s="78">
        <v>458862250.25999999</v>
      </c>
      <c r="H2202" s="78">
        <v>2536602179.6700001</v>
      </c>
      <c r="I2202" s="78">
        <v>290583412103.75</v>
      </c>
      <c r="J2202" s="78">
        <v>273739360636.17999</v>
      </c>
      <c r="K2202" s="78">
        <f t="shared" si="42"/>
        <v>212213830103.75</v>
      </c>
      <c r="L2202" s="78">
        <f t="shared" si="43"/>
        <v>198663691499.05002</v>
      </c>
      <c r="M2202" s="78"/>
      <c r="N2202" s="78">
        <v>7639897000</v>
      </c>
      <c r="O2202" s="78">
        <v>25149103000</v>
      </c>
      <c r="P2202" s="78">
        <v>156594555450</v>
      </c>
      <c r="Q2202" s="78">
        <v>189383555450</v>
      </c>
      <c r="R2202" s="78">
        <v>45580582000</v>
      </c>
      <c r="S2202" s="78">
        <v>0</v>
      </c>
      <c r="T2202" s="78">
        <v>52623810223.82</v>
      </c>
      <c r="U2202" s="78">
        <v>98204392223.820007</v>
      </c>
      <c r="V2202" s="78"/>
      <c r="W2202" s="78">
        <v>7114029931.9300003</v>
      </c>
      <c r="X2202" s="78">
        <v>24753054918.380001</v>
      </c>
      <c r="Y2202" s="78">
        <v>148224249444.14001</v>
      </c>
      <c r="Z2202" s="78">
        <v>180091334294.45001</v>
      </c>
      <c r="AA2202" s="78">
        <v>43208584286.82</v>
      </c>
      <c r="AB2202" s="78">
        <v>0</v>
      </c>
      <c r="AC2202" s="78">
        <v>47443977624.980003</v>
      </c>
      <c r="AD2202" s="78">
        <v>90652561911.800003</v>
      </c>
    </row>
    <row r="2203" spans="1:30" hidden="1">
      <c r="A2203" s="68">
        <v>1960</v>
      </c>
      <c r="B2203" s="68">
        <v>3</v>
      </c>
      <c r="F2203" s="78">
        <v>283772032384.90002</v>
      </c>
      <c r="G2203" s="78">
        <v>462557325.25999999</v>
      </c>
      <c r="H2203" s="78">
        <v>2591895032.7300005</v>
      </c>
      <c r="I2203" s="78">
        <v>286826484742.89001</v>
      </c>
      <c r="J2203" s="78">
        <v>274820645593.59</v>
      </c>
      <c r="K2203" s="78">
        <f t="shared" si="42"/>
        <v>207972272742.88998</v>
      </c>
      <c r="L2203" s="78">
        <f t="shared" si="43"/>
        <v>198124823599.39999</v>
      </c>
      <c r="M2203" s="78"/>
      <c r="N2203" s="78">
        <v>7698521000</v>
      </c>
      <c r="O2203" s="78">
        <v>25264479000</v>
      </c>
      <c r="P2203" s="78">
        <v>152474252850</v>
      </c>
      <c r="Q2203" s="78">
        <v>185437252850</v>
      </c>
      <c r="R2203" s="78">
        <v>45891212000</v>
      </c>
      <c r="S2203" s="78">
        <v>0</v>
      </c>
      <c r="T2203" s="78">
        <v>52443567534.900002</v>
      </c>
      <c r="U2203" s="78">
        <v>98334779534.899994</v>
      </c>
      <c r="V2203" s="78"/>
      <c r="W2203" s="78">
        <v>7319579191.6199999</v>
      </c>
      <c r="X2203" s="78">
        <v>25171213091.360001</v>
      </c>
      <c r="Y2203" s="78">
        <v>146566243682.42001</v>
      </c>
      <c r="Z2203" s="78">
        <v>179057035965.39999</v>
      </c>
      <c r="AA2203" s="78">
        <v>44205029711.199997</v>
      </c>
      <c r="AB2203" s="78">
        <v>0</v>
      </c>
      <c r="AC2203" s="78">
        <v>48504127558.989998</v>
      </c>
      <c r="AD2203" s="78">
        <v>92709157270.199997</v>
      </c>
    </row>
    <row r="2204" spans="1:30" hidden="1">
      <c r="A2204" s="68">
        <v>1960</v>
      </c>
      <c r="B2204" s="68">
        <v>4</v>
      </c>
      <c r="F2204" s="78">
        <v>285773265897</v>
      </c>
      <c r="G2204" s="78">
        <v>412513949.25999999</v>
      </c>
      <c r="H2204" s="78">
        <v>2601567699.2300005</v>
      </c>
      <c r="I2204" s="78">
        <v>288787347545.48999</v>
      </c>
      <c r="J2204" s="78">
        <v>274881840375.65002</v>
      </c>
      <c r="K2204" s="78">
        <f t="shared" si="42"/>
        <v>210102239545.48999</v>
      </c>
      <c r="L2204" s="78">
        <f t="shared" si="43"/>
        <v>198843365341.83002</v>
      </c>
      <c r="M2204" s="78"/>
      <c r="N2204" s="78">
        <v>7654271000</v>
      </c>
      <c r="O2204" s="78">
        <v>25557729000</v>
      </c>
      <c r="P2204" s="78">
        <v>154935475650</v>
      </c>
      <c r="Q2204" s="78">
        <v>188147475650</v>
      </c>
      <c r="R2204" s="78">
        <v>45473108000</v>
      </c>
      <c r="S2204" s="78">
        <v>0</v>
      </c>
      <c r="T2204" s="78">
        <v>52152682247</v>
      </c>
      <c r="U2204" s="78">
        <v>97625790247</v>
      </c>
      <c r="V2204" s="78"/>
      <c r="W2204" s="78">
        <v>7210723123.1400003</v>
      </c>
      <c r="X2204" s="78">
        <v>25307598140.540001</v>
      </c>
      <c r="Y2204" s="78">
        <v>148013009984.70001</v>
      </c>
      <c r="Z2204" s="78">
        <v>180531331248.39001</v>
      </c>
      <c r="AA2204" s="78">
        <v>43520153770.129997</v>
      </c>
      <c r="AB2204" s="78">
        <v>0</v>
      </c>
      <c r="AC2204" s="78">
        <v>47816273708.639999</v>
      </c>
      <c r="AD2204" s="78">
        <v>91336427478.770004</v>
      </c>
    </row>
    <row r="2205" spans="1:30" hidden="1">
      <c r="A2205" s="68">
        <v>1960</v>
      </c>
      <c r="B2205" s="68">
        <v>5</v>
      </c>
      <c r="F2205" s="78">
        <v>286307636122.37</v>
      </c>
      <c r="G2205" s="78">
        <v>412108429.25999999</v>
      </c>
      <c r="H2205" s="78">
        <v>2646781040.3400002</v>
      </c>
      <c r="I2205" s="78">
        <v>289366525591.97003</v>
      </c>
      <c r="J2205" s="78">
        <v>276349167104.23999</v>
      </c>
      <c r="K2205" s="78">
        <f t="shared" si="42"/>
        <v>209046509591.97</v>
      </c>
      <c r="L2205" s="78">
        <f t="shared" si="43"/>
        <v>198515330116.76001</v>
      </c>
      <c r="M2205" s="78"/>
      <c r="N2205" s="78">
        <v>7753871000</v>
      </c>
      <c r="O2205" s="78">
        <v>26020129000</v>
      </c>
      <c r="P2205" s="78">
        <v>153960658550</v>
      </c>
      <c r="Q2205" s="78">
        <v>187734658550</v>
      </c>
      <c r="R2205" s="78">
        <v>46546016000</v>
      </c>
      <c r="S2205" s="78">
        <v>0</v>
      </c>
      <c r="T2205" s="78">
        <v>52026961572.370003</v>
      </c>
      <c r="U2205" s="78">
        <v>98572977572.369995</v>
      </c>
      <c r="V2205" s="78"/>
      <c r="W2205" s="78">
        <v>7336321166.0799999</v>
      </c>
      <c r="X2205" s="78">
        <v>25810837720.779999</v>
      </c>
      <c r="Y2205" s="78">
        <v>147527477985.73999</v>
      </c>
      <c r="Z2205" s="78">
        <v>180674636872.60001</v>
      </c>
      <c r="AA2205" s="78">
        <v>44686678100.610001</v>
      </c>
      <c r="AB2205" s="78">
        <v>0</v>
      </c>
      <c r="AC2205" s="78">
        <v>47928962661.419998</v>
      </c>
      <c r="AD2205" s="78">
        <v>92615640762.039993</v>
      </c>
    </row>
    <row r="2206" spans="1:30" hidden="1">
      <c r="A2206" s="68">
        <v>1960</v>
      </c>
      <c r="B2206" s="68">
        <v>6</v>
      </c>
      <c r="C2206" s="68">
        <f>O2206/(O2206+P2206)*100</f>
        <v>15.039507939764052</v>
      </c>
      <c r="D2206" s="68">
        <f>(O2206+S2206)/(O2206+P2206+S2206+T2206)*100</f>
        <v>11.614002357397267</v>
      </c>
      <c r="E2206" s="125">
        <f>O2206+P2206+S2206+T2206</f>
        <v>227928565755.28</v>
      </c>
      <c r="F2206" s="78">
        <v>283241182755.28003</v>
      </c>
      <c r="G2206" s="78">
        <v>444608630.25999999</v>
      </c>
      <c r="H2206" s="78">
        <v>2644969462.8299999</v>
      </c>
      <c r="I2206" s="78">
        <v>286330760848.37006</v>
      </c>
      <c r="J2206" s="78">
        <v>276320756881.78003</v>
      </c>
      <c r="K2206" s="78">
        <f t="shared" si="42"/>
        <v>204546514848.37</v>
      </c>
      <c r="L2206" s="78">
        <f t="shared" si="43"/>
        <v>196313402429.91</v>
      </c>
      <c r="M2206" s="78"/>
      <c r="N2206" s="78">
        <v>7831371000</v>
      </c>
      <c r="O2206" s="78">
        <v>26471629000</v>
      </c>
      <c r="P2206" s="78">
        <v>149542301150</v>
      </c>
      <c r="Q2206" s="78">
        <v>183845301150</v>
      </c>
      <c r="R2206" s="78">
        <v>47481246000</v>
      </c>
      <c r="S2206" s="78">
        <v>0</v>
      </c>
      <c r="T2206" s="78">
        <v>51914635605.279999</v>
      </c>
      <c r="U2206" s="78">
        <v>99395881605.279999</v>
      </c>
      <c r="V2206" s="78"/>
      <c r="W2206" s="78">
        <v>7501516644.5</v>
      </c>
      <c r="X2206" s="78">
        <v>26449761413.700001</v>
      </c>
      <c r="Y2206" s="78">
        <v>144761566044.44</v>
      </c>
      <c r="Z2206" s="78">
        <v>178712844102.64999</v>
      </c>
      <c r="AA2206" s="78">
        <v>46056076393.669998</v>
      </c>
      <c r="AB2206" s="78">
        <v>0</v>
      </c>
      <c r="AC2206" s="78">
        <v>48462258292.379997</v>
      </c>
      <c r="AD2206" s="78">
        <v>94518334686.050003</v>
      </c>
    </row>
    <row r="2207" spans="1:30" hidden="1">
      <c r="A2207" s="68">
        <v>1960</v>
      </c>
      <c r="B2207" s="68">
        <v>7</v>
      </c>
      <c r="F2207" s="78">
        <v>285285151178.60999</v>
      </c>
      <c r="G2207" s="78">
        <v>381232706.25999999</v>
      </c>
      <c r="H2207" s="78">
        <v>2671887150.7399998</v>
      </c>
      <c r="I2207" s="78">
        <v>288338271035.60999</v>
      </c>
      <c r="J2207" s="78">
        <v>282316588068.54999</v>
      </c>
      <c r="K2207" s="78">
        <f t="shared" si="42"/>
        <v>206697653035.60999</v>
      </c>
      <c r="L2207" s="78">
        <f t="shared" si="43"/>
        <v>201511195648.26001</v>
      </c>
      <c r="M2207" s="78"/>
      <c r="N2207" s="78">
        <v>8099331000</v>
      </c>
      <c r="O2207" s="78">
        <v>26769669000</v>
      </c>
      <c r="P2207" s="78">
        <v>152045757950</v>
      </c>
      <c r="Q2207" s="78">
        <v>186914757950</v>
      </c>
      <c r="R2207" s="78">
        <v>46771618000</v>
      </c>
      <c r="S2207" s="78">
        <v>0</v>
      </c>
      <c r="T2207" s="78">
        <v>51598775228.610001</v>
      </c>
      <c r="U2207" s="78">
        <v>98370393228.610001</v>
      </c>
      <c r="V2207" s="78"/>
      <c r="W2207" s="78">
        <v>7897976786.29</v>
      </c>
      <c r="X2207" s="78">
        <v>26937517689.860001</v>
      </c>
      <c r="Y2207" s="78">
        <v>149177876687.54001</v>
      </c>
      <c r="Z2207" s="78">
        <v>184013371163.70001</v>
      </c>
      <c r="AA2207" s="78">
        <v>45969897944.139999</v>
      </c>
      <c r="AB2207" s="78">
        <v>0</v>
      </c>
      <c r="AC2207" s="78">
        <v>49280199103.720001</v>
      </c>
      <c r="AD2207" s="78">
        <v>95250097047.860001</v>
      </c>
    </row>
    <row r="2208" spans="1:30" hidden="1">
      <c r="A2208" s="68">
        <v>1960</v>
      </c>
      <c r="B2208" s="68">
        <v>8</v>
      </c>
      <c r="F2208" s="78">
        <v>285634463459.70001</v>
      </c>
      <c r="G2208" s="78">
        <v>375793630.25999999</v>
      </c>
      <c r="H2208" s="78">
        <v>2661961805.5599999</v>
      </c>
      <c r="I2208" s="78">
        <v>288672218895.52002</v>
      </c>
      <c r="J2208" s="78">
        <v>281907429566.75</v>
      </c>
      <c r="K2208" s="78">
        <f t="shared" si="42"/>
        <v>206047365895.52002</v>
      </c>
      <c r="L2208" s="78">
        <f t="shared" si="43"/>
        <v>200350773493.70999</v>
      </c>
      <c r="M2208" s="78"/>
      <c r="N2208" s="78">
        <v>8188531000</v>
      </c>
      <c r="O2208" s="78">
        <v>26640469000</v>
      </c>
      <c r="P2208" s="78">
        <v>151465158750</v>
      </c>
      <c r="Q2208" s="78">
        <v>186294158750</v>
      </c>
      <c r="R2208" s="78">
        <v>47795853000</v>
      </c>
      <c r="S2208" s="78">
        <v>0</v>
      </c>
      <c r="T2208" s="78">
        <v>51544451709.699997</v>
      </c>
      <c r="U2208" s="78">
        <v>99340304709.699997</v>
      </c>
      <c r="V2208" s="78"/>
      <c r="W2208" s="78">
        <v>7966670196.0200005</v>
      </c>
      <c r="X2208" s="78">
        <v>26726319563.09</v>
      </c>
      <c r="Y2208" s="78">
        <v>148277007171.12</v>
      </c>
      <c r="Z2208" s="78">
        <v>182969996930.23001</v>
      </c>
      <c r="AA2208" s="78">
        <v>46863666313.93</v>
      </c>
      <c r="AB2208" s="78">
        <v>0</v>
      </c>
      <c r="AC2208" s="78">
        <v>49036010886.769997</v>
      </c>
      <c r="AD2208" s="78">
        <v>95899677200.699997</v>
      </c>
    </row>
    <row r="2209" spans="1:30">
      <c r="A2209" s="68">
        <v>1960</v>
      </c>
      <c r="B2209" s="68">
        <v>9</v>
      </c>
      <c r="C2209" s="68">
        <f>O2209/(O2209+P2209)*100</f>
        <v>15.043038650073697</v>
      </c>
      <c r="D2209" s="68">
        <f>(O2209+S2209)/(O2209+P2209+S2209+T2209)*100</f>
        <v>11.67201116255368</v>
      </c>
      <c r="E2209" s="125">
        <f>O2209+P2209+S2209+T2209</f>
        <v>229680289254.75</v>
      </c>
      <c r="F2209" s="78">
        <v>285358494254.75</v>
      </c>
      <c r="G2209" s="78">
        <v>349682410.33999997</v>
      </c>
      <c r="H2209" s="78">
        <v>2715156108.5700002</v>
      </c>
      <c r="I2209" s="78">
        <v>288423332773.66003</v>
      </c>
      <c r="J2209" s="78">
        <v>281497929940.81</v>
      </c>
      <c r="K2209" s="78">
        <f t="shared" si="42"/>
        <v>205936818773.66</v>
      </c>
      <c r="L2209" s="78">
        <f t="shared" si="43"/>
        <v>200137529330.04999</v>
      </c>
      <c r="M2209" s="78"/>
      <c r="N2209" s="78">
        <v>8155691000</v>
      </c>
      <c r="O2209" s="78">
        <v>26808309000</v>
      </c>
      <c r="P2209" s="78">
        <v>151402421050</v>
      </c>
      <c r="Q2209" s="78">
        <v>186366421050</v>
      </c>
      <c r="R2209" s="78">
        <v>47522514000</v>
      </c>
      <c r="S2209" s="78">
        <v>0</v>
      </c>
      <c r="T2209" s="78">
        <v>51469559204.75</v>
      </c>
      <c r="U2209" s="78">
        <v>98992073204.75</v>
      </c>
      <c r="V2209" s="78"/>
      <c r="W2209" s="78">
        <v>7928989249.96</v>
      </c>
      <c r="X2209" s="78">
        <v>26863340530.84</v>
      </c>
      <c r="Y2209" s="78">
        <v>148139000061.92999</v>
      </c>
      <c r="Z2209" s="78">
        <v>182931329842.73001</v>
      </c>
      <c r="AA2209" s="78">
        <v>46568070829.959999</v>
      </c>
      <c r="AB2209" s="78">
        <v>0</v>
      </c>
      <c r="AC2209" s="78">
        <v>48933690749.209999</v>
      </c>
      <c r="AD2209" s="78">
        <v>95501761579.169998</v>
      </c>
    </row>
    <row r="2210" spans="1:30" hidden="1">
      <c r="A2210" s="68">
        <v>1960</v>
      </c>
      <c r="B2210" s="68">
        <v>10</v>
      </c>
      <c r="F2210" s="78">
        <v>287371939597.32001</v>
      </c>
      <c r="G2210" s="78">
        <v>344986030.25999999</v>
      </c>
      <c r="H2210" s="78">
        <v>2769807008.1199999</v>
      </c>
      <c r="I2210" s="78">
        <v>290486732635.70001</v>
      </c>
      <c r="J2210" s="78">
        <v>283197581074.15002</v>
      </c>
      <c r="K2210" s="78">
        <f t="shared" si="42"/>
        <v>208139711635.70001</v>
      </c>
      <c r="L2210" s="78">
        <f t="shared" si="43"/>
        <v>202044967271.98999</v>
      </c>
      <c r="M2210" s="78"/>
      <c r="N2210" s="78">
        <v>8508025000</v>
      </c>
      <c r="O2210" s="78">
        <v>27024975000</v>
      </c>
      <c r="P2210" s="78">
        <v>153825370850</v>
      </c>
      <c r="Q2210" s="78">
        <v>189358370850</v>
      </c>
      <c r="R2210" s="78">
        <v>46814021000</v>
      </c>
      <c r="S2210" s="78">
        <v>0</v>
      </c>
      <c r="T2210" s="78">
        <v>51199547747.32</v>
      </c>
      <c r="U2210" s="78">
        <v>98013568747.320007</v>
      </c>
      <c r="V2210" s="78"/>
      <c r="W2210" s="78">
        <v>8261757878.4899998</v>
      </c>
      <c r="X2210" s="78">
        <v>27067908895.669998</v>
      </c>
      <c r="Y2210" s="78">
        <v>150344362631.87</v>
      </c>
      <c r="Z2210" s="78">
        <v>185674029406.03</v>
      </c>
      <c r="AA2210" s="78">
        <v>45822947028</v>
      </c>
      <c r="AB2210" s="78">
        <v>0</v>
      </c>
      <c r="AC2210" s="78">
        <v>48585811601.739998</v>
      </c>
      <c r="AD2210" s="78">
        <v>94408758629.740005</v>
      </c>
    </row>
    <row r="2211" spans="1:30" hidden="1">
      <c r="A2211" s="68">
        <v>1960</v>
      </c>
      <c r="B2211" s="68">
        <v>11</v>
      </c>
      <c r="F2211" s="78">
        <v>287138324232.70001</v>
      </c>
      <c r="G2211" s="78">
        <v>358927505.25999999</v>
      </c>
      <c r="H2211" s="78">
        <v>2916863255.5799999</v>
      </c>
      <c r="I2211" s="78">
        <v>290414114993.54004</v>
      </c>
      <c r="J2211" s="78">
        <v>281253089744.22998</v>
      </c>
      <c r="K2211" s="78">
        <f t="shared" si="42"/>
        <v>207618556993.53998</v>
      </c>
      <c r="L2211" s="78">
        <f t="shared" si="43"/>
        <v>200066850070.52997</v>
      </c>
      <c r="M2211" s="78"/>
      <c r="N2211" s="78">
        <v>8219575000</v>
      </c>
      <c r="O2211" s="78">
        <v>27486425000</v>
      </c>
      <c r="P2211" s="78">
        <v>153134098350</v>
      </c>
      <c r="Q2211" s="78">
        <v>188840098350</v>
      </c>
      <c r="R2211" s="78">
        <v>47089558000</v>
      </c>
      <c r="S2211" s="78">
        <v>0</v>
      </c>
      <c r="T2211" s="78">
        <v>51208667882.699997</v>
      </c>
      <c r="U2211" s="78">
        <v>98298225882.699997</v>
      </c>
      <c r="V2211" s="78"/>
      <c r="W2211" s="78">
        <v>7905959296.3900003</v>
      </c>
      <c r="X2211" s="78">
        <v>27457726548.060001</v>
      </c>
      <c r="Y2211" s="78">
        <v>148775310066.23999</v>
      </c>
      <c r="Z2211" s="78">
        <v>184138995910.69</v>
      </c>
      <c r="AA2211" s="78">
        <v>45822553829.260002</v>
      </c>
      <c r="AB2211" s="78">
        <v>0</v>
      </c>
      <c r="AC2211" s="78">
        <v>48015749243.449997</v>
      </c>
      <c r="AD2211" s="78">
        <v>93838303072.699997</v>
      </c>
    </row>
    <row r="2212" spans="1:30" hidden="1">
      <c r="A2212" s="68">
        <v>1960</v>
      </c>
      <c r="B2212" s="68">
        <v>12</v>
      </c>
      <c r="F2212" s="78">
        <v>286820451049.35999</v>
      </c>
      <c r="G2212" s="78">
        <v>468692190.25999999</v>
      </c>
      <c r="H2212" s="78">
        <v>2927672002.0599999</v>
      </c>
      <c r="I2212" s="78">
        <v>290216815241.67999</v>
      </c>
      <c r="J2212" s="78">
        <v>284629432103.21002</v>
      </c>
      <c r="K2212" s="78">
        <f t="shared" si="42"/>
        <v>207848551241.67999</v>
      </c>
      <c r="L2212" s="78">
        <f t="shared" si="43"/>
        <v>203037378189.03003</v>
      </c>
      <c r="M2212" s="78"/>
      <c r="N2212" s="78">
        <v>8515715000</v>
      </c>
      <c r="O2212" s="78">
        <v>26984285000</v>
      </c>
      <c r="P2212" s="78">
        <v>153514863050</v>
      </c>
      <c r="Q2212" s="78">
        <v>189014863050</v>
      </c>
      <c r="R2212" s="78">
        <v>46868264000</v>
      </c>
      <c r="S2212" s="78">
        <v>0</v>
      </c>
      <c r="T2212" s="78">
        <v>50937323999.360001</v>
      </c>
      <c r="U2212" s="78">
        <v>97805587999.360001</v>
      </c>
      <c r="V2212" s="78"/>
      <c r="W2212" s="78">
        <v>8315934646.8199997</v>
      </c>
      <c r="X2212" s="78">
        <v>27137255434.639999</v>
      </c>
      <c r="Y2212" s="78">
        <v>150920632440.07001</v>
      </c>
      <c r="Z2212" s="78">
        <v>186373822521.53</v>
      </c>
      <c r="AA2212" s="78">
        <v>46138863832.709999</v>
      </c>
      <c r="AB2212" s="78">
        <v>0</v>
      </c>
      <c r="AC2212" s="78">
        <v>48720381556.639999</v>
      </c>
      <c r="AD2212" s="78">
        <v>94859245389.350006</v>
      </c>
    </row>
    <row r="2213" spans="1:30" hidden="1">
      <c r="A2213" s="68">
        <v>1961</v>
      </c>
      <c r="B2213" s="68">
        <v>1</v>
      </c>
      <c r="F2213" s="78">
        <v>286650774874.92999</v>
      </c>
      <c r="G2213" s="78">
        <v>429298965.08999997</v>
      </c>
      <c r="H2213" s="78">
        <v>2955486558.4400001</v>
      </c>
      <c r="I2213" s="78">
        <v>290035560398.46002</v>
      </c>
      <c r="J2213" s="78">
        <v>282716963772.33002</v>
      </c>
      <c r="K2213" s="78">
        <f t="shared" si="42"/>
        <v>208980591398.45999</v>
      </c>
      <c r="L2213" s="78">
        <f t="shared" si="43"/>
        <v>202857008224.12</v>
      </c>
      <c r="M2213" s="78"/>
      <c r="N2213" s="78">
        <v>8147000000</v>
      </c>
      <c r="O2213" s="78">
        <v>26570000000</v>
      </c>
      <c r="P2213" s="78">
        <v>154603170250</v>
      </c>
      <c r="Q2213" s="78">
        <v>189320170250</v>
      </c>
      <c r="R2213" s="78">
        <v>46337969000</v>
      </c>
      <c r="S2213" s="78">
        <v>0</v>
      </c>
      <c r="T2213" s="78">
        <v>50992635624.93</v>
      </c>
      <c r="U2213" s="78">
        <v>97330604624.929993</v>
      </c>
      <c r="V2213" s="78"/>
      <c r="W2213" s="78">
        <v>7889416202.5900002</v>
      </c>
      <c r="X2213" s="78">
        <v>26614393611.73</v>
      </c>
      <c r="Y2213" s="78">
        <v>151141893383.70001</v>
      </c>
      <c r="Z2213" s="78">
        <v>185645703198.01999</v>
      </c>
      <c r="AA2213" s="78">
        <v>45356145733.879997</v>
      </c>
      <c r="AB2213" s="78">
        <v>0</v>
      </c>
      <c r="AC2213" s="78">
        <v>48330329316.889999</v>
      </c>
      <c r="AD2213" s="78">
        <v>93686475050.779999</v>
      </c>
    </row>
    <row r="2214" spans="1:30" hidden="1">
      <c r="A2214" s="68">
        <v>1961</v>
      </c>
      <c r="B2214" s="68">
        <v>2</v>
      </c>
      <c r="F2214" s="78">
        <v>287189569632.16003</v>
      </c>
      <c r="G2214" s="78">
        <v>399353350.25999999</v>
      </c>
      <c r="H2214" s="78">
        <v>2954667298.5100002</v>
      </c>
      <c r="I2214" s="78">
        <v>290543590280.93005</v>
      </c>
      <c r="J2214" s="78">
        <v>284424043082.42999</v>
      </c>
      <c r="K2214" s="78">
        <f t="shared" si="42"/>
        <v>209472452280.92999</v>
      </c>
      <c r="L2214" s="78">
        <f t="shared" si="43"/>
        <v>204312530809.59</v>
      </c>
      <c r="M2214" s="78"/>
      <c r="N2214" s="78">
        <v>8175000000</v>
      </c>
      <c r="O2214" s="78">
        <v>26667000000</v>
      </c>
      <c r="P2214" s="78">
        <v>155076581850</v>
      </c>
      <c r="Q2214" s="78">
        <v>189918581850</v>
      </c>
      <c r="R2214" s="78">
        <v>46229138000</v>
      </c>
      <c r="S2214" s="78">
        <v>0</v>
      </c>
      <c r="T2214" s="78">
        <v>51041849782.160004</v>
      </c>
      <c r="U2214" s="78">
        <v>97270987782.160004</v>
      </c>
      <c r="V2214" s="78"/>
      <c r="W2214" s="78">
        <v>7954536654.5500002</v>
      </c>
      <c r="X2214" s="78">
        <v>26740792479.5</v>
      </c>
      <c r="Y2214" s="78">
        <v>152172682652.64001</v>
      </c>
      <c r="Z2214" s="78">
        <v>186868011786.69</v>
      </c>
      <c r="AA2214" s="78">
        <v>45416183138.790001</v>
      </c>
      <c r="AB2214" s="78">
        <v>0</v>
      </c>
      <c r="AC2214" s="78">
        <v>48785827508.18</v>
      </c>
      <c r="AD2214" s="78">
        <v>94202010646.979996</v>
      </c>
    </row>
    <row r="2215" spans="1:30" hidden="1">
      <c r="A2215" s="68">
        <v>1961</v>
      </c>
      <c r="B2215" s="68">
        <v>3</v>
      </c>
      <c r="F2215" s="78">
        <v>284057855260.67999</v>
      </c>
      <c r="G2215" s="78">
        <v>420373660.25999999</v>
      </c>
      <c r="H2215" s="78">
        <v>2993172512.1900001</v>
      </c>
      <c r="I2215" s="78">
        <v>287471401433.13</v>
      </c>
      <c r="J2215" s="78">
        <v>281530430316.62</v>
      </c>
      <c r="K2215" s="78">
        <f t="shared" si="42"/>
        <v>205995836433.13</v>
      </c>
      <c r="L2215" s="78">
        <f t="shared" si="43"/>
        <v>200973879052.54001</v>
      </c>
      <c r="M2215" s="78"/>
      <c r="N2215" s="78">
        <v>8307000000</v>
      </c>
      <c r="O2215" s="78">
        <v>26688000000</v>
      </c>
      <c r="P2215" s="78">
        <v>151525298250</v>
      </c>
      <c r="Q2215" s="78">
        <v>186520298250</v>
      </c>
      <c r="R2215" s="78">
        <v>46480565000</v>
      </c>
      <c r="S2215" s="78">
        <v>0</v>
      </c>
      <c r="T2215" s="78">
        <v>51056992010.68</v>
      </c>
      <c r="U2215" s="78">
        <v>97537557010.679993</v>
      </c>
      <c r="V2215" s="78"/>
      <c r="W2215" s="78">
        <v>8078522926.0699997</v>
      </c>
      <c r="X2215" s="78">
        <v>26793683462.799999</v>
      </c>
      <c r="Y2215" s="78">
        <v>148731709902.79999</v>
      </c>
      <c r="Z2215" s="78">
        <v>183603916291.67001</v>
      </c>
      <c r="AA2215" s="78">
        <v>45684344875.209999</v>
      </c>
      <c r="AB2215" s="78">
        <v>0</v>
      </c>
      <c r="AC2215" s="78">
        <v>48828622977.290001</v>
      </c>
      <c r="AD2215" s="78">
        <v>94512967852.5</v>
      </c>
    </row>
    <row r="2216" spans="1:30" hidden="1">
      <c r="A2216" s="68">
        <v>1961</v>
      </c>
      <c r="B2216" s="68">
        <v>4</v>
      </c>
      <c r="F2216" s="78">
        <v>284630816851.42999</v>
      </c>
      <c r="G2216" s="78">
        <v>352417944.00999999</v>
      </c>
      <c r="H2216" s="78">
        <v>3003932108.6199999</v>
      </c>
      <c r="I2216" s="78">
        <v>287987166904.06</v>
      </c>
      <c r="J2216" s="78">
        <v>282531231850.09003</v>
      </c>
      <c r="K2216" s="78">
        <f t="shared" si="42"/>
        <v>207337884904.06</v>
      </c>
      <c r="L2216" s="78">
        <f t="shared" si="43"/>
        <v>202694214900.92001</v>
      </c>
      <c r="M2216" s="78"/>
      <c r="N2216" s="78">
        <v>8391000000</v>
      </c>
      <c r="O2216" s="78">
        <v>26772000000</v>
      </c>
      <c r="P2216" s="78">
        <v>152984407550</v>
      </c>
      <c r="Q2216" s="78">
        <v>188147407550</v>
      </c>
      <c r="R2216" s="78">
        <v>45486282000</v>
      </c>
      <c r="S2216" s="78">
        <v>0</v>
      </c>
      <c r="T2216" s="78">
        <v>50997127301.43</v>
      </c>
      <c r="U2216" s="78">
        <v>96483409301.429993</v>
      </c>
      <c r="V2216" s="78"/>
      <c r="W2216" s="78">
        <v>8166425376.4899998</v>
      </c>
      <c r="X2216" s="78">
        <v>26894236636.32</v>
      </c>
      <c r="Y2216" s="78">
        <v>150423256894.20001</v>
      </c>
      <c r="Z2216" s="78">
        <v>185483918907.01001</v>
      </c>
      <c r="AA2216" s="78">
        <v>44776354936.370003</v>
      </c>
      <c r="AB2216" s="78">
        <v>0</v>
      </c>
      <c r="AC2216" s="78">
        <v>48914607954.089996</v>
      </c>
      <c r="AD2216" s="78">
        <v>93690962890.449997</v>
      </c>
    </row>
    <row r="2217" spans="1:30" hidden="1">
      <c r="A2217" s="68">
        <v>1961</v>
      </c>
      <c r="B2217" s="68">
        <v>5</v>
      </c>
      <c r="F2217" s="78">
        <v>286845316708.82001</v>
      </c>
      <c r="G2217" s="78">
        <v>348643319.00999999</v>
      </c>
      <c r="H2217" s="78">
        <v>2951680813.73</v>
      </c>
      <c r="I2217" s="78">
        <v>290145640841.56</v>
      </c>
      <c r="J2217" s="78">
        <v>284060187926.84003</v>
      </c>
      <c r="K2217" s="78">
        <f t="shared" si="42"/>
        <v>207829536841.56</v>
      </c>
      <c r="L2217" s="78">
        <f t="shared" si="43"/>
        <v>202796199775.57999</v>
      </c>
      <c r="M2217" s="78"/>
      <c r="N2217" s="78">
        <v>8465000000</v>
      </c>
      <c r="O2217" s="78">
        <v>26886000000</v>
      </c>
      <c r="P2217" s="78">
        <v>153542345650</v>
      </c>
      <c r="Q2217" s="78">
        <v>188893345650</v>
      </c>
      <c r="R2217" s="78">
        <v>46965104000</v>
      </c>
      <c r="S2217" s="78">
        <v>0</v>
      </c>
      <c r="T2217" s="78">
        <v>50986867058.82</v>
      </c>
      <c r="U2217" s="78">
        <v>97951971058.820007</v>
      </c>
      <c r="V2217" s="78"/>
      <c r="W2217" s="78">
        <v>8209243554.7399998</v>
      </c>
      <c r="X2217" s="78">
        <v>26914325411.169998</v>
      </c>
      <c r="Y2217" s="78">
        <v>150723213218.01999</v>
      </c>
      <c r="Z2217" s="78">
        <v>185846782183.92001</v>
      </c>
      <c r="AA2217" s="78">
        <v>46140419185.360001</v>
      </c>
      <c r="AB2217" s="78">
        <v>0</v>
      </c>
      <c r="AC2217" s="78">
        <v>48772662424.82</v>
      </c>
      <c r="AD2217" s="78">
        <v>94913081610.179993</v>
      </c>
    </row>
    <row r="2218" spans="1:30" hidden="1">
      <c r="A2218" s="68">
        <v>1961</v>
      </c>
      <c r="B2218" s="68">
        <v>6</v>
      </c>
      <c r="C2218" s="68">
        <f>O2218/(O2218+P2218)*100</f>
        <v>15.255385576043013</v>
      </c>
      <c r="D2218" s="68">
        <f>(O2218+S2218)/(O2218+P2218+S2218+T2218)*100</f>
        <v>11.866118505610952</v>
      </c>
      <c r="E2218" s="125">
        <f>O2218+P2218+S2218+T2218</f>
        <v>229670721618.98001</v>
      </c>
      <c r="F2218" s="78">
        <v>285671608618.97998</v>
      </c>
      <c r="G2218" s="78">
        <v>349355209.00999999</v>
      </c>
      <c r="H2218" s="78">
        <v>2949974782.0599999</v>
      </c>
      <c r="I2218" s="78">
        <v>288970938610.04999</v>
      </c>
      <c r="J2218" s="78">
        <v>281445022596.84003</v>
      </c>
      <c r="K2218" s="78">
        <f t="shared" si="42"/>
        <v>205717051610.05002</v>
      </c>
      <c r="L2218" s="78">
        <f t="shared" si="43"/>
        <v>199588057148.01999</v>
      </c>
      <c r="M2218" s="78"/>
      <c r="N2218" s="78">
        <v>8503000000</v>
      </c>
      <c r="O2218" s="78">
        <v>27253000000</v>
      </c>
      <c r="P2218" s="78">
        <v>151392107750</v>
      </c>
      <c r="Q2218" s="78">
        <v>187148107750</v>
      </c>
      <c r="R2218" s="78">
        <v>47497887000</v>
      </c>
      <c r="S2218" s="78">
        <v>0</v>
      </c>
      <c r="T2218" s="78">
        <v>51025613868.980003</v>
      </c>
      <c r="U2218" s="78">
        <v>98523500868.979996</v>
      </c>
      <c r="V2218" s="78"/>
      <c r="W2218" s="78">
        <v>8187434243.7600002</v>
      </c>
      <c r="X2218" s="78">
        <v>27220401935.52</v>
      </c>
      <c r="Y2218" s="78">
        <v>147912407356.82999</v>
      </c>
      <c r="Z2218" s="78">
        <v>183320243536.10999</v>
      </c>
      <c r="AA2218" s="78">
        <v>46449129269.540001</v>
      </c>
      <c r="AB2218" s="78">
        <v>0</v>
      </c>
      <c r="AC2218" s="78">
        <v>48376319800.120003</v>
      </c>
      <c r="AD2218" s="78">
        <v>94825449069.660004</v>
      </c>
    </row>
    <row r="2219" spans="1:30" hidden="1">
      <c r="A2219" s="68">
        <v>1961</v>
      </c>
      <c r="B2219" s="68">
        <v>7</v>
      </c>
      <c r="F2219" s="78">
        <v>288997837717.21002</v>
      </c>
      <c r="G2219" s="78">
        <v>314710894.00999999</v>
      </c>
      <c r="H2219" s="78">
        <v>3091544680.23</v>
      </c>
      <c r="I2219" s="78">
        <v>292404093291.45001</v>
      </c>
      <c r="J2219" s="78">
        <v>284637836710.42999</v>
      </c>
      <c r="K2219" s="78">
        <f t="shared" si="42"/>
        <v>209855117291.44998</v>
      </c>
      <c r="L2219" s="78">
        <f t="shared" si="43"/>
        <v>203526965225.47</v>
      </c>
      <c r="M2219" s="78"/>
      <c r="N2219" s="78">
        <v>8708000000</v>
      </c>
      <c r="O2219" s="78">
        <v>27188000000</v>
      </c>
      <c r="P2219" s="78">
        <v>155379202150</v>
      </c>
      <c r="Q2219" s="78">
        <v>191275202150</v>
      </c>
      <c r="R2219" s="78">
        <v>46652976000</v>
      </c>
      <c r="S2219" s="78">
        <v>0</v>
      </c>
      <c r="T2219" s="78">
        <v>51069659567.209999</v>
      </c>
      <c r="U2219" s="78">
        <v>97722635567.210007</v>
      </c>
      <c r="V2219" s="78"/>
      <c r="W2219" s="78">
        <v>8383331592.8800001</v>
      </c>
      <c r="X2219" s="78">
        <v>27133413700.18</v>
      </c>
      <c r="Y2219" s="78">
        <v>151734302934.10001</v>
      </c>
      <c r="Z2219" s="78">
        <v>187251048227.14999</v>
      </c>
      <c r="AA2219" s="78">
        <v>45594126191.910004</v>
      </c>
      <c r="AB2219" s="78">
        <v>0</v>
      </c>
      <c r="AC2219" s="78">
        <v>48386406717.129997</v>
      </c>
      <c r="AD2219" s="78">
        <v>93980532909.039993</v>
      </c>
    </row>
    <row r="2220" spans="1:30" hidden="1">
      <c r="A2220" s="68">
        <v>1961</v>
      </c>
      <c r="B2220" s="68">
        <v>8</v>
      </c>
      <c r="F2220" s="78">
        <v>290658634549.58002</v>
      </c>
      <c r="G2220" s="78">
        <v>436265204.00999999</v>
      </c>
      <c r="H2220" s="78">
        <v>2619554661.4899998</v>
      </c>
      <c r="I2220" s="78">
        <v>293714454415.08002</v>
      </c>
      <c r="J2220" s="78">
        <v>285133043169.44</v>
      </c>
      <c r="K2220" s="78">
        <f t="shared" si="42"/>
        <v>209635817415.08002</v>
      </c>
      <c r="L2220" s="78">
        <f t="shared" si="43"/>
        <v>202699629909.14001</v>
      </c>
      <c r="M2220" s="78"/>
      <c r="N2220" s="78">
        <v>8378000000</v>
      </c>
      <c r="O2220" s="78">
        <v>27697000000</v>
      </c>
      <c r="P2220" s="78">
        <v>155063327250</v>
      </c>
      <c r="Q2220" s="78">
        <v>191138327250</v>
      </c>
      <c r="R2220" s="78">
        <v>48003637000</v>
      </c>
      <c r="S2220" s="78">
        <v>0</v>
      </c>
      <c r="T2220" s="78">
        <v>51516670299.580002</v>
      </c>
      <c r="U2220" s="78">
        <v>99520307299.580002</v>
      </c>
      <c r="V2220" s="78"/>
      <c r="W2220" s="78">
        <v>8022650224.9700003</v>
      </c>
      <c r="X2220" s="78">
        <v>27607035024.630001</v>
      </c>
      <c r="Y2220" s="78">
        <v>151062097372.85001</v>
      </c>
      <c r="Z2220" s="78">
        <v>186691782622.45001</v>
      </c>
      <c r="AA2220" s="78">
        <v>46803728010.699997</v>
      </c>
      <c r="AB2220" s="78">
        <v>0</v>
      </c>
      <c r="AC2220" s="78">
        <v>48581712670.790001</v>
      </c>
      <c r="AD2220" s="78">
        <v>95385440681.5</v>
      </c>
    </row>
    <row r="2221" spans="1:30">
      <c r="A2221" s="68">
        <v>1961</v>
      </c>
      <c r="B2221" s="68">
        <v>9</v>
      </c>
      <c r="C2221" s="68">
        <f>O2221/(O2221+P2221)*100</f>
        <v>15.14101339786173</v>
      </c>
      <c r="D2221" s="68">
        <f>(O2221+S2221)/(O2221+P2221+S2221+T2221)*100</f>
        <v>11.827296941039151</v>
      </c>
      <c r="E2221" s="125">
        <f>O2221+P2221+S2221+T2221</f>
        <v>234948020148.03</v>
      </c>
      <c r="F2221" s="78">
        <v>290772892148.03003</v>
      </c>
      <c r="G2221" s="78">
        <v>375127707.95999998</v>
      </c>
      <c r="H2221" s="78">
        <v>2601841121.98</v>
      </c>
      <c r="I2221" s="78">
        <v>293749860977.97003</v>
      </c>
      <c r="J2221" s="78">
        <v>286176151925.60999</v>
      </c>
      <c r="K2221" s="78">
        <f t="shared" si="42"/>
        <v>210136988977.97</v>
      </c>
      <c r="L2221" s="78">
        <f t="shared" si="43"/>
        <v>203965266219.59</v>
      </c>
      <c r="M2221" s="78"/>
      <c r="N2221" s="78">
        <v>8397000000</v>
      </c>
      <c r="O2221" s="78">
        <v>27788000000</v>
      </c>
      <c r="P2221" s="78">
        <v>155740006150</v>
      </c>
      <c r="Q2221" s="78">
        <v>191925006150</v>
      </c>
      <c r="R2221" s="78">
        <v>47427872000</v>
      </c>
      <c r="S2221" s="78">
        <v>0</v>
      </c>
      <c r="T2221" s="78">
        <v>51420013998.029999</v>
      </c>
      <c r="U2221" s="78">
        <v>98847885998.029999</v>
      </c>
      <c r="V2221" s="78"/>
      <c r="W2221" s="78">
        <v>8078874686.1899996</v>
      </c>
      <c r="X2221" s="78">
        <v>27743714621.639999</v>
      </c>
      <c r="Y2221" s="78">
        <v>152203064813.17999</v>
      </c>
      <c r="Z2221" s="78">
        <v>188025654121.01999</v>
      </c>
      <c r="AA2221" s="78">
        <v>46388296398.18</v>
      </c>
      <c r="AB2221" s="78">
        <v>0</v>
      </c>
      <c r="AC2221" s="78">
        <v>48785232576.470001</v>
      </c>
      <c r="AD2221" s="78">
        <v>95173528974.660004</v>
      </c>
    </row>
    <row r="2222" spans="1:30" hidden="1">
      <c r="A2222" s="68">
        <v>1961</v>
      </c>
      <c r="B2222" s="68">
        <v>10</v>
      </c>
      <c r="F2222" s="78">
        <v>292709111441.90002</v>
      </c>
      <c r="G2222" s="78">
        <v>320786059.00999999</v>
      </c>
      <c r="H2222" s="78">
        <v>2630474464.3800001</v>
      </c>
      <c r="I2222" s="78">
        <v>295660371965.29004</v>
      </c>
      <c r="J2222" s="78">
        <v>288262762990.56</v>
      </c>
      <c r="K2222" s="78">
        <f t="shared" si="42"/>
        <v>212496886965.29001</v>
      </c>
      <c r="L2222" s="78">
        <f t="shared" si="43"/>
        <v>206445619626.5</v>
      </c>
      <c r="M2222" s="78"/>
      <c r="N2222" s="78">
        <v>8587000000</v>
      </c>
      <c r="O2222" s="78">
        <v>28268000000</v>
      </c>
      <c r="P2222" s="78">
        <v>158378921650</v>
      </c>
      <c r="Q2222" s="78">
        <v>195233921650</v>
      </c>
      <c r="R2222" s="78">
        <v>46308485000</v>
      </c>
      <c r="S2222" s="78">
        <v>0</v>
      </c>
      <c r="T2222" s="78">
        <v>51166704791.900002</v>
      </c>
      <c r="U2222" s="78">
        <v>97475189791.899994</v>
      </c>
      <c r="V2222" s="78"/>
      <c r="W2222" s="78">
        <v>8274581767.2799997</v>
      </c>
      <c r="X2222" s="78">
        <v>28219349535.689999</v>
      </c>
      <c r="Y2222" s="78">
        <v>154904385204.10999</v>
      </c>
      <c r="Z2222" s="78">
        <v>191398316507.07999</v>
      </c>
      <c r="AA2222" s="78">
        <v>45323212061.089996</v>
      </c>
      <c r="AB2222" s="78">
        <v>0</v>
      </c>
      <c r="AC2222" s="78">
        <v>48589973899</v>
      </c>
      <c r="AD2222" s="78">
        <v>93913185960.089996</v>
      </c>
    </row>
    <row r="2223" spans="1:30" hidden="1">
      <c r="A2223" s="68">
        <v>1961</v>
      </c>
      <c r="B2223" s="68">
        <v>11</v>
      </c>
      <c r="F2223" s="78">
        <v>293603727676.97998</v>
      </c>
      <c r="G2223" s="78">
        <v>410351241.83999997</v>
      </c>
      <c r="H2223" s="78">
        <v>2996429430.02</v>
      </c>
      <c r="I2223" s="78">
        <v>297010508348.84003</v>
      </c>
      <c r="J2223" s="78">
        <v>288781653175.78998</v>
      </c>
      <c r="K2223" s="78">
        <f t="shared" si="42"/>
        <v>212501358348.84</v>
      </c>
      <c r="L2223" s="78">
        <f t="shared" si="43"/>
        <v>205844223498.23999</v>
      </c>
      <c r="M2223" s="78"/>
      <c r="N2223" s="78">
        <v>8670000000</v>
      </c>
      <c r="O2223" s="78">
        <v>29210000000</v>
      </c>
      <c r="P2223" s="78">
        <v>157762786650</v>
      </c>
      <c r="Q2223" s="78">
        <v>195642786650</v>
      </c>
      <c r="R2223" s="78">
        <v>46629150000</v>
      </c>
      <c r="S2223" s="78">
        <v>0</v>
      </c>
      <c r="T2223" s="78">
        <v>51331791026.980003</v>
      </c>
      <c r="U2223" s="78">
        <v>97960941026.979996</v>
      </c>
      <c r="V2223" s="78"/>
      <c r="W2223" s="78">
        <v>8305100594.3999996</v>
      </c>
      <c r="X2223" s="78">
        <v>29093654979.119999</v>
      </c>
      <c r="Y2223" s="78">
        <v>154035925307.73001</v>
      </c>
      <c r="Z2223" s="78">
        <v>191434680881.23999</v>
      </c>
      <c r="AA2223" s="78">
        <v>45538674104.029999</v>
      </c>
      <c r="AB2223" s="78">
        <v>0</v>
      </c>
      <c r="AC2223" s="78">
        <v>48401517518.650002</v>
      </c>
      <c r="AD2223" s="78">
        <v>93940191622.679993</v>
      </c>
    </row>
    <row r="2224" spans="1:30" hidden="1">
      <c r="A2224" s="68">
        <v>1961</v>
      </c>
      <c r="B2224" s="68">
        <v>12</v>
      </c>
      <c r="F2224" s="78">
        <v>292689094797.76001</v>
      </c>
      <c r="G2224" s="78">
        <v>463484129.81</v>
      </c>
      <c r="H2224" s="78">
        <v>3016182287.3499999</v>
      </c>
      <c r="I2224" s="78">
        <v>296168761214.91998</v>
      </c>
      <c r="J2224" s="78">
        <v>287313551924.27002</v>
      </c>
      <c r="K2224" s="78">
        <f t="shared" si="42"/>
        <v>212881997214.92001</v>
      </c>
      <c r="L2224" s="78">
        <f t="shared" si="43"/>
        <v>205740610899.29999</v>
      </c>
      <c r="M2224" s="78"/>
      <c r="N2224" s="78">
        <v>8643000000</v>
      </c>
      <c r="O2224" s="78">
        <v>28722000000</v>
      </c>
      <c r="P2224" s="78">
        <v>158599691050</v>
      </c>
      <c r="Q2224" s="78">
        <v>195964691050</v>
      </c>
      <c r="R2224" s="78">
        <v>45921764000</v>
      </c>
      <c r="S2224" s="78">
        <v>0</v>
      </c>
      <c r="T2224" s="78">
        <v>50802639747.760002</v>
      </c>
      <c r="U2224" s="78">
        <v>96724403747.759995</v>
      </c>
      <c r="V2224" s="78"/>
      <c r="W2224" s="78">
        <v>8249026145.6400003</v>
      </c>
      <c r="X2224" s="78">
        <v>28569074656.16</v>
      </c>
      <c r="Y2224" s="78">
        <v>154558679960.87</v>
      </c>
      <c r="Z2224" s="78">
        <v>191376780762.67001</v>
      </c>
      <c r="AA2224" s="78">
        <v>44754840223.169998</v>
      </c>
      <c r="AB2224" s="78">
        <v>0</v>
      </c>
      <c r="AC2224" s="78">
        <v>47702264521.269997</v>
      </c>
      <c r="AD2224" s="78">
        <v>92457104744.440002</v>
      </c>
    </row>
    <row r="2225" spans="1:30" hidden="1">
      <c r="A2225" s="68">
        <v>1962</v>
      </c>
      <c r="B2225" s="68">
        <v>1</v>
      </c>
      <c r="F2225" s="78">
        <v>293110948598.52002</v>
      </c>
      <c r="G2225" s="78">
        <v>385208758.50999999</v>
      </c>
      <c r="H2225" s="78">
        <v>3017318961.79</v>
      </c>
      <c r="I2225" s="78">
        <v>296513476318.82001</v>
      </c>
      <c r="J2225" s="78">
        <v>283405303667.42999</v>
      </c>
      <c r="K2225" s="78">
        <f t="shared" si="42"/>
        <v>214351979318.81998</v>
      </c>
      <c r="L2225" s="78">
        <f t="shared" si="43"/>
        <v>204688363440.82001</v>
      </c>
      <c r="M2225" s="78"/>
      <c r="N2225" s="78">
        <v>8942000000</v>
      </c>
      <c r="O2225" s="78">
        <v>28532000000</v>
      </c>
      <c r="P2225" s="78">
        <v>160154316550</v>
      </c>
      <c r="Q2225" s="78">
        <v>197628316550</v>
      </c>
      <c r="R2225" s="78">
        <v>44687497000</v>
      </c>
      <c r="S2225" s="78">
        <v>0</v>
      </c>
      <c r="T2225" s="78">
        <v>50795135048.519997</v>
      </c>
      <c r="U2225" s="78">
        <v>95482632048.520004</v>
      </c>
      <c r="V2225" s="78"/>
      <c r="W2225" s="78">
        <v>8470012982.8999996</v>
      </c>
      <c r="X2225" s="78">
        <v>27440261622.509998</v>
      </c>
      <c r="Y2225" s="78">
        <v>153625559522.92001</v>
      </c>
      <c r="Z2225" s="78">
        <v>189535834128.32999</v>
      </c>
      <c r="AA2225" s="78">
        <v>42806665621.199997</v>
      </c>
      <c r="AB2225" s="78">
        <v>0</v>
      </c>
      <c r="AC2225" s="78">
        <v>47660276197.599998</v>
      </c>
      <c r="AD2225" s="78">
        <v>90466941818.800003</v>
      </c>
    </row>
    <row r="2226" spans="1:30" hidden="1">
      <c r="A2226" s="68">
        <v>1962</v>
      </c>
      <c r="B2226" s="68">
        <v>2</v>
      </c>
      <c r="F2226" s="78">
        <v>293549445157.28003</v>
      </c>
      <c r="G2226" s="78">
        <v>395604367.50999999</v>
      </c>
      <c r="H2226" s="78">
        <v>3038171823.4400001</v>
      </c>
      <c r="I2226" s="78">
        <v>296983221348.23004</v>
      </c>
      <c r="J2226" s="78">
        <v>285197700925.62</v>
      </c>
      <c r="K2226" s="78">
        <f t="shared" si="42"/>
        <v>214601062348.23001</v>
      </c>
      <c r="L2226" s="78">
        <f t="shared" si="43"/>
        <v>205891486986.38</v>
      </c>
      <c r="M2226" s="78"/>
      <c r="N2226" s="78">
        <v>8902000000</v>
      </c>
      <c r="O2226" s="78">
        <v>28360000000</v>
      </c>
      <c r="P2226" s="78">
        <v>160347003250</v>
      </c>
      <c r="Q2226" s="78">
        <v>197609003250</v>
      </c>
      <c r="R2226" s="78">
        <v>45120159000</v>
      </c>
      <c r="S2226" s="78">
        <v>0</v>
      </c>
      <c r="T2226" s="78">
        <v>50820282907.279999</v>
      </c>
      <c r="U2226" s="78">
        <v>95940441907.279999</v>
      </c>
      <c r="V2226" s="78"/>
      <c r="W2226" s="78">
        <v>8479666652.5799999</v>
      </c>
      <c r="X2226" s="78">
        <v>27416225325.279999</v>
      </c>
      <c r="Y2226" s="78">
        <v>154414176737.07001</v>
      </c>
      <c r="Z2226" s="78">
        <v>190310068714.94</v>
      </c>
      <c r="AA2226" s="78">
        <v>43410321961.370003</v>
      </c>
      <c r="AB2226" s="78">
        <v>0</v>
      </c>
      <c r="AC2226" s="78">
        <v>48043534058.360001</v>
      </c>
      <c r="AD2226" s="78">
        <v>91453856019.729996</v>
      </c>
    </row>
    <row r="2227" spans="1:30" hidden="1">
      <c r="A2227" s="68">
        <v>1962</v>
      </c>
      <c r="B2227" s="68">
        <v>3</v>
      </c>
      <c r="F2227" s="78">
        <v>292484513815.67999</v>
      </c>
      <c r="G2227" s="78">
        <v>355541861.99000001</v>
      </c>
      <c r="H2227" s="78">
        <v>3247568785.0700002</v>
      </c>
      <c r="I2227" s="78">
        <v>296087624462.73999</v>
      </c>
      <c r="J2227" s="78">
        <v>286839828709.40997</v>
      </c>
      <c r="K2227" s="78">
        <f t="shared" si="42"/>
        <v>212713692462.73999</v>
      </c>
      <c r="L2227" s="78">
        <f t="shared" si="43"/>
        <v>205889100974.59</v>
      </c>
      <c r="M2227" s="78"/>
      <c r="N2227" s="78">
        <v>9263000000</v>
      </c>
      <c r="O2227" s="78">
        <v>28936000000</v>
      </c>
      <c r="P2227" s="78">
        <v>158324940350</v>
      </c>
      <c r="Q2227" s="78">
        <v>196523940350</v>
      </c>
      <c r="R2227" s="78">
        <v>45174932000</v>
      </c>
      <c r="S2227" s="78">
        <v>0</v>
      </c>
      <c r="T2227" s="78">
        <v>50785641465.68</v>
      </c>
      <c r="U2227" s="78">
        <v>95960573465.679993</v>
      </c>
      <c r="V2227" s="78"/>
      <c r="W2227" s="78">
        <v>8927255810.6499996</v>
      </c>
      <c r="X2227" s="78">
        <v>28197239474.439999</v>
      </c>
      <c r="Y2227" s="78">
        <v>153679769783.37</v>
      </c>
      <c r="Z2227" s="78">
        <v>190804265068.45999</v>
      </c>
      <c r="AA2227" s="78">
        <v>43826232449.730003</v>
      </c>
      <c r="AB2227" s="78">
        <v>0</v>
      </c>
      <c r="AC2227" s="78">
        <v>48606220544.160004</v>
      </c>
      <c r="AD2227" s="78">
        <v>92432452993.889999</v>
      </c>
    </row>
    <row r="2228" spans="1:30" hidden="1">
      <c r="A2228" s="68">
        <v>1962</v>
      </c>
      <c r="B2228" s="68">
        <v>4</v>
      </c>
      <c r="F2228" s="78">
        <v>293361331806.39001</v>
      </c>
      <c r="G2228" s="78">
        <v>343207310.49000001</v>
      </c>
      <c r="H2228" s="78">
        <v>3247319780.1599998</v>
      </c>
      <c r="I2228" s="78">
        <v>296951858897.03998</v>
      </c>
      <c r="J2228" s="78">
        <v>288115152656.45001</v>
      </c>
      <c r="K2228" s="78">
        <f t="shared" si="42"/>
        <v>214174110897.03998</v>
      </c>
      <c r="L2228" s="78">
        <f t="shared" si="43"/>
        <v>207759926087.56</v>
      </c>
      <c r="M2228" s="78"/>
      <c r="N2228" s="78">
        <v>9182000000</v>
      </c>
      <c r="O2228" s="78">
        <v>29108000000</v>
      </c>
      <c r="P2228" s="78">
        <v>159848186950</v>
      </c>
      <c r="Q2228" s="78">
        <v>198138186950</v>
      </c>
      <c r="R2228" s="78">
        <v>44487748000</v>
      </c>
      <c r="S2228" s="78">
        <v>0</v>
      </c>
      <c r="T2228" s="78">
        <v>50735396856.389999</v>
      </c>
      <c r="U2228" s="78">
        <v>95223144856.389999</v>
      </c>
      <c r="V2228" s="78"/>
      <c r="W2228" s="78">
        <v>8879023781.2099991</v>
      </c>
      <c r="X2228" s="78">
        <v>28285019722.509998</v>
      </c>
      <c r="Y2228" s="78">
        <v>155286574702.75</v>
      </c>
      <c r="Z2228" s="78">
        <v>192450618206.47</v>
      </c>
      <c r="AA2228" s="78">
        <v>43191183065.18</v>
      </c>
      <c r="AB2228" s="78">
        <v>0</v>
      </c>
      <c r="AC2228" s="78">
        <v>48882824294.160004</v>
      </c>
      <c r="AD2228" s="78">
        <v>92074007359.330002</v>
      </c>
    </row>
    <row r="2229" spans="1:30" hidden="1">
      <c r="A2229" s="68">
        <v>1962</v>
      </c>
      <c r="B2229" s="68">
        <v>5</v>
      </c>
      <c r="F2229" s="78">
        <v>295518643511.5</v>
      </c>
      <c r="G2229" s="78">
        <v>351389988.95999998</v>
      </c>
      <c r="H2229" s="78">
        <v>3303906658.4099998</v>
      </c>
      <c r="I2229" s="78">
        <v>299173940158.87</v>
      </c>
      <c r="J2229" s="78">
        <v>289893080663.25</v>
      </c>
      <c r="K2229" s="78">
        <f t="shared" si="42"/>
        <v>213802643158.87</v>
      </c>
      <c r="L2229" s="78">
        <f t="shared" si="43"/>
        <v>207050243553.95999</v>
      </c>
      <c r="M2229" s="78"/>
      <c r="N2229" s="78">
        <v>9093000000</v>
      </c>
      <c r="O2229" s="78">
        <v>29622000000</v>
      </c>
      <c r="P2229" s="78">
        <v>159478134550</v>
      </c>
      <c r="Q2229" s="78">
        <v>198193134550</v>
      </c>
      <c r="R2229" s="78">
        <v>46656297000</v>
      </c>
      <c r="S2229" s="78">
        <v>0</v>
      </c>
      <c r="T2229" s="78">
        <v>50669211961.5</v>
      </c>
      <c r="U2229" s="78">
        <v>97325508961.5</v>
      </c>
      <c r="V2229" s="78"/>
      <c r="W2229" s="78">
        <v>8767423985.9799995</v>
      </c>
      <c r="X2229" s="78">
        <v>28817607588.560001</v>
      </c>
      <c r="Y2229" s="78">
        <v>154785211938.12</v>
      </c>
      <c r="Z2229" s="78">
        <v>192370243512.66</v>
      </c>
      <c r="AA2229" s="78">
        <v>45257805534.75</v>
      </c>
      <c r="AB2229" s="78">
        <v>0</v>
      </c>
      <c r="AC2229" s="78">
        <v>48609734968.470001</v>
      </c>
      <c r="AD2229" s="78">
        <v>93867540503.210007</v>
      </c>
    </row>
    <row r="2230" spans="1:30" hidden="1">
      <c r="A2230" s="68">
        <v>1962</v>
      </c>
      <c r="B2230" s="68">
        <v>6</v>
      </c>
      <c r="C2230" s="68">
        <f>O2230/(O2230+P2230)*100</f>
        <v>15.779241101179132</v>
      </c>
      <c r="D2230" s="68">
        <f>(O2230+S2230)/(O2230+P2230+S2230+T2230)*100</f>
        <v>12.393250466799479</v>
      </c>
      <c r="E2230" s="125">
        <f>O2230+P2230+S2230+T2230</f>
        <v>237976308790.09</v>
      </c>
      <c r="F2230" s="78">
        <v>294442000790.08997</v>
      </c>
      <c r="G2230" s="78">
        <v>437627513.75999999</v>
      </c>
      <c r="H2230" s="78">
        <v>3321194417.02</v>
      </c>
      <c r="I2230" s="78">
        <v>298200822720.87</v>
      </c>
      <c r="J2230" s="78">
        <v>288572008380.62</v>
      </c>
      <c r="K2230" s="78">
        <f t="shared" si="42"/>
        <v>212242130720.87</v>
      </c>
      <c r="L2230" s="78">
        <f t="shared" si="43"/>
        <v>205066022063.87</v>
      </c>
      <c r="M2230" s="78"/>
      <c r="N2230" s="78">
        <v>9162000000</v>
      </c>
      <c r="O2230" s="78">
        <v>29493000000</v>
      </c>
      <c r="P2230" s="78">
        <v>157417129650</v>
      </c>
      <c r="Q2230" s="78">
        <v>196072129650</v>
      </c>
      <c r="R2230" s="78">
        <v>47303692000</v>
      </c>
      <c r="S2230" s="78">
        <v>0</v>
      </c>
      <c r="T2230" s="78">
        <v>51066179140.089996</v>
      </c>
      <c r="U2230" s="78">
        <v>98369871140.089996</v>
      </c>
      <c r="V2230" s="78"/>
      <c r="W2230" s="78">
        <v>8792175125.4400005</v>
      </c>
      <c r="X2230" s="78">
        <v>28838099664.450001</v>
      </c>
      <c r="Y2230" s="78">
        <v>152722545426.07001</v>
      </c>
      <c r="Z2230" s="78">
        <v>190352820215.95999</v>
      </c>
      <c r="AA2230" s="78">
        <v>45875711526.860001</v>
      </c>
      <c r="AB2230" s="78">
        <v>0</v>
      </c>
      <c r="AC2230" s="78">
        <v>48584654707.019997</v>
      </c>
      <c r="AD2230" s="78">
        <v>94460366233.880005</v>
      </c>
    </row>
    <row r="2231" spans="1:30" hidden="1">
      <c r="A2231" s="68">
        <v>1962</v>
      </c>
      <c r="B2231" s="68">
        <v>7</v>
      </c>
      <c r="F2231" s="78">
        <v>293917764780.07001</v>
      </c>
      <c r="G2231" s="78">
        <v>343479318.75999999</v>
      </c>
      <c r="H2231" s="78">
        <v>3614806094.4699998</v>
      </c>
      <c r="I2231" s="78">
        <v>297876050193.29999</v>
      </c>
      <c r="J2231" s="78">
        <v>287664620662.22998</v>
      </c>
      <c r="K2231" s="78">
        <f t="shared" si="42"/>
        <v>212713298193.30002</v>
      </c>
      <c r="L2231" s="78">
        <f t="shared" si="43"/>
        <v>205074480481.24002</v>
      </c>
      <c r="M2231" s="78"/>
      <c r="N2231" s="78">
        <v>9216000000</v>
      </c>
      <c r="O2231" s="78">
        <v>29786000000</v>
      </c>
      <c r="P2231" s="78">
        <v>157868063950</v>
      </c>
      <c r="Q2231" s="78">
        <v>196870063950</v>
      </c>
      <c r="R2231" s="78">
        <v>46160752000</v>
      </c>
      <c r="S2231" s="78">
        <v>0</v>
      </c>
      <c r="T2231" s="78">
        <v>50886948830.07</v>
      </c>
      <c r="U2231" s="78">
        <v>97047700830.070007</v>
      </c>
      <c r="V2231" s="78"/>
      <c r="W2231" s="78">
        <v>8821380673.5799999</v>
      </c>
      <c r="X2231" s="78">
        <v>29087484977.689999</v>
      </c>
      <c r="Y2231" s="78">
        <v>152870906705.94</v>
      </c>
      <c r="Z2231" s="78">
        <v>190779772357.22</v>
      </c>
      <c r="AA2231" s="78">
        <v>44681274529.709999</v>
      </c>
      <c r="AB2231" s="78">
        <v>0</v>
      </c>
      <c r="AC2231" s="78">
        <v>48245288362.07</v>
      </c>
      <c r="AD2231" s="78">
        <v>92926562891.789993</v>
      </c>
    </row>
    <row r="2232" spans="1:30" hidden="1">
      <c r="A2232" s="68">
        <v>1962</v>
      </c>
      <c r="B2232" s="68">
        <v>8</v>
      </c>
      <c r="F2232" s="78">
        <v>297904137962.96997</v>
      </c>
      <c r="G2232" s="78">
        <v>342313758.75999999</v>
      </c>
      <c r="H2232" s="78">
        <v>3595489785.0500002</v>
      </c>
      <c r="I2232" s="78">
        <v>301841941506.77997</v>
      </c>
      <c r="J2232" s="78">
        <v>293433173539.90002</v>
      </c>
      <c r="K2232" s="78">
        <f t="shared" si="42"/>
        <v>214586378506.78</v>
      </c>
      <c r="L2232" s="78">
        <f t="shared" si="43"/>
        <v>208305557376.69998</v>
      </c>
      <c r="M2232" s="78"/>
      <c r="N2232" s="78">
        <v>9218000000</v>
      </c>
      <c r="O2232" s="78">
        <v>30246000000</v>
      </c>
      <c r="P2232" s="78">
        <v>159830674050</v>
      </c>
      <c r="Q2232" s="78">
        <v>199294674050</v>
      </c>
      <c r="R2232" s="78">
        <v>47791563000</v>
      </c>
      <c r="S2232" s="78">
        <v>0</v>
      </c>
      <c r="T2232" s="78">
        <v>50817900912.970001</v>
      </c>
      <c r="U2232" s="78">
        <v>98609463912.970001</v>
      </c>
      <c r="V2232" s="78"/>
      <c r="W2232" s="78">
        <v>8896428750.8500004</v>
      </c>
      <c r="X2232" s="78">
        <v>29696284316.93</v>
      </c>
      <c r="Y2232" s="78">
        <v>155617079473.42999</v>
      </c>
      <c r="Z2232" s="78">
        <v>194209792541.20999</v>
      </c>
      <c r="AA2232" s="78">
        <v>46534903095.419998</v>
      </c>
      <c r="AB2232" s="78">
        <v>0</v>
      </c>
      <c r="AC2232" s="78">
        <v>48750674359.459999</v>
      </c>
      <c r="AD2232" s="78">
        <v>95285577454.880005</v>
      </c>
    </row>
    <row r="2233" spans="1:30">
      <c r="A2233" s="68">
        <v>1962</v>
      </c>
      <c r="B2233" s="68">
        <v>9</v>
      </c>
      <c r="C2233" s="68">
        <f>O2233/(O2233+P2233)*100</f>
        <v>15.813222275405813</v>
      </c>
      <c r="D2233" s="68">
        <f>(O2233+S2233)/(O2233+P2233+S2233+T2233)*100</f>
        <v>12.463196533778286</v>
      </c>
      <c r="E2233" s="125">
        <f>O2233+P2233+S2233+T2233</f>
        <v>239304579039.31</v>
      </c>
      <c r="F2233" s="78">
        <v>295571098039.31</v>
      </c>
      <c r="G2233" s="78">
        <v>332316608.75999999</v>
      </c>
      <c r="H2233" s="78">
        <v>3594877783.79</v>
      </c>
      <c r="I2233" s="78">
        <v>299498292431.85999</v>
      </c>
      <c r="J2233" s="78">
        <v>291666011977</v>
      </c>
      <c r="K2233" s="78">
        <f t="shared" si="42"/>
        <v>213406773431.85999</v>
      </c>
      <c r="L2233" s="78">
        <f t="shared" si="43"/>
        <v>207567701610.66998</v>
      </c>
      <c r="M2233" s="78"/>
      <c r="N2233" s="78">
        <v>9343000000</v>
      </c>
      <c r="O2233" s="78">
        <v>29825000000</v>
      </c>
      <c r="P2233" s="78">
        <v>158782985650</v>
      </c>
      <c r="Q2233" s="78">
        <v>197950985650</v>
      </c>
      <c r="R2233" s="78">
        <v>46923519000</v>
      </c>
      <c r="S2233" s="78">
        <v>0</v>
      </c>
      <c r="T2233" s="78">
        <v>50696593389.309998</v>
      </c>
      <c r="U2233" s="78">
        <v>97620112389.309998</v>
      </c>
      <c r="V2233" s="78"/>
      <c r="W2233" s="78">
        <v>9038751904.8600006</v>
      </c>
      <c r="X2233" s="78">
        <v>29305442696.470001</v>
      </c>
      <c r="Y2233" s="78">
        <v>154802306989.81</v>
      </c>
      <c r="Z2233" s="78">
        <v>193146501591.14999</v>
      </c>
      <c r="AA2233" s="78">
        <v>45754115765</v>
      </c>
      <c r="AB2233" s="78">
        <v>0</v>
      </c>
      <c r="AC2233" s="78">
        <v>48838200228.309998</v>
      </c>
      <c r="AD2233" s="78">
        <v>94592315993.300003</v>
      </c>
    </row>
    <row r="2234" spans="1:30" hidden="1">
      <c r="A2234" s="68">
        <v>1962</v>
      </c>
      <c r="B2234" s="68">
        <v>10</v>
      </c>
      <c r="F2234" s="78">
        <v>298145294047.59998</v>
      </c>
      <c r="G2234" s="78">
        <v>297385228.66000003</v>
      </c>
      <c r="H2234" s="78">
        <v>3624360166.9000001</v>
      </c>
      <c r="I2234" s="78">
        <v>302067039443.15997</v>
      </c>
      <c r="J2234" s="78">
        <v>294556978601.71997</v>
      </c>
      <c r="K2234" s="78">
        <f t="shared" si="42"/>
        <v>215969374443.16</v>
      </c>
      <c r="L2234" s="78">
        <f t="shared" si="43"/>
        <v>210428283355.60001</v>
      </c>
      <c r="M2234" s="78"/>
      <c r="N2234" s="78">
        <v>9894000000</v>
      </c>
      <c r="O2234" s="78">
        <v>29953000000</v>
      </c>
      <c r="P2234" s="78">
        <v>161463611950</v>
      </c>
      <c r="Q2234" s="78">
        <v>201310611950</v>
      </c>
      <c r="R2234" s="78">
        <v>46250665000</v>
      </c>
      <c r="S2234" s="78">
        <v>0</v>
      </c>
      <c r="T2234" s="78">
        <v>50584017097.599998</v>
      </c>
      <c r="U2234" s="78">
        <v>96834682097.600006</v>
      </c>
      <c r="V2234" s="78"/>
      <c r="W2234" s="78">
        <v>9610305477.4300003</v>
      </c>
      <c r="X2234" s="78">
        <v>29384089757.279999</v>
      </c>
      <c r="Y2234" s="78">
        <v>157548548680.41</v>
      </c>
      <c r="Z2234" s="78">
        <v>196542943915.12</v>
      </c>
      <c r="AA2234" s="78">
        <v>45134300011.419998</v>
      </c>
      <c r="AB2234" s="78">
        <v>0</v>
      </c>
      <c r="AC2234" s="78">
        <v>48957989279.629997</v>
      </c>
      <c r="AD2234" s="78">
        <v>94092289291.039993</v>
      </c>
    </row>
    <row r="2235" spans="1:30" hidden="1">
      <c r="A2235" s="68">
        <v>1962</v>
      </c>
      <c r="B2235" s="68">
        <v>11</v>
      </c>
      <c r="F2235" s="78">
        <v>301384378443.62</v>
      </c>
      <c r="G2235" s="78">
        <v>298917083.75999999</v>
      </c>
      <c r="H2235" s="78">
        <v>3706902524.9099998</v>
      </c>
      <c r="I2235" s="78">
        <v>305390198052.28998</v>
      </c>
      <c r="J2235" s="78">
        <v>297839460776.21997</v>
      </c>
      <c r="K2235" s="78">
        <f t="shared" si="42"/>
        <v>217185694052.29001</v>
      </c>
      <c r="L2235" s="78">
        <f t="shared" si="43"/>
        <v>211574325454.51001</v>
      </c>
      <c r="M2235" s="78"/>
      <c r="N2235" s="78">
        <v>11487000000</v>
      </c>
      <c r="O2235" s="78">
        <v>30200000000</v>
      </c>
      <c r="P2235" s="78">
        <v>162534759650</v>
      </c>
      <c r="Q2235" s="78">
        <v>204221759650</v>
      </c>
      <c r="R2235" s="78">
        <v>46517504000</v>
      </c>
      <c r="S2235" s="78">
        <v>0</v>
      </c>
      <c r="T2235" s="78">
        <v>50645114793.620003</v>
      </c>
      <c r="U2235" s="78">
        <v>97162618793.619995</v>
      </c>
      <c r="V2235" s="78"/>
      <c r="W2235" s="78">
        <v>11159694230.969999</v>
      </c>
      <c r="X2235" s="78">
        <v>29704177747.740002</v>
      </c>
      <c r="Y2235" s="78">
        <v>158549271911.03</v>
      </c>
      <c r="Z2235" s="78">
        <v>199413143889.73999</v>
      </c>
      <c r="AA2235" s="78">
        <v>45401263343</v>
      </c>
      <c r="AB2235" s="78">
        <v>0</v>
      </c>
      <c r="AC2235" s="78">
        <v>49019233934.809998</v>
      </c>
      <c r="AD2235" s="78">
        <v>94420497277.809998</v>
      </c>
    </row>
    <row r="2236" spans="1:30" hidden="1">
      <c r="A2236" s="68">
        <v>1962</v>
      </c>
      <c r="B2236" s="68">
        <v>12</v>
      </c>
      <c r="F2236" s="78">
        <v>299209287771.53998</v>
      </c>
      <c r="G2236" s="78">
        <v>550672086.86000001</v>
      </c>
      <c r="H2236" s="78">
        <v>3710120630.8699999</v>
      </c>
      <c r="I2236" s="78">
        <v>303470080489.26996</v>
      </c>
      <c r="J2236" s="78">
        <v>297556787848.28003</v>
      </c>
      <c r="K2236" s="78">
        <f t="shared" si="42"/>
        <v>217237491489.27002</v>
      </c>
      <c r="L2236" s="78">
        <f t="shared" si="43"/>
        <v>212662974319.41003</v>
      </c>
      <c r="M2236" s="78"/>
      <c r="N2236" s="78">
        <v>9981000000</v>
      </c>
      <c r="O2236" s="78">
        <v>30478000000</v>
      </c>
      <c r="P2236" s="78">
        <v>162552269950</v>
      </c>
      <c r="Q2236" s="78">
        <v>203011269950</v>
      </c>
      <c r="R2236" s="78">
        <v>45773589000</v>
      </c>
      <c r="S2236" s="78">
        <v>0</v>
      </c>
      <c r="T2236" s="78">
        <v>50424428821.540001</v>
      </c>
      <c r="U2236" s="78">
        <v>96198017821.539993</v>
      </c>
      <c r="V2236" s="78"/>
      <c r="W2236" s="78">
        <v>9727302228.5699997</v>
      </c>
      <c r="X2236" s="78">
        <v>30216680037.849998</v>
      </c>
      <c r="Y2236" s="78">
        <v>159564770235.88</v>
      </c>
      <c r="Z2236" s="78">
        <v>199508752502.29001</v>
      </c>
      <c r="AA2236" s="78">
        <v>44949831262.459999</v>
      </c>
      <c r="AB2236" s="78">
        <v>0</v>
      </c>
      <c r="AC2236" s="78">
        <v>48837411365.800003</v>
      </c>
      <c r="AD2236" s="78">
        <v>93787242628.259995</v>
      </c>
    </row>
    <row r="2237" spans="1:30" hidden="1">
      <c r="A2237" s="68">
        <v>1963</v>
      </c>
      <c r="B2237" s="68">
        <v>1</v>
      </c>
      <c r="F2237" s="78">
        <v>299332279017.16998</v>
      </c>
      <c r="G2237" s="78">
        <v>392814693.75999999</v>
      </c>
      <c r="H2237" s="78">
        <v>3692073592.6199999</v>
      </c>
      <c r="I2237" s="78">
        <v>303417167303.54999</v>
      </c>
      <c r="J2237" s="78">
        <v>295812132757.57001</v>
      </c>
      <c r="K2237" s="78">
        <f t="shared" si="42"/>
        <v>218746450303.54999</v>
      </c>
      <c r="L2237" s="78">
        <f t="shared" si="43"/>
        <v>213019705922.31</v>
      </c>
      <c r="M2237" s="78"/>
      <c r="N2237" s="78">
        <v>10038000000</v>
      </c>
      <c r="O2237" s="78">
        <v>30110000000</v>
      </c>
      <c r="P2237" s="78">
        <v>163810953450</v>
      </c>
      <c r="Q2237" s="78">
        <v>203958953450</v>
      </c>
      <c r="R2237" s="78">
        <v>44522717000</v>
      </c>
      <c r="S2237" s="78">
        <v>0</v>
      </c>
      <c r="T2237" s="78">
        <v>50850608567.169998</v>
      </c>
      <c r="U2237" s="78">
        <v>95373325567.169998</v>
      </c>
      <c r="V2237" s="78"/>
      <c r="W2237" s="78">
        <v>9752065171.2099991</v>
      </c>
      <c r="X2237" s="78">
        <v>29600836952.07</v>
      </c>
      <c r="Y2237" s="78">
        <v>159738973969.07001</v>
      </c>
      <c r="Z2237" s="78">
        <v>199091876092.35999</v>
      </c>
      <c r="AA2237" s="78">
        <v>43439524711.970001</v>
      </c>
      <c r="AB2237" s="78">
        <v>0</v>
      </c>
      <c r="AC2237" s="78">
        <v>49195843666.860001</v>
      </c>
      <c r="AD2237" s="78">
        <v>92635368378.830002</v>
      </c>
    </row>
    <row r="2238" spans="1:30" hidden="1">
      <c r="A2238" s="68">
        <v>1963</v>
      </c>
      <c r="B2238" s="68">
        <v>2</v>
      </c>
      <c r="F2238" s="78">
        <v>300570561698.78998</v>
      </c>
      <c r="G2238" s="78">
        <v>391106861.66000003</v>
      </c>
      <c r="H2238" s="78">
        <v>3676718055.9899998</v>
      </c>
      <c r="I2238" s="78">
        <v>304638386616.43994</v>
      </c>
      <c r="J2238" s="78">
        <v>296865405046.60999</v>
      </c>
      <c r="K2238" s="78">
        <f t="shared" si="42"/>
        <v>219169436616.44</v>
      </c>
      <c r="L2238" s="78">
        <f t="shared" si="43"/>
        <v>213321847975.53998</v>
      </c>
      <c r="M2238" s="78"/>
      <c r="N2238" s="78">
        <v>10269000000</v>
      </c>
      <c r="O2238" s="78">
        <v>30391000000</v>
      </c>
      <c r="P2238" s="78">
        <v>164090833350</v>
      </c>
      <c r="Q2238" s="78">
        <v>204750833350</v>
      </c>
      <c r="R2238" s="78">
        <v>44808950000</v>
      </c>
      <c r="S2238" s="78">
        <v>0</v>
      </c>
      <c r="T2238" s="78">
        <v>51010778348.790001</v>
      </c>
      <c r="U2238" s="78">
        <v>95819728348.789993</v>
      </c>
      <c r="V2238" s="78"/>
      <c r="W2238" s="78">
        <v>9975075868.7900009</v>
      </c>
      <c r="X2238" s="78">
        <v>29868954981.369999</v>
      </c>
      <c r="Y2238" s="78">
        <v>159933064552.85999</v>
      </c>
      <c r="Z2238" s="78">
        <v>199777095403.01999</v>
      </c>
      <c r="AA2238" s="78">
        <v>43699526220.910004</v>
      </c>
      <c r="AB2238" s="78">
        <v>0</v>
      </c>
      <c r="AC2238" s="78">
        <v>49320958505.029999</v>
      </c>
      <c r="AD2238" s="78">
        <v>93020484725.940002</v>
      </c>
    </row>
    <row r="2239" spans="1:30" hidden="1">
      <c r="A2239" s="68">
        <v>1963</v>
      </c>
      <c r="B2239" s="68">
        <v>3</v>
      </c>
      <c r="F2239" s="78">
        <v>298978241889.82001</v>
      </c>
      <c r="G2239" s="78">
        <v>353771438.95999998</v>
      </c>
      <c r="H2239" s="78">
        <v>3660946279.8200002</v>
      </c>
      <c r="I2239" s="78">
        <v>302992959608.60004</v>
      </c>
      <c r="J2239" s="78">
        <v>294964047369.34003</v>
      </c>
      <c r="K2239" s="78">
        <f t="shared" si="42"/>
        <v>217059132765.76999</v>
      </c>
      <c r="L2239" s="78">
        <f t="shared" si="43"/>
        <v>211028567218.04001</v>
      </c>
      <c r="M2239" s="78"/>
      <c r="N2239" s="78">
        <v>10617000000</v>
      </c>
      <c r="O2239" s="78">
        <v>30805000000</v>
      </c>
      <c r="P2239" s="78">
        <v>162049747350</v>
      </c>
      <c r="Q2239" s="78">
        <v>203471747350</v>
      </c>
      <c r="R2239" s="78">
        <v>44511826842.830002</v>
      </c>
      <c r="S2239" s="78">
        <v>0</v>
      </c>
      <c r="T2239" s="78">
        <v>50994667696.989998</v>
      </c>
      <c r="U2239" s="78">
        <v>95506494539.820007</v>
      </c>
      <c r="V2239" s="78"/>
      <c r="W2239" s="78">
        <v>10299500747.51</v>
      </c>
      <c r="X2239" s="78">
        <v>30266396158.77</v>
      </c>
      <c r="Y2239" s="78">
        <v>157786764032.89001</v>
      </c>
      <c r="Z2239" s="78">
        <v>198352660939.17001</v>
      </c>
      <c r="AA2239" s="78">
        <v>43369583245.019997</v>
      </c>
      <c r="AB2239" s="78">
        <v>0</v>
      </c>
      <c r="AC2239" s="78">
        <v>49227085466.370003</v>
      </c>
      <c r="AD2239" s="78">
        <v>92596668711.389999</v>
      </c>
    </row>
    <row r="2240" spans="1:30" hidden="1">
      <c r="A2240" s="68">
        <v>1963</v>
      </c>
      <c r="B2240" s="68">
        <v>4</v>
      </c>
      <c r="F2240" s="78">
        <v>299188887522.19</v>
      </c>
      <c r="G2240" s="78">
        <v>298420861.61000001</v>
      </c>
      <c r="H2240" s="78">
        <v>3678435276.73</v>
      </c>
      <c r="I2240" s="78">
        <v>303165743660.52997</v>
      </c>
      <c r="J2240" s="78">
        <v>295912682916.65002</v>
      </c>
      <c r="K2240" s="78">
        <f t="shared" ref="K2240:K2303" si="44">+G2240+H2240+P2240+T2240</f>
        <v>217817652760.45999</v>
      </c>
      <c r="L2240" s="78">
        <f t="shared" ref="L2240:L2303" si="45">+G2240+H2240+Y2240+AC2240</f>
        <v>212250696647.41</v>
      </c>
      <c r="M2240" s="78"/>
      <c r="N2240" s="78">
        <v>10753000000</v>
      </c>
      <c r="O2240" s="78">
        <v>30691000000</v>
      </c>
      <c r="P2240" s="78">
        <v>162879307750</v>
      </c>
      <c r="Q2240" s="78">
        <v>204323307750</v>
      </c>
      <c r="R2240" s="78">
        <v>43904090900.07</v>
      </c>
      <c r="S2240" s="78">
        <v>0</v>
      </c>
      <c r="T2240" s="78">
        <v>50961488872.120003</v>
      </c>
      <c r="U2240" s="78">
        <v>94865579772.190002</v>
      </c>
      <c r="V2240" s="78"/>
      <c r="W2240" s="78">
        <v>10436478721.32</v>
      </c>
      <c r="X2240" s="78">
        <v>30308596388.330002</v>
      </c>
      <c r="Y2240" s="78">
        <v>159137754926.76001</v>
      </c>
      <c r="Z2240" s="78">
        <v>199882830036.39999</v>
      </c>
      <c r="AA2240" s="78">
        <v>42916911159.610001</v>
      </c>
      <c r="AB2240" s="78">
        <v>0</v>
      </c>
      <c r="AC2240" s="78">
        <v>49136085582.309998</v>
      </c>
      <c r="AD2240" s="78">
        <v>92052996741.910004</v>
      </c>
    </row>
    <row r="2241" spans="1:30" hidden="1">
      <c r="A2241" s="68">
        <v>1963</v>
      </c>
      <c r="B2241" s="68">
        <v>5</v>
      </c>
      <c r="F2241" s="78">
        <v>301186134519.39001</v>
      </c>
      <c r="G2241" s="78">
        <v>345010023.22000003</v>
      </c>
      <c r="H2241" s="78">
        <v>3672667400.3299999</v>
      </c>
      <c r="I2241" s="78">
        <v>305203811942.94</v>
      </c>
      <c r="J2241" s="78">
        <v>297641880265.58002</v>
      </c>
      <c r="K2241" s="78">
        <f t="shared" si="44"/>
        <v>217017272152.25998</v>
      </c>
      <c r="L2241" s="78">
        <f t="shared" si="45"/>
        <v>211272088041.62</v>
      </c>
      <c r="M2241" s="78"/>
      <c r="N2241" s="78">
        <v>11235000000</v>
      </c>
      <c r="O2241" s="78">
        <v>31101000000</v>
      </c>
      <c r="P2241" s="78">
        <v>161764936650</v>
      </c>
      <c r="Q2241" s="78">
        <v>204100936650</v>
      </c>
      <c r="R2241" s="78">
        <v>45850539790.68</v>
      </c>
      <c r="S2241" s="78">
        <v>0</v>
      </c>
      <c r="T2241" s="78">
        <v>51234658078.709999</v>
      </c>
      <c r="U2241" s="78">
        <v>97085197869.389999</v>
      </c>
      <c r="V2241" s="78"/>
      <c r="W2241" s="78">
        <v>10885329947.17</v>
      </c>
      <c r="X2241" s="78">
        <v>30701174710.810001</v>
      </c>
      <c r="Y2241" s="78">
        <v>157914559671.44</v>
      </c>
      <c r="Z2241" s="78">
        <v>199501064329.42001</v>
      </c>
      <c r="AA2241" s="78">
        <v>44783287565.980003</v>
      </c>
      <c r="AB2241" s="78">
        <v>0</v>
      </c>
      <c r="AC2241" s="78">
        <v>49339850946.629997</v>
      </c>
      <c r="AD2241" s="78">
        <v>94123138512.610001</v>
      </c>
    </row>
    <row r="2242" spans="1:30" hidden="1">
      <c r="A2242" s="68">
        <v>1963</v>
      </c>
      <c r="B2242" s="68">
        <v>6</v>
      </c>
      <c r="C2242" s="68">
        <f>O2242/(O2242+P2242)*100</f>
        <v>16.630202503334328</v>
      </c>
      <c r="D2242" s="68">
        <f>(O2242+S2242)/(O2242+P2242+S2242+T2242)*100</f>
        <v>13.125498996466703</v>
      </c>
      <c r="E2242" s="125">
        <f>O2242+P2242+S2242+T2242</f>
        <v>243708829726.10001</v>
      </c>
      <c r="F2242" s="78">
        <v>301953730700.85999</v>
      </c>
      <c r="G2242" s="78">
        <v>310415540.25999999</v>
      </c>
      <c r="H2242" s="78">
        <v>3595486755.29</v>
      </c>
      <c r="I2242" s="78">
        <v>305859632996.40997</v>
      </c>
      <c r="J2242" s="78">
        <v>298107456114.16998</v>
      </c>
      <c r="K2242" s="78">
        <f t="shared" si="44"/>
        <v>215626732021.64999</v>
      </c>
      <c r="L2242" s="78">
        <f t="shared" si="45"/>
        <v>209769269416.43997</v>
      </c>
      <c r="M2242" s="78"/>
      <c r="N2242" s="78">
        <v>11159000000</v>
      </c>
      <c r="O2242" s="78">
        <v>31988000000</v>
      </c>
      <c r="P2242" s="78">
        <v>160360830350</v>
      </c>
      <c r="Q2242" s="78">
        <v>203507830350</v>
      </c>
      <c r="R2242" s="78">
        <v>47085900974.760002</v>
      </c>
      <c r="S2242" s="78">
        <v>0</v>
      </c>
      <c r="T2242" s="78">
        <v>51359999376.099998</v>
      </c>
      <c r="U2242" s="78">
        <v>98445900350.860001</v>
      </c>
      <c r="V2242" s="78"/>
      <c r="W2242" s="78">
        <v>10803894811.620001</v>
      </c>
      <c r="X2242" s="78">
        <v>31571846582.380001</v>
      </c>
      <c r="Y2242" s="78">
        <v>156420633555.76999</v>
      </c>
      <c r="Z2242" s="78">
        <v>198796374949.76001</v>
      </c>
      <c r="AA2242" s="78">
        <v>45962445303.739998</v>
      </c>
      <c r="AB2242" s="78">
        <v>0</v>
      </c>
      <c r="AC2242" s="78">
        <v>49442733565.120003</v>
      </c>
      <c r="AD2242" s="78">
        <v>95405178868.860001</v>
      </c>
    </row>
    <row r="2243" spans="1:30" hidden="1">
      <c r="A2243" s="68">
        <v>1963</v>
      </c>
      <c r="B2243" s="68">
        <v>7</v>
      </c>
      <c r="F2243" s="78">
        <v>300938124370.81</v>
      </c>
      <c r="G2243" s="78">
        <v>263109665.25999999</v>
      </c>
      <c r="H2243" s="78">
        <v>3633282374.8099999</v>
      </c>
      <c r="I2243" s="78">
        <v>304834516410.88</v>
      </c>
      <c r="J2243" s="78">
        <v>296624736161.44</v>
      </c>
      <c r="K2243" s="78">
        <f t="shared" si="44"/>
        <v>215447180107.53</v>
      </c>
      <c r="L2243" s="78">
        <f t="shared" si="45"/>
        <v>209248890162.40002</v>
      </c>
      <c r="M2243" s="78"/>
      <c r="N2243" s="78">
        <v>11065000000</v>
      </c>
      <c r="O2243" s="78">
        <v>32324000000</v>
      </c>
      <c r="P2243" s="78">
        <v>160101620050</v>
      </c>
      <c r="Q2243" s="78">
        <v>203490620050</v>
      </c>
      <c r="R2243" s="78">
        <v>45998336303.349998</v>
      </c>
      <c r="S2243" s="78">
        <v>0</v>
      </c>
      <c r="T2243" s="78">
        <v>51449168017.459999</v>
      </c>
      <c r="U2243" s="78">
        <v>97447504320.809998</v>
      </c>
      <c r="V2243" s="78"/>
      <c r="W2243" s="78">
        <v>10694328741.74</v>
      </c>
      <c r="X2243" s="78">
        <v>31857567474.459999</v>
      </c>
      <c r="Y2243" s="78">
        <v>155884528358.85001</v>
      </c>
      <c r="Z2243" s="78">
        <v>198436424575.04999</v>
      </c>
      <c r="AA2243" s="78">
        <v>44823949782.839996</v>
      </c>
      <c r="AB2243" s="78">
        <v>0</v>
      </c>
      <c r="AC2243" s="78">
        <v>49467969763.480003</v>
      </c>
      <c r="AD2243" s="78">
        <v>94291919546.320007</v>
      </c>
    </row>
    <row r="2244" spans="1:30" hidden="1">
      <c r="A2244" s="68">
        <v>1963</v>
      </c>
      <c r="B2244" s="68">
        <v>8</v>
      </c>
      <c r="F2244" s="78">
        <v>302524865997.90002</v>
      </c>
      <c r="G2244" s="78">
        <v>310336090.25999999</v>
      </c>
      <c r="H2244" s="78">
        <v>3699415861.4299998</v>
      </c>
      <c r="I2244" s="78">
        <v>306534617949.59003</v>
      </c>
      <c r="J2244" s="78">
        <v>297912779927.13</v>
      </c>
      <c r="K2244" s="78">
        <f t="shared" si="44"/>
        <v>215418585373.04999</v>
      </c>
      <c r="L2244" s="78">
        <f t="shared" si="45"/>
        <v>209033103387.94</v>
      </c>
      <c r="M2244" s="78"/>
      <c r="N2244" s="78">
        <v>11093000000</v>
      </c>
      <c r="O2244" s="78">
        <v>32237000000</v>
      </c>
      <c r="P2244" s="78">
        <v>159902975950</v>
      </c>
      <c r="Q2244" s="78">
        <v>203232975950</v>
      </c>
      <c r="R2244" s="78">
        <v>47786032576.540001</v>
      </c>
      <c r="S2244" s="78">
        <v>0</v>
      </c>
      <c r="T2244" s="78">
        <v>51505857471.360001</v>
      </c>
      <c r="U2244" s="78">
        <v>99291890047.899994</v>
      </c>
      <c r="V2244" s="78"/>
      <c r="W2244" s="78">
        <v>10704935779.469999</v>
      </c>
      <c r="X2244" s="78">
        <v>31659364463.950001</v>
      </c>
      <c r="Y2244" s="78">
        <v>155609863062.64999</v>
      </c>
      <c r="Z2244" s="78">
        <v>197974163306.07999</v>
      </c>
      <c r="AA2244" s="78">
        <v>46515376295.760002</v>
      </c>
      <c r="AB2244" s="78">
        <v>0</v>
      </c>
      <c r="AC2244" s="78">
        <v>49413488373.599998</v>
      </c>
      <c r="AD2244" s="78">
        <v>95928864669.360001</v>
      </c>
    </row>
    <row r="2245" spans="1:30">
      <c r="A2245" s="68">
        <v>1963</v>
      </c>
      <c r="B2245" s="68">
        <v>9</v>
      </c>
      <c r="C2245" s="68">
        <f>O2245/(O2245+P2245)*100</f>
        <v>16.866112906180525</v>
      </c>
      <c r="D2245" s="68">
        <f>(O2245+S2245)/(O2245+P2245+S2245+T2245)*100</f>
        <v>13.316375828407715</v>
      </c>
      <c r="E2245" s="125">
        <f>O2245+P2245+S2245+T2245</f>
        <v>244533500853.39001</v>
      </c>
      <c r="F2245" s="78">
        <v>302663955804.53998</v>
      </c>
      <c r="G2245" s="78">
        <v>272704590.25999999</v>
      </c>
      <c r="H2245" s="78">
        <v>3698378955.5300002</v>
      </c>
      <c r="I2245" s="78">
        <v>306635039350.33002</v>
      </c>
      <c r="J2245" s="78">
        <v>297923415561.48999</v>
      </c>
      <c r="K2245" s="78">
        <f t="shared" si="44"/>
        <v>215941584399.17999</v>
      </c>
      <c r="L2245" s="78">
        <f t="shared" si="45"/>
        <v>209509441314.63</v>
      </c>
      <c r="M2245" s="78"/>
      <c r="N2245" s="78">
        <v>11214000000</v>
      </c>
      <c r="O2245" s="78">
        <v>32563000000</v>
      </c>
      <c r="P2245" s="78">
        <v>160504603550</v>
      </c>
      <c r="Q2245" s="78">
        <v>204281603550</v>
      </c>
      <c r="R2245" s="78">
        <v>46916454951.150002</v>
      </c>
      <c r="S2245" s="78">
        <v>0</v>
      </c>
      <c r="T2245" s="78">
        <v>51465897303.389999</v>
      </c>
      <c r="U2245" s="78">
        <v>98382352254.539993</v>
      </c>
      <c r="V2245" s="78"/>
      <c r="W2245" s="78">
        <v>10820301405.01</v>
      </c>
      <c r="X2245" s="78">
        <v>31950290835.52</v>
      </c>
      <c r="Y2245" s="78">
        <v>156097383346.09</v>
      </c>
      <c r="Z2245" s="78">
        <v>198867975586.62</v>
      </c>
      <c r="AA2245" s="78">
        <v>45643382006.330002</v>
      </c>
      <c r="AB2245" s="78">
        <v>0</v>
      </c>
      <c r="AC2245" s="78">
        <v>49440974422.75</v>
      </c>
      <c r="AD2245" s="78">
        <v>95084356429.080002</v>
      </c>
    </row>
    <row r="2246" spans="1:30" hidden="1">
      <c r="A2246" s="68">
        <v>1963</v>
      </c>
      <c r="B2246" s="68">
        <v>10</v>
      </c>
      <c r="F2246" s="78">
        <v>302458312989.21997</v>
      </c>
      <c r="G2246" s="78">
        <v>264362495.25999999</v>
      </c>
      <c r="H2246" s="78">
        <v>3719468504.5500002</v>
      </c>
      <c r="I2246" s="78">
        <v>306442143989.02997</v>
      </c>
      <c r="J2246" s="78">
        <v>297153261911.77002</v>
      </c>
      <c r="K2246" s="78">
        <f t="shared" si="44"/>
        <v>216645706602.81</v>
      </c>
      <c r="L2246" s="78">
        <f t="shared" si="45"/>
        <v>209734714586.85001</v>
      </c>
      <c r="M2246" s="78"/>
      <c r="N2246" s="78">
        <v>11557000000</v>
      </c>
      <c r="O2246" s="78">
        <v>32696000000</v>
      </c>
      <c r="P2246" s="78">
        <v>161093950350</v>
      </c>
      <c r="Q2246" s="78">
        <v>205346950350</v>
      </c>
      <c r="R2246" s="78">
        <v>45543437386.220001</v>
      </c>
      <c r="S2246" s="78">
        <v>0</v>
      </c>
      <c r="T2246" s="78">
        <v>51567925253</v>
      </c>
      <c r="U2246" s="78">
        <v>97111362639.220001</v>
      </c>
      <c r="V2246" s="78"/>
      <c r="W2246" s="78">
        <v>11116783990.559999</v>
      </c>
      <c r="X2246" s="78">
        <v>32069357664.880001</v>
      </c>
      <c r="Y2246" s="78">
        <v>156407944179.47</v>
      </c>
      <c r="Z2246" s="78">
        <v>199594085834.91</v>
      </c>
      <c r="AA2246" s="78">
        <v>44232405669.489998</v>
      </c>
      <c r="AB2246" s="78">
        <v>0</v>
      </c>
      <c r="AC2246" s="78">
        <v>49342939407.57</v>
      </c>
      <c r="AD2246" s="78">
        <v>93575345077.050003</v>
      </c>
    </row>
    <row r="2247" spans="1:30" hidden="1">
      <c r="A2247" s="68">
        <v>1963</v>
      </c>
      <c r="B2247" s="68">
        <v>11</v>
      </c>
      <c r="F2247" s="78">
        <v>304093296804.58002</v>
      </c>
      <c r="G2247" s="78">
        <v>335622265.25999999</v>
      </c>
      <c r="H2247" s="78">
        <v>3785792798.4499998</v>
      </c>
      <c r="I2247" s="78">
        <v>308214711868.29004</v>
      </c>
      <c r="J2247" s="78">
        <v>298941279270.69</v>
      </c>
      <c r="K2247" s="78">
        <f t="shared" si="44"/>
        <v>216986569362.97</v>
      </c>
      <c r="L2247" s="78">
        <f t="shared" si="45"/>
        <v>210171595202.38998</v>
      </c>
      <c r="M2247" s="78"/>
      <c r="N2247" s="78">
        <v>11854000000</v>
      </c>
      <c r="O2247" s="78">
        <v>33567000000</v>
      </c>
      <c r="P2247" s="78">
        <v>161129767350</v>
      </c>
      <c r="Q2247" s="78">
        <v>206550767350</v>
      </c>
      <c r="R2247" s="78">
        <v>45807142505.32</v>
      </c>
      <c r="S2247" s="78">
        <v>0</v>
      </c>
      <c r="T2247" s="78">
        <v>51735386949.260002</v>
      </c>
      <c r="U2247" s="78">
        <v>97542529454.580002</v>
      </c>
      <c r="V2247" s="78"/>
      <c r="W2247" s="78">
        <v>11412171534.379999</v>
      </c>
      <c r="X2247" s="78">
        <v>32860557447.509998</v>
      </c>
      <c r="Y2247" s="78">
        <v>156526432772.92999</v>
      </c>
      <c r="Z2247" s="78">
        <v>200799161754.82001</v>
      </c>
      <c r="AA2247" s="78">
        <v>44496955086.410004</v>
      </c>
      <c r="AB2247" s="78">
        <v>0</v>
      </c>
      <c r="AC2247" s="78">
        <v>49523747365.75</v>
      </c>
      <c r="AD2247" s="78">
        <v>94020702452.160004</v>
      </c>
    </row>
    <row r="2248" spans="1:30" hidden="1">
      <c r="A2248" s="68">
        <v>1963</v>
      </c>
      <c r="B2248" s="68">
        <v>12</v>
      </c>
      <c r="F2248" s="78">
        <v>305213415637.77997</v>
      </c>
      <c r="G2248" s="78">
        <v>348934058.75999999</v>
      </c>
      <c r="H2248" s="78">
        <v>3784495362.6300001</v>
      </c>
      <c r="I2248" s="78">
        <v>309346845059.16998</v>
      </c>
      <c r="J2248" s="78">
        <v>299409045497.97998</v>
      </c>
      <c r="K2248" s="78">
        <f t="shared" si="44"/>
        <v>217959492976.46002</v>
      </c>
      <c r="L2248" s="78">
        <f t="shared" si="45"/>
        <v>210639470163.79001</v>
      </c>
      <c r="M2248" s="78"/>
      <c r="N2248" s="78">
        <v>11900000000</v>
      </c>
      <c r="O2248" s="78">
        <v>33582000000</v>
      </c>
      <c r="P2248" s="78">
        <v>162089460150</v>
      </c>
      <c r="Q2248" s="78">
        <v>207571460150</v>
      </c>
      <c r="R2248" s="78">
        <v>45905352082.709999</v>
      </c>
      <c r="S2248" s="78">
        <v>0</v>
      </c>
      <c r="T2248" s="78">
        <v>51736603405.07</v>
      </c>
      <c r="U2248" s="78">
        <v>97641955487.779999</v>
      </c>
      <c r="V2248" s="78"/>
      <c r="W2248" s="78">
        <v>11423912467.23</v>
      </c>
      <c r="X2248" s="78">
        <v>32839037260.380001</v>
      </c>
      <c r="Y2248" s="78">
        <v>157156170845.29999</v>
      </c>
      <c r="Z2248" s="78">
        <v>201419120572.91</v>
      </c>
      <c r="AA2248" s="78">
        <v>44506625606.580002</v>
      </c>
      <c r="AB2248" s="78">
        <v>0</v>
      </c>
      <c r="AC2248" s="78">
        <v>49349869897.099998</v>
      </c>
      <c r="AD2248" s="78">
        <v>93856495503.679993</v>
      </c>
    </row>
    <row r="2249" spans="1:30" hidden="1">
      <c r="A2249" s="68">
        <v>1964</v>
      </c>
      <c r="B2249" s="68">
        <v>1</v>
      </c>
      <c r="F2249" s="78">
        <v>304498573590.29999</v>
      </c>
      <c r="G2249" s="78">
        <v>294547400.75999999</v>
      </c>
      <c r="H2249" s="78">
        <v>3783943818.9699998</v>
      </c>
      <c r="I2249" s="78">
        <v>308577064810.02997</v>
      </c>
      <c r="J2249" s="78">
        <v>298932105710.84003</v>
      </c>
      <c r="K2249" s="78">
        <f t="shared" si="44"/>
        <v>219461833270.67001</v>
      </c>
      <c r="L2249" s="78">
        <f t="shared" si="45"/>
        <v>212332500641.83002</v>
      </c>
      <c r="M2249" s="78"/>
      <c r="N2249" s="78">
        <v>12207000000</v>
      </c>
      <c r="O2249" s="78">
        <v>32752000000</v>
      </c>
      <c r="P2249" s="78">
        <v>163629630650</v>
      </c>
      <c r="Q2249" s="78">
        <v>208588630650</v>
      </c>
      <c r="R2249" s="78">
        <v>44156231539.360001</v>
      </c>
      <c r="S2249" s="78">
        <v>0</v>
      </c>
      <c r="T2249" s="78">
        <v>51753711400.940002</v>
      </c>
      <c r="U2249" s="78">
        <v>95909942940.300003</v>
      </c>
      <c r="V2249" s="78"/>
      <c r="W2249" s="78">
        <v>11737975110.18</v>
      </c>
      <c r="X2249" s="78">
        <v>32020361675.880001</v>
      </c>
      <c r="Y2249" s="78">
        <v>158782287995.57001</v>
      </c>
      <c r="Z2249" s="78">
        <v>202540624781.63</v>
      </c>
      <c r="AA2249" s="78">
        <v>42841268282.949997</v>
      </c>
      <c r="AB2249" s="78">
        <v>0</v>
      </c>
      <c r="AC2249" s="78">
        <v>49471721426.529999</v>
      </c>
      <c r="AD2249" s="78">
        <v>92312989709.479996</v>
      </c>
    </row>
    <row r="2250" spans="1:30" hidden="1">
      <c r="A2250" s="68">
        <v>1964</v>
      </c>
      <c r="B2250" s="68">
        <v>2</v>
      </c>
      <c r="F2250" s="78">
        <v>306132041061.03998</v>
      </c>
      <c r="G2250" s="78">
        <v>311168640.25999999</v>
      </c>
      <c r="H2250" s="78">
        <v>3913867378.1500001</v>
      </c>
      <c r="I2250" s="78">
        <v>310357077079.45001</v>
      </c>
      <c r="J2250" s="78">
        <v>300138860723.5</v>
      </c>
      <c r="K2250" s="78">
        <f t="shared" si="44"/>
        <v>219919953701.39999</v>
      </c>
      <c r="L2250" s="78">
        <f t="shared" si="45"/>
        <v>212425693647.70999</v>
      </c>
      <c r="M2250" s="78"/>
      <c r="N2250" s="78">
        <v>12156000000</v>
      </c>
      <c r="O2250" s="78">
        <v>33169000000</v>
      </c>
      <c r="P2250" s="78">
        <v>163893148350</v>
      </c>
      <c r="Q2250" s="78">
        <v>209218148350</v>
      </c>
      <c r="R2250" s="78">
        <v>45112123378.050003</v>
      </c>
      <c r="S2250" s="78">
        <v>0</v>
      </c>
      <c r="T2250" s="78">
        <v>51801769332.989998</v>
      </c>
      <c r="U2250" s="78">
        <v>96913892711.039993</v>
      </c>
      <c r="V2250" s="78"/>
      <c r="W2250" s="78">
        <v>11654249743.700001</v>
      </c>
      <c r="X2250" s="78">
        <v>32356051632.68</v>
      </c>
      <c r="Y2250" s="78">
        <v>158850952910.48999</v>
      </c>
      <c r="Z2250" s="78">
        <v>202861254286.88</v>
      </c>
      <c r="AA2250" s="78">
        <v>43702865699.400002</v>
      </c>
      <c r="AB2250" s="78">
        <v>0</v>
      </c>
      <c r="AC2250" s="78">
        <v>49349704718.809998</v>
      </c>
      <c r="AD2250" s="78">
        <v>93052570418.210007</v>
      </c>
    </row>
    <row r="2251" spans="1:30" hidden="1">
      <c r="A2251" s="68">
        <v>1964</v>
      </c>
      <c r="B2251" s="68">
        <v>3</v>
      </c>
      <c r="F2251" s="78">
        <v>305404552352.14001</v>
      </c>
      <c r="G2251" s="78">
        <v>266420840.25999999</v>
      </c>
      <c r="H2251" s="78">
        <v>3918876772.5599999</v>
      </c>
      <c r="I2251" s="78">
        <v>309589849964.96002</v>
      </c>
      <c r="J2251" s="78">
        <v>298772268904.66998</v>
      </c>
      <c r="K2251" s="78">
        <f t="shared" si="44"/>
        <v>218370096006.36002</v>
      </c>
      <c r="L2251" s="78">
        <f t="shared" si="45"/>
        <v>210442834801.75</v>
      </c>
      <c r="M2251" s="78"/>
      <c r="N2251" s="78">
        <v>12163000000</v>
      </c>
      <c r="O2251" s="78">
        <v>33611000000</v>
      </c>
      <c r="P2251" s="78">
        <v>162448928350</v>
      </c>
      <c r="Q2251" s="78">
        <v>208222928350</v>
      </c>
      <c r="R2251" s="78">
        <v>45445753958.599998</v>
      </c>
      <c r="S2251" s="78">
        <v>0</v>
      </c>
      <c r="T2251" s="78">
        <v>51735870043.540001</v>
      </c>
      <c r="U2251" s="78">
        <v>97181624002.139999</v>
      </c>
      <c r="V2251" s="78"/>
      <c r="W2251" s="78">
        <v>11625388075.440001</v>
      </c>
      <c r="X2251" s="78">
        <v>32760154141.529999</v>
      </c>
      <c r="Y2251" s="78">
        <v>157150093228.85999</v>
      </c>
      <c r="Z2251" s="78">
        <v>201535635445.84</v>
      </c>
      <c r="AA2251" s="78">
        <v>43943891885.940002</v>
      </c>
      <c r="AB2251" s="78">
        <v>0</v>
      </c>
      <c r="AC2251" s="78">
        <v>49107443960.07</v>
      </c>
      <c r="AD2251" s="78">
        <v>93051335846.009995</v>
      </c>
    </row>
    <row r="2252" spans="1:30" hidden="1">
      <c r="A2252" s="68">
        <v>1964</v>
      </c>
      <c r="B2252" s="68">
        <v>4</v>
      </c>
      <c r="F2252" s="78">
        <v>303385331008.35999</v>
      </c>
      <c r="G2252" s="78">
        <v>278424515.25999999</v>
      </c>
      <c r="H2252" s="78">
        <v>3936925348.02</v>
      </c>
      <c r="I2252" s="78">
        <v>307600680871.64001</v>
      </c>
      <c r="J2252" s="78">
        <v>298061654359.51001</v>
      </c>
      <c r="K2252" s="78">
        <f t="shared" si="44"/>
        <v>218497549486.33002</v>
      </c>
      <c r="L2252" s="78">
        <f t="shared" si="45"/>
        <v>211339324507.26001</v>
      </c>
      <c r="M2252" s="78"/>
      <c r="N2252" s="78">
        <v>11763000000</v>
      </c>
      <c r="O2252" s="78">
        <v>33117000000</v>
      </c>
      <c r="P2252" s="78">
        <v>162476083050</v>
      </c>
      <c r="Q2252" s="78">
        <v>207356083050</v>
      </c>
      <c r="R2252" s="78">
        <v>44223131385.309998</v>
      </c>
      <c r="S2252" s="78">
        <v>0</v>
      </c>
      <c r="T2252" s="78">
        <v>51806116573.050003</v>
      </c>
      <c r="U2252" s="78">
        <v>96029247958.360001</v>
      </c>
      <c r="V2252" s="78"/>
      <c r="W2252" s="78">
        <v>11264951672.280001</v>
      </c>
      <c r="X2252" s="78">
        <v>32510526529.830002</v>
      </c>
      <c r="Y2252" s="78">
        <v>157811607914.98001</v>
      </c>
      <c r="Z2252" s="78">
        <v>201587086117.09</v>
      </c>
      <c r="AA2252" s="78">
        <v>42946851650.150002</v>
      </c>
      <c r="AB2252" s="78">
        <v>0</v>
      </c>
      <c r="AC2252" s="78">
        <v>49312366729</v>
      </c>
      <c r="AD2252" s="78">
        <v>92259218379.139999</v>
      </c>
    </row>
    <row r="2253" spans="1:30" hidden="1">
      <c r="A2253" s="68">
        <v>1964</v>
      </c>
      <c r="B2253" s="68">
        <v>5</v>
      </c>
      <c r="F2253" s="78">
        <v>307213551397.72003</v>
      </c>
      <c r="G2253" s="78">
        <v>382446865.25999999</v>
      </c>
      <c r="H2253" s="78">
        <v>3935975050.71</v>
      </c>
      <c r="I2253" s="78">
        <v>311531973313.69006</v>
      </c>
      <c r="J2253" s="78">
        <v>302584958189.47998</v>
      </c>
      <c r="K2253" s="78">
        <f t="shared" si="44"/>
        <v>218106868847.5</v>
      </c>
      <c r="L2253" s="78">
        <f t="shared" si="45"/>
        <v>211517924028.89999</v>
      </c>
      <c r="M2253" s="78"/>
      <c r="N2253" s="78">
        <v>11945000000</v>
      </c>
      <c r="O2253" s="78">
        <v>34229000000</v>
      </c>
      <c r="P2253" s="78">
        <v>161835339150</v>
      </c>
      <c r="Q2253" s="78">
        <v>208009339150</v>
      </c>
      <c r="R2253" s="78">
        <v>47251104466.190002</v>
      </c>
      <c r="S2253" s="78">
        <v>0</v>
      </c>
      <c r="T2253" s="78">
        <v>51953107781.529999</v>
      </c>
      <c r="U2253" s="78">
        <v>99204212247.720001</v>
      </c>
      <c r="V2253" s="78"/>
      <c r="W2253" s="78">
        <v>11492076886.889999</v>
      </c>
      <c r="X2253" s="78">
        <v>33593655694.950001</v>
      </c>
      <c r="Y2253" s="78">
        <v>157505661678.29999</v>
      </c>
      <c r="Z2253" s="78">
        <v>202591394260.14001</v>
      </c>
      <c r="AA2253" s="78">
        <v>45981301578.730003</v>
      </c>
      <c r="AB2253" s="78">
        <v>0</v>
      </c>
      <c r="AC2253" s="78">
        <v>49693840434.629997</v>
      </c>
      <c r="AD2253" s="78">
        <v>95675142013.369995</v>
      </c>
    </row>
    <row r="2254" spans="1:30" hidden="1">
      <c r="A2254" s="68">
        <v>1964</v>
      </c>
      <c r="B2254" s="68">
        <v>6</v>
      </c>
      <c r="C2254" s="68">
        <f>O2254/(O2254+P2254)*100</f>
        <v>17.901018872112104</v>
      </c>
      <c r="D2254" s="68">
        <f>(O2254+S2254)/(O2254+P2254+S2254+T2254)*100</f>
        <v>14.121392019130338</v>
      </c>
      <c r="E2254" s="125">
        <f>O2254+P2254+S2254+T2254</f>
        <v>246392140044.44</v>
      </c>
      <c r="F2254" s="78">
        <v>307356561534.97998</v>
      </c>
      <c r="G2254" s="78">
        <v>295293165.25999999</v>
      </c>
      <c r="H2254" s="78">
        <v>4061044557.0599999</v>
      </c>
      <c r="I2254" s="78">
        <v>311712899257.29999</v>
      </c>
      <c r="J2254" s="78">
        <v>303427631040.07001</v>
      </c>
      <c r="K2254" s="78">
        <f t="shared" si="44"/>
        <v>215954477766.76001</v>
      </c>
      <c r="L2254" s="78">
        <f t="shared" si="45"/>
        <v>209899756836.26001</v>
      </c>
      <c r="M2254" s="78"/>
      <c r="N2254" s="78">
        <v>12120000000</v>
      </c>
      <c r="O2254" s="78">
        <v>34794000000</v>
      </c>
      <c r="P2254" s="78">
        <v>159574824750</v>
      </c>
      <c r="Q2254" s="78">
        <v>206488824750</v>
      </c>
      <c r="R2254" s="78">
        <v>48844421490.540001</v>
      </c>
      <c r="S2254" s="78">
        <v>0</v>
      </c>
      <c r="T2254" s="78">
        <v>52023315294.440002</v>
      </c>
      <c r="U2254" s="78">
        <v>100867736784.98</v>
      </c>
      <c r="V2254" s="78"/>
      <c r="W2254" s="78">
        <v>11702599275.26</v>
      </c>
      <c r="X2254" s="78">
        <v>34197516404.950001</v>
      </c>
      <c r="Y2254" s="78">
        <v>155593655310.57001</v>
      </c>
      <c r="Z2254" s="78">
        <v>201493770990.78</v>
      </c>
      <c r="AA2254" s="78">
        <v>47627758523.610001</v>
      </c>
      <c r="AB2254" s="78">
        <v>0</v>
      </c>
      <c r="AC2254" s="78">
        <v>49949763803.370003</v>
      </c>
      <c r="AD2254" s="78">
        <v>97577522326.979996</v>
      </c>
    </row>
    <row r="2255" spans="1:30" hidden="1">
      <c r="A2255" s="68">
        <v>1964</v>
      </c>
      <c r="B2255" s="68">
        <v>7</v>
      </c>
      <c r="F2255" s="78">
        <v>306855159415.85999</v>
      </c>
      <c r="G2255" s="78">
        <v>273069870.25999999</v>
      </c>
      <c r="H2255" s="78">
        <v>4054816923.5599999</v>
      </c>
      <c r="I2255" s="78">
        <v>311183046209.67999</v>
      </c>
      <c r="J2255" s="78">
        <v>303069256048.20001</v>
      </c>
      <c r="K2255" s="78">
        <f t="shared" si="44"/>
        <v>216377373303.39001</v>
      </c>
      <c r="L2255" s="78">
        <f t="shared" si="45"/>
        <v>210458330653.83002</v>
      </c>
      <c r="M2255" s="78"/>
      <c r="N2255" s="78">
        <v>11850000000</v>
      </c>
      <c r="O2255" s="78">
        <v>35002000000</v>
      </c>
      <c r="P2255" s="78">
        <v>159923849650</v>
      </c>
      <c r="Q2255" s="78">
        <v>206775849650</v>
      </c>
      <c r="R2255" s="78">
        <v>47953672906.290001</v>
      </c>
      <c r="S2255" s="78">
        <v>0</v>
      </c>
      <c r="T2255" s="78">
        <v>52125636859.57</v>
      </c>
      <c r="U2255" s="78">
        <v>100079309765.86</v>
      </c>
      <c r="V2255" s="78"/>
      <c r="W2255" s="78">
        <v>11463441242.620001</v>
      </c>
      <c r="X2255" s="78">
        <v>34383643101.660004</v>
      </c>
      <c r="Y2255" s="78">
        <v>155918564509.20001</v>
      </c>
      <c r="Z2255" s="78">
        <v>201765648853.48001</v>
      </c>
      <c r="AA2255" s="78">
        <v>46763841050.099998</v>
      </c>
      <c r="AB2255" s="78">
        <v>0</v>
      </c>
      <c r="AC2255" s="78">
        <v>50211879350.809998</v>
      </c>
      <c r="AD2255" s="78">
        <v>96975720400.899994</v>
      </c>
    </row>
    <row r="2256" spans="1:30" hidden="1">
      <c r="A2256" s="68">
        <v>1964</v>
      </c>
      <c r="B2256" s="68">
        <v>8</v>
      </c>
      <c r="F2256" s="78">
        <v>309625286441.73999</v>
      </c>
      <c r="G2256" s="78">
        <v>424759495.25999999</v>
      </c>
      <c r="H2256" s="78">
        <v>4039152958.7399998</v>
      </c>
      <c r="I2256" s="78">
        <v>314089198895.73999</v>
      </c>
      <c r="J2256" s="78">
        <v>305592567856.84003</v>
      </c>
      <c r="K2256" s="78">
        <f t="shared" si="44"/>
        <v>217283718226.16998</v>
      </c>
      <c r="L2256" s="78">
        <f t="shared" si="45"/>
        <v>211133037110.98999</v>
      </c>
      <c r="M2256" s="78"/>
      <c r="N2256" s="78">
        <v>11983000000</v>
      </c>
      <c r="O2256" s="78">
        <v>35164000000</v>
      </c>
      <c r="P2256" s="78">
        <v>160544824450</v>
      </c>
      <c r="Q2256" s="78">
        <v>207691824450</v>
      </c>
      <c r="R2256" s="78">
        <v>49658480669.57</v>
      </c>
      <c r="S2256" s="78">
        <v>0</v>
      </c>
      <c r="T2256" s="78">
        <v>52274981322.169998</v>
      </c>
      <c r="U2256" s="78">
        <v>101933461991.74001</v>
      </c>
      <c r="V2256" s="78"/>
      <c r="W2256" s="78">
        <v>11577629332.549999</v>
      </c>
      <c r="X2256" s="78">
        <v>34501168288.260002</v>
      </c>
      <c r="Y2256" s="78">
        <v>156391124499.13</v>
      </c>
      <c r="Z2256" s="78">
        <v>202469922119.94</v>
      </c>
      <c r="AA2256" s="78">
        <v>48380733125.040001</v>
      </c>
      <c r="AB2256" s="78">
        <v>0</v>
      </c>
      <c r="AC2256" s="78">
        <v>50278000157.860001</v>
      </c>
      <c r="AD2256" s="78">
        <v>98658733282.889999</v>
      </c>
    </row>
    <row r="2257" spans="1:30">
      <c r="A2257" s="68">
        <v>1964</v>
      </c>
      <c r="B2257" s="68">
        <v>9</v>
      </c>
      <c r="C2257" s="68">
        <f>O2257/(O2257+P2257)*100</f>
        <v>17.911527676718407</v>
      </c>
      <c r="D2257" s="68">
        <f>(O2257+S2257)/(O2257+P2257+S2257+T2257)*100</f>
        <v>14.136199246355385</v>
      </c>
      <c r="E2257" s="125">
        <f>O2257+P2257+S2257+T2257</f>
        <v>249359812957.41998</v>
      </c>
      <c r="F2257" s="78">
        <v>311122208148.79999</v>
      </c>
      <c r="G2257" s="78">
        <v>298076795.25999999</v>
      </c>
      <c r="H2257" s="78">
        <v>4189229311.7199998</v>
      </c>
      <c r="I2257" s="78">
        <v>315609514255.77997</v>
      </c>
      <c r="J2257" s="78">
        <v>307204786693.70001</v>
      </c>
      <c r="K2257" s="78">
        <f t="shared" si="44"/>
        <v>218597119064.40002</v>
      </c>
      <c r="L2257" s="78">
        <f t="shared" si="45"/>
        <v>212529131499.82001</v>
      </c>
      <c r="M2257" s="78"/>
      <c r="N2257" s="78">
        <v>12180000000</v>
      </c>
      <c r="O2257" s="78">
        <v>35250000000</v>
      </c>
      <c r="P2257" s="78">
        <v>161550633850</v>
      </c>
      <c r="Q2257" s="78">
        <v>208980633850</v>
      </c>
      <c r="R2257" s="78">
        <v>49582395191.379997</v>
      </c>
      <c r="S2257" s="78">
        <v>0</v>
      </c>
      <c r="T2257" s="78">
        <v>52559179107.419998</v>
      </c>
      <c r="U2257" s="78">
        <v>102141574298.8</v>
      </c>
      <c r="V2257" s="78"/>
      <c r="W2257" s="78">
        <v>11779701548.030001</v>
      </c>
      <c r="X2257" s="78">
        <v>34573416864.690002</v>
      </c>
      <c r="Y2257" s="78">
        <v>157432857602.57999</v>
      </c>
      <c r="Z2257" s="78">
        <v>203785976015.29999</v>
      </c>
      <c r="AA2257" s="78">
        <v>48322536781.160004</v>
      </c>
      <c r="AB2257" s="78">
        <v>0</v>
      </c>
      <c r="AC2257" s="78">
        <v>50608967790.260002</v>
      </c>
      <c r="AD2257" s="78">
        <v>98931504571.419998</v>
      </c>
    </row>
    <row r="2258" spans="1:30" hidden="1">
      <c r="A2258" s="68">
        <v>1964</v>
      </c>
      <c r="B2258" s="68">
        <v>10</v>
      </c>
      <c r="F2258" s="78">
        <v>311217180587.58002</v>
      </c>
      <c r="G2258" s="78">
        <v>263208970.25999999</v>
      </c>
      <c r="H2258" s="78">
        <v>4154804473.2800002</v>
      </c>
      <c r="I2258" s="78">
        <v>315635194031.12006</v>
      </c>
      <c r="J2258" s="78">
        <v>307683668632.47998</v>
      </c>
      <c r="K2258" s="78">
        <f t="shared" si="44"/>
        <v>219572783480.66</v>
      </c>
      <c r="L2258" s="78">
        <f t="shared" si="45"/>
        <v>213726432523.60001</v>
      </c>
      <c r="M2258" s="78"/>
      <c r="N2258" s="78">
        <v>11882000000</v>
      </c>
      <c r="O2258" s="78">
        <v>35709000000</v>
      </c>
      <c r="P2258" s="78">
        <v>162527155450</v>
      </c>
      <c r="Q2258" s="78">
        <v>210118155450</v>
      </c>
      <c r="R2258" s="78">
        <v>48471410550.459999</v>
      </c>
      <c r="S2258" s="78">
        <v>0</v>
      </c>
      <c r="T2258" s="78">
        <v>52627614587.120003</v>
      </c>
      <c r="U2258" s="78">
        <v>101099025137.58</v>
      </c>
      <c r="V2258" s="78"/>
      <c r="W2258" s="78">
        <v>11494503655.09</v>
      </c>
      <c r="X2258" s="78">
        <v>35145590648.260002</v>
      </c>
      <c r="Y2258" s="78">
        <v>158603641221.29999</v>
      </c>
      <c r="Z2258" s="78">
        <v>205243735524.64999</v>
      </c>
      <c r="AA2258" s="78">
        <v>47317141805.529999</v>
      </c>
      <c r="AB2258" s="78">
        <v>0</v>
      </c>
      <c r="AC2258" s="78">
        <v>50704777858.760002</v>
      </c>
      <c r="AD2258" s="78">
        <v>98021919664.300003</v>
      </c>
    </row>
    <row r="2259" spans="1:30" hidden="1">
      <c r="A2259" s="68">
        <v>1964</v>
      </c>
      <c r="B2259" s="68">
        <v>11</v>
      </c>
      <c r="F2259" s="78">
        <v>314023350642.70001</v>
      </c>
      <c r="G2259" s="78">
        <v>315764775.25999999</v>
      </c>
      <c r="H2259" s="78">
        <v>4147174894.2199998</v>
      </c>
      <c r="I2259" s="78">
        <v>318486290312.17999</v>
      </c>
      <c r="J2259" s="78">
        <v>309867364779.32001</v>
      </c>
      <c r="K2259" s="78">
        <f t="shared" si="44"/>
        <v>220716661116.57001</v>
      </c>
      <c r="L2259" s="78">
        <f t="shared" si="45"/>
        <v>214407483483.32001</v>
      </c>
      <c r="M2259" s="78"/>
      <c r="N2259" s="78">
        <v>12117000000</v>
      </c>
      <c r="O2259" s="78">
        <v>36774000000</v>
      </c>
      <c r="P2259" s="78">
        <v>163523200250</v>
      </c>
      <c r="Q2259" s="78">
        <v>212414200250</v>
      </c>
      <c r="R2259" s="78">
        <v>48878629195.610001</v>
      </c>
      <c r="S2259" s="78">
        <v>0</v>
      </c>
      <c r="T2259" s="78">
        <v>52730521197.089996</v>
      </c>
      <c r="U2259" s="78">
        <v>101609150392.7</v>
      </c>
      <c r="V2259" s="78"/>
      <c r="W2259" s="78">
        <v>11698707928.75</v>
      </c>
      <c r="X2259" s="78">
        <v>36134597444.529999</v>
      </c>
      <c r="Y2259" s="78">
        <v>159277353066.31</v>
      </c>
      <c r="Z2259" s="78">
        <v>207110658439.60001</v>
      </c>
      <c r="AA2259" s="78">
        <v>47626575922.709999</v>
      </c>
      <c r="AB2259" s="78">
        <v>0</v>
      </c>
      <c r="AC2259" s="78">
        <v>50667190747.529999</v>
      </c>
      <c r="AD2259" s="78">
        <v>98293766670.240005</v>
      </c>
    </row>
    <row r="2260" spans="1:30" hidden="1">
      <c r="A2260" s="68">
        <v>1964</v>
      </c>
      <c r="B2260" s="68">
        <v>12</v>
      </c>
      <c r="F2260" s="78">
        <v>313553496746.59998</v>
      </c>
      <c r="G2260" s="78">
        <v>336671650.25999999</v>
      </c>
      <c r="H2260" s="78">
        <v>4050304321.52</v>
      </c>
      <c r="I2260" s="78">
        <v>317940472718.38</v>
      </c>
      <c r="J2260" s="78">
        <v>309758570779.73999</v>
      </c>
      <c r="K2260" s="78">
        <f t="shared" si="44"/>
        <v>220460362555.31</v>
      </c>
      <c r="L2260" s="78">
        <f t="shared" si="45"/>
        <v>214444829520.98001</v>
      </c>
      <c r="M2260" s="78"/>
      <c r="N2260" s="78">
        <v>12683000000</v>
      </c>
      <c r="O2260" s="78">
        <v>36506000000</v>
      </c>
      <c r="P2260" s="78">
        <v>163264756150</v>
      </c>
      <c r="Q2260" s="78">
        <v>212453756150</v>
      </c>
      <c r="R2260" s="78">
        <v>48291110163.07</v>
      </c>
      <c r="S2260" s="78">
        <v>0</v>
      </c>
      <c r="T2260" s="78">
        <v>52808630433.529999</v>
      </c>
      <c r="U2260" s="78">
        <v>101099740596.60001</v>
      </c>
      <c r="V2260" s="78"/>
      <c r="W2260" s="78">
        <v>12276359475.49</v>
      </c>
      <c r="X2260" s="78">
        <v>35920618021.309998</v>
      </c>
      <c r="Y2260" s="78">
        <v>159225737049.98001</v>
      </c>
      <c r="Z2260" s="78">
        <v>207422714546.78</v>
      </c>
      <c r="AA2260" s="78">
        <v>47116763761.959999</v>
      </c>
      <c r="AB2260" s="78">
        <v>0</v>
      </c>
      <c r="AC2260" s="78">
        <v>50832116499.220001</v>
      </c>
      <c r="AD2260" s="78">
        <v>97948880261.179993</v>
      </c>
    </row>
    <row r="2261" spans="1:30" hidden="1">
      <c r="A2261" s="68">
        <v>1965</v>
      </c>
      <c r="B2261" s="68">
        <v>1</v>
      </c>
      <c r="F2261" s="78">
        <v>313676503831.51001</v>
      </c>
      <c r="G2261" s="78">
        <v>262373652.00999999</v>
      </c>
      <c r="H2261" s="78">
        <v>4043860364.3899999</v>
      </c>
      <c r="I2261" s="78">
        <v>317982737847.91003</v>
      </c>
      <c r="J2261" s="78">
        <v>310184872725.64001</v>
      </c>
      <c r="K2261" s="78">
        <f t="shared" si="44"/>
        <v>222327427496.23999</v>
      </c>
      <c r="L2261" s="78">
        <f t="shared" si="45"/>
        <v>216600597814.62</v>
      </c>
      <c r="M2261" s="78"/>
      <c r="N2261" s="78">
        <v>12585000000</v>
      </c>
      <c r="O2261" s="78">
        <v>36621000000</v>
      </c>
      <c r="P2261" s="78">
        <v>165205265950</v>
      </c>
      <c r="Q2261" s="78">
        <v>214411265950</v>
      </c>
      <c r="R2261" s="78">
        <v>46449310351.669998</v>
      </c>
      <c r="S2261" s="78">
        <v>0</v>
      </c>
      <c r="T2261" s="78">
        <v>52815927529.839996</v>
      </c>
      <c r="U2261" s="78">
        <v>99265237881.509995</v>
      </c>
      <c r="V2261" s="78"/>
      <c r="W2261" s="78">
        <v>12195925137.629999</v>
      </c>
      <c r="X2261" s="78">
        <v>36027207158.050003</v>
      </c>
      <c r="Y2261" s="78">
        <v>161281281553</v>
      </c>
      <c r="Z2261" s="78">
        <v>209504413848.67999</v>
      </c>
      <c r="AA2261" s="78">
        <v>45361142615.339996</v>
      </c>
      <c r="AB2261" s="78">
        <v>0</v>
      </c>
      <c r="AC2261" s="78">
        <v>51013082245.220001</v>
      </c>
      <c r="AD2261" s="78">
        <v>96374224860.559998</v>
      </c>
    </row>
    <row r="2262" spans="1:30" hidden="1">
      <c r="A2262" s="68">
        <v>1965</v>
      </c>
      <c r="B2262" s="68">
        <v>2</v>
      </c>
      <c r="F2262" s="78">
        <v>315545490230.02002</v>
      </c>
      <c r="G2262" s="78">
        <v>293624004.61000001</v>
      </c>
      <c r="H2262" s="78">
        <v>4043416397.96</v>
      </c>
      <c r="I2262" s="78">
        <v>319882530632.59003</v>
      </c>
      <c r="J2262" s="78">
        <v>311603846375.51001</v>
      </c>
      <c r="K2262" s="78">
        <f t="shared" si="44"/>
        <v>222731648520.26001</v>
      </c>
      <c r="L2262" s="78">
        <f t="shared" si="45"/>
        <v>216660796195.53003</v>
      </c>
      <c r="M2262" s="78"/>
      <c r="N2262" s="78">
        <v>12543000000</v>
      </c>
      <c r="O2262" s="78">
        <v>36824000000</v>
      </c>
      <c r="P2262" s="78">
        <v>165496296350</v>
      </c>
      <c r="Q2262" s="78">
        <v>214863296350</v>
      </c>
      <c r="R2262" s="78">
        <v>47783882112.330002</v>
      </c>
      <c r="S2262" s="78">
        <v>0</v>
      </c>
      <c r="T2262" s="78">
        <v>52898311767.690002</v>
      </c>
      <c r="U2262" s="78">
        <v>100682193880.02</v>
      </c>
      <c r="V2262" s="78"/>
      <c r="W2262" s="78">
        <v>12126926450.719999</v>
      </c>
      <c r="X2262" s="78">
        <v>36208001996.239998</v>
      </c>
      <c r="Y2262" s="78">
        <v>161369611167.13</v>
      </c>
      <c r="Z2262" s="78">
        <v>209704539614.09</v>
      </c>
      <c r="AA2262" s="78">
        <v>46608121733.029999</v>
      </c>
      <c r="AB2262" s="78">
        <v>0</v>
      </c>
      <c r="AC2262" s="78">
        <v>50954144625.830002</v>
      </c>
      <c r="AD2262" s="78">
        <v>97562266358.850006</v>
      </c>
    </row>
    <row r="2263" spans="1:30" hidden="1">
      <c r="A2263" s="68">
        <v>1965</v>
      </c>
      <c r="B2263" s="68">
        <v>3</v>
      </c>
      <c r="F2263" s="78">
        <v>313332086832.16003</v>
      </c>
      <c r="G2263" s="78">
        <v>271971708.36000001</v>
      </c>
      <c r="H2263" s="78">
        <v>4092459948.5</v>
      </c>
      <c r="I2263" s="78">
        <v>317696518489.02002</v>
      </c>
      <c r="J2263" s="78">
        <v>309898260303.90997</v>
      </c>
      <c r="K2263" s="78">
        <f t="shared" si="44"/>
        <v>219602000317.03998</v>
      </c>
      <c r="L2263" s="78">
        <f t="shared" si="45"/>
        <v>213853976177.47998</v>
      </c>
      <c r="M2263" s="78"/>
      <c r="N2263" s="78">
        <v>12765000000</v>
      </c>
      <c r="O2263" s="78">
        <v>37460000000</v>
      </c>
      <c r="P2263" s="78">
        <v>162282204050</v>
      </c>
      <c r="Q2263" s="78">
        <v>212507204050</v>
      </c>
      <c r="R2263" s="78">
        <v>47869518171.980003</v>
      </c>
      <c r="S2263" s="78">
        <v>0</v>
      </c>
      <c r="T2263" s="78">
        <v>52955364610.18</v>
      </c>
      <c r="U2263" s="78">
        <v>100824882782.16</v>
      </c>
      <c r="V2263" s="78"/>
      <c r="W2263" s="78">
        <v>12362624426.209999</v>
      </c>
      <c r="X2263" s="78">
        <v>36924803192.57</v>
      </c>
      <c r="Y2263" s="78">
        <v>158406360206.23999</v>
      </c>
      <c r="Z2263" s="78">
        <v>207693787825.01999</v>
      </c>
      <c r="AA2263" s="78">
        <v>46756856507.650002</v>
      </c>
      <c r="AB2263" s="78">
        <v>0</v>
      </c>
      <c r="AC2263" s="78">
        <v>51083184314.379997</v>
      </c>
      <c r="AD2263" s="78">
        <v>97840040822.039993</v>
      </c>
    </row>
    <row r="2264" spans="1:30" hidden="1">
      <c r="A2264" s="68">
        <v>1965</v>
      </c>
      <c r="B2264" s="68">
        <v>4</v>
      </c>
      <c r="F2264" s="78">
        <v>312209210907.06</v>
      </c>
      <c r="G2264" s="78">
        <v>250030389.31</v>
      </c>
      <c r="H2264" s="78">
        <v>4097403061.3200002</v>
      </c>
      <c r="I2264" s="78">
        <v>316556644357.69</v>
      </c>
      <c r="J2264" s="78">
        <v>308819114218.41998</v>
      </c>
      <c r="K2264" s="78">
        <f t="shared" si="44"/>
        <v>219775380186.11002</v>
      </c>
      <c r="L2264" s="78">
        <f t="shared" si="45"/>
        <v>214063538422.85999</v>
      </c>
      <c r="M2264" s="78"/>
      <c r="N2264" s="78">
        <v>12659000000</v>
      </c>
      <c r="O2264" s="78">
        <v>37509000000</v>
      </c>
      <c r="P2264" s="78">
        <v>162283265550</v>
      </c>
      <c r="Q2264" s="78">
        <v>212451265550</v>
      </c>
      <c r="R2264" s="78">
        <v>46613264171.580002</v>
      </c>
      <c r="S2264" s="78">
        <v>0</v>
      </c>
      <c r="T2264" s="78">
        <v>53144681185.480003</v>
      </c>
      <c r="U2264" s="78">
        <v>99757945357.059998</v>
      </c>
      <c r="V2264" s="78"/>
      <c r="W2264" s="78">
        <v>12260889061.99</v>
      </c>
      <c r="X2264" s="78">
        <v>36961666817.519997</v>
      </c>
      <c r="Y2264" s="78">
        <v>158432510910.04999</v>
      </c>
      <c r="Z2264" s="78">
        <v>207655066789.56</v>
      </c>
      <c r="AA2264" s="78">
        <v>45533019916.040001</v>
      </c>
      <c r="AB2264" s="78">
        <v>0</v>
      </c>
      <c r="AC2264" s="78">
        <v>51283594062.18</v>
      </c>
      <c r="AD2264" s="78">
        <v>96816613978.220001</v>
      </c>
    </row>
    <row r="2265" spans="1:30" hidden="1">
      <c r="A2265" s="68">
        <v>1965</v>
      </c>
      <c r="B2265" s="68">
        <v>5</v>
      </c>
      <c r="F2265" s="78">
        <v>314165824708.20001</v>
      </c>
      <c r="G2265" s="78">
        <v>1158034914.8099999</v>
      </c>
      <c r="H2265" s="78">
        <v>3893719622.23</v>
      </c>
      <c r="I2265" s="78">
        <v>319217579245.23999</v>
      </c>
      <c r="J2265" s="78">
        <v>311444153580.59003</v>
      </c>
      <c r="K2265" s="78">
        <f t="shared" si="44"/>
        <v>218099457473.62</v>
      </c>
      <c r="L2265" s="78">
        <f t="shared" si="45"/>
        <v>212454573691.29001</v>
      </c>
      <c r="M2265" s="78"/>
      <c r="N2265" s="78">
        <v>12608000000</v>
      </c>
      <c r="O2265" s="78">
        <v>38466000000</v>
      </c>
      <c r="P2265" s="78">
        <v>159880140950</v>
      </c>
      <c r="Q2265" s="78">
        <v>210954140950</v>
      </c>
      <c r="R2265" s="78">
        <v>50044121771.620003</v>
      </c>
      <c r="S2265" s="78">
        <v>0</v>
      </c>
      <c r="T2265" s="78">
        <v>53167561986.580002</v>
      </c>
      <c r="U2265" s="78">
        <v>103211683758.2</v>
      </c>
      <c r="V2265" s="78"/>
      <c r="W2265" s="78">
        <v>12208556307.75</v>
      </c>
      <c r="X2265" s="78">
        <v>37896425147.160004</v>
      </c>
      <c r="Y2265" s="78">
        <v>156074455832.20999</v>
      </c>
      <c r="Z2265" s="78">
        <v>206179437287.10999</v>
      </c>
      <c r="AA2265" s="78">
        <v>48884598434.389999</v>
      </c>
      <c r="AB2265" s="78">
        <v>0</v>
      </c>
      <c r="AC2265" s="78">
        <v>51328363322.040001</v>
      </c>
      <c r="AD2265" s="78">
        <v>100212961756.42999</v>
      </c>
    </row>
    <row r="2266" spans="1:30" hidden="1">
      <c r="A2266" s="68">
        <v>1965</v>
      </c>
      <c r="B2266" s="68">
        <v>6</v>
      </c>
      <c r="C2266" s="68">
        <f>O2266/(O2266+P2266)*100</f>
        <v>19.827452722200196</v>
      </c>
      <c r="D2266" s="68">
        <f>(O2266+S2266)/(O2266+P2266+S2266+T2266)*100</f>
        <v>15.574051323894796</v>
      </c>
      <c r="E2266" s="125">
        <f>O2266+P2266+S2266+T2266</f>
        <v>249658866478.39999</v>
      </c>
      <c r="F2266" s="78">
        <v>313112816993.73004</v>
      </c>
      <c r="G2266" s="78">
        <v>292259861.07999998</v>
      </c>
      <c r="H2266" s="78">
        <v>3868822128.8299999</v>
      </c>
      <c r="I2266" s="78">
        <v>317273898983.64008</v>
      </c>
      <c r="J2266" s="78">
        <v>309805927827.10999</v>
      </c>
      <c r="K2266" s="78">
        <f t="shared" si="44"/>
        <v>214937948468.31</v>
      </c>
      <c r="L2266" s="78">
        <f t="shared" si="45"/>
        <v>209541499147.74002</v>
      </c>
      <c r="M2266" s="78"/>
      <c r="N2266" s="78">
        <v>12593000000</v>
      </c>
      <c r="O2266" s="78">
        <v>38882000000</v>
      </c>
      <c r="P2266" s="78">
        <v>157219841950</v>
      </c>
      <c r="Q2266" s="78">
        <v>208694841950</v>
      </c>
      <c r="R2266" s="78">
        <v>50860950515.330002</v>
      </c>
      <c r="S2266" s="78">
        <v>0</v>
      </c>
      <c r="T2266" s="78">
        <v>53557024528.400002</v>
      </c>
      <c r="U2266" s="78">
        <v>104417975043.73</v>
      </c>
      <c r="V2266" s="78"/>
      <c r="W2266" s="78">
        <v>12215832144.91</v>
      </c>
      <c r="X2266" s="78">
        <v>38326941245.440002</v>
      </c>
      <c r="Y2266" s="78">
        <v>153577788336.42001</v>
      </c>
      <c r="Z2266" s="78">
        <v>204120561726.76001</v>
      </c>
      <c r="AA2266" s="78">
        <v>49721655289.019997</v>
      </c>
      <c r="AB2266" s="78">
        <v>0</v>
      </c>
      <c r="AC2266" s="78">
        <v>51802628821.410004</v>
      </c>
      <c r="AD2266" s="78">
        <v>101524284110.42999</v>
      </c>
    </row>
    <row r="2267" spans="1:30" hidden="1">
      <c r="A2267" s="68">
        <v>1965</v>
      </c>
      <c r="B2267" s="68">
        <v>7</v>
      </c>
      <c r="F2267" s="78">
        <v>312197184998.33002</v>
      </c>
      <c r="G2267" s="78">
        <v>240080391.09999999</v>
      </c>
      <c r="H2267" s="78">
        <v>4144371327.73</v>
      </c>
      <c r="I2267" s="78">
        <v>316581636717.15997</v>
      </c>
      <c r="J2267" s="78">
        <v>308881296448.31</v>
      </c>
      <c r="K2267" s="78">
        <f t="shared" si="44"/>
        <v>215192414346.31</v>
      </c>
      <c r="L2267" s="78">
        <f t="shared" si="45"/>
        <v>209605041299.14996</v>
      </c>
      <c r="M2267" s="78"/>
      <c r="N2267" s="78">
        <v>12585000000</v>
      </c>
      <c r="O2267" s="78">
        <v>38804000000</v>
      </c>
      <c r="P2267" s="78">
        <v>157274555450</v>
      </c>
      <c r="Q2267" s="78">
        <v>208663555450</v>
      </c>
      <c r="R2267" s="78">
        <v>50000222370.849998</v>
      </c>
      <c r="S2267" s="78">
        <v>0</v>
      </c>
      <c r="T2267" s="78">
        <v>53533407177.480003</v>
      </c>
      <c r="U2267" s="78">
        <v>103533629548.33</v>
      </c>
      <c r="V2267" s="78"/>
      <c r="W2267" s="78">
        <v>12193183062.799999</v>
      </c>
      <c r="X2267" s="78">
        <v>38238925635.739998</v>
      </c>
      <c r="Y2267" s="78">
        <v>153515337032.73999</v>
      </c>
      <c r="Z2267" s="78">
        <v>203947445731.28</v>
      </c>
      <c r="AA2267" s="78">
        <v>48844146450.620003</v>
      </c>
      <c r="AB2267" s="78">
        <v>0</v>
      </c>
      <c r="AC2267" s="78">
        <v>51705252547.580002</v>
      </c>
      <c r="AD2267" s="78">
        <v>100549398998.2</v>
      </c>
    </row>
    <row r="2268" spans="1:30" hidden="1">
      <c r="A2268" s="68">
        <v>1965</v>
      </c>
      <c r="B2268" s="68">
        <v>8</v>
      </c>
      <c r="F2268" s="78">
        <v>313896480726.63</v>
      </c>
      <c r="G2268" s="78">
        <v>227188742.75999999</v>
      </c>
      <c r="H2268" s="78">
        <v>4116401342.4099998</v>
      </c>
      <c r="I2268" s="78">
        <v>318240070811.79999</v>
      </c>
      <c r="J2268" s="78">
        <v>309635650689.78003</v>
      </c>
      <c r="K2268" s="78">
        <f t="shared" si="44"/>
        <v>214488743675.22003</v>
      </c>
      <c r="L2268" s="78">
        <f t="shared" si="45"/>
        <v>208318635432.66</v>
      </c>
      <c r="M2268" s="78"/>
      <c r="N2268" s="78">
        <v>12711000000</v>
      </c>
      <c r="O2268" s="78">
        <v>39049000000</v>
      </c>
      <c r="P2268" s="78">
        <v>156641982350</v>
      </c>
      <c r="Q2268" s="78">
        <v>208401982350</v>
      </c>
      <c r="R2268" s="78">
        <v>51991327136.580002</v>
      </c>
      <c r="S2268" s="78">
        <v>0</v>
      </c>
      <c r="T2268" s="78">
        <v>53503171240.050003</v>
      </c>
      <c r="U2268" s="78">
        <v>105494498376.63</v>
      </c>
      <c r="V2268" s="78"/>
      <c r="W2268" s="78">
        <v>12267277032.5</v>
      </c>
      <c r="X2268" s="78">
        <v>38394221899.629997</v>
      </c>
      <c r="Y2268" s="78">
        <v>152501302209.59</v>
      </c>
      <c r="Z2268" s="78">
        <v>203162801141.72</v>
      </c>
      <c r="AA2268" s="78">
        <v>50655516325</v>
      </c>
      <c r="AB2268" s="78">
        <v>0</v>
      </c>
      <c r="AC2268" s="78">
        <v>51473743137.900002</v>
      </c>
      <c r="AD2268" s="78">
        <v>102129259462.89</v>
      </c>
    </row>
    <row r="2269" spans="1:30">
      <c r="A2269" s="68">
        <v>1965</v>
      </c>
      <c r="B2269" s="68">
        <v>9</v>
      </c>
      <c r="C2269" s="68">
        <f>O2269/(O2269+P2269)*100</f>
        <v>20.377572027698783</v>
      </c>
      <c r="D2269" s="68">
        <f>(O2269+S2269)/(O2269+P2269+S2269+T2269)*100</f>
        <v>15.98066501127369</v>
      </c>
      <c r="E2269" s="125">
        <f>O2269+P2269+S2269+T2269</f>
        <v>248888265738.26001</v>
      </c>
      <c r="F2269" s="78">
        <v>312359331324.90997</v>
      </c>
      <c r="G2269" s="78">
        <v>233596466.66</v>
      </c>
      <c r="H2269" s="78">
        <v>4154626935.4299998</v>
      </c>
      <c r="I2269" s="78">
        <v>316747554726.99994</v>
      </c>
      <c r="J2269" s="78">
        <v>307060354618.73999</v>
      </c>
      <c r="K2269" s="78">
        <f t="shared" si="44"/>
        <v>213502489140.35001</v>
      </c>
      <c r="L2269" s="78">
        <f t="shared" si="45"/>
        <v>206531197114.15997</v>
      </c>
      <c r="M2269" s="78"/>
      <c r="N2269" s="78">
        <v>13196000000</v>
      </c>
      <c r="O2269" s="78">
        <v>39774000000</v>
      </c>
      <c r="P2269" s="78">
        <v>155411176850</v>
      </c>
      <c r="Q2269" s="78">
        <v>208381176850</v>
      </c>
      <c r="R2269" s="78">
        <v>50275065586.650002</v>
      </c>
      <c r="S2269" s="78">
        <v>0</v>
      </c>
      <c r="T2269" s="78">
        <v>53703088888.260002</v>
      </c>
      <c r="U2269" s="78">
        <v>103978154474.91</v>
      </c>
      <c r="V2269" s="78"/>
      <c r="W2269" s="78">
        <v>12679228071.6</v>
      </c>
      <c r="X2269" s="78">
        <v>39033084882.309998</v>
      </c>
      <c r="Y2269" s="78">
        <v>150764222476.73999</v>
      </c>
      <c r="Z2269" s="78">
        <v>202476535430.66</v>
      </c>
      <c r="AA2269" s="78">
        <v>48816844550.669998</v>
      </c>
      <c r="AB2269" s="78">
        <v>0</v>
      </c>
      <c r="AC2269" s="78">
        <v>51378751235.330002</v>
      </c>
      <c r="AD2269" s="78">
        <v>100195595785.99001</v>
      </c>
    </row>
    <row r="2270" spans="1:30" hidden="1">
      <c r="A2270" s="68">
        <v>1965</v>
      </c>
      <c r="B2270" s="68">
        <v>10</v>
      </c>
      <c r="F2270" s="78">
        <v>314556793629.91998</v>
      </c>
      <c r="G2270" s="78">
        <v>194981561.41999999</v>
      </c>
      <c r="H2270" s="78">
        <v>4149622818.5799999</v>
      </c>
      <c r="I2270" s="78">
        <v>318901398009.91998</v>
      </c>
      <c r="J2270" s="78">
        <v>308794712580.5</v>
      </c>
      <c r="K2270" s="78">
        <f t="shared" si="44"/>
        <v>217105235227.79999</v>
      </c>
      <c r="L2270" s="78">
        <f t="shared" si="45"/>
        <v>209796556207.79999</v>
      </c>
      <c r="M2270" s="78"/>
      <c r="N2270" s="78">
        <v>13077000000</v>
      </c>
      <c r="O2270" s="78">
        <v>39657000000</v>
      </c>
      <c r="P2270" s="78">
        <v>159363037650</v>
      </c>
      <c r="Q2270" s="78">
        <v>212097037650</v>
      </c>
      <c r="R2270" s="78">
        <v>49062162782.120003</v>
      </c>
      <c r="S2270" s="78">
        <v>0</v>
      </c>
      <c r="T2270" s="78">
        <v>53397593197.800003</v>
      </c>
      <c r="U2270" s="78">
        <v>102459755979.92</v>
      </c>
      <c r="V2270" s="78"/>
      <c r="W2270" s="78">
        <v>12540306892.23</v>
      </c>
      <c r="X2270" s="78">
        <v>38870155067.889999</v>
      </c>
      <c r="Y2270" s="78">
        <v>154457551682.37</v>
      </c>
      <c r="Z2270" s="78">
        <v>205868013642.48999</v>
      </c>
      <c r="AA2270" s="78">
        <v>47587694412.580002</v>
      </c>
      <c r="AB2270" s="78">
        <v>0</v>
      </c>
      <c r="AC2270" s="78">
        <v>50994400145.43</v>
      </c>
      <c r="AD2270" s="78">
        <v>98582094558.009995</v>
      </c>
    </row>
    <row r="2271" spans="1:30" hidden="1">
      <c r="A2271" s="68">
        <v>1965</v>
      </c>
      <c r="B2271" s="68">
        <v>11</v>
      </c>
      <c r="F2271" s="78">
        <v>317356708502.47003</v>
      </c>
      <c r="G2271" s="78">
        <v>243607796.22</v>
      </c>
      <c r="H2271" s="78">
        <v>4111141476.0999999</v>
      </c>
      <c r="I2271" s="78">
        <v>321711457774.78998</v>
      </c>
      <c r="J2271" s="78">
        <v>310995445870.95001</v>
      </c>
      <c r="K2271" s="78">
        <f t="shared" si="44"/>
        <v>218435022995.91</v>
      </c>
      <c r="L2271" s="78">
        <f t="shared" si="45"/>
        <v>210679565650.20001</v>
      </c>
      <c r="M2271" s="78"/>
      <c r="N2271" s="78">
        <v>13544000000</v>
      </c>
      <c r="O2271" s="78">
        <v>40575000000</v>
      </c>
      <c r="P2271" s="78">
        <v>160500129150</v>
      </c>
      <c r="Q2271" s="78">
        <v>214619129150</v>
      </c>
      <c r="R2271" s="78">
        <v>49157434778.879997</v>
      </c>
      <c r="S2271" s="78">
        <v>0</v>
      </c>
      <c r="T2271" s="78">
        <v>53580144573.589996</v>
      </c>
      <c r="U2271" s="78">
        <v>102737579352.47</v>
      </c>
      <c r="V2271" s="78"/>
      <c r="W2271" s="78">
        <v>12965670691.34</v>
      </c>
      <c r="X2271" s="78">
        <v>39743002373.080002</v>
      </c>
      <c r="Y2271" s="78">
        <v>155301570653.60001</v>
      </c>
      <c r="Z2271" s="78">
        <v>208010243718.01999</v>
      </c>
      <c r="AA2271" s="78">
        <v>47607207156.330002</v>
      </c>
      <c r="AB2271" s="78">
        <v>0</v>
      </c>
      <c r="AC2271" s="78">
        <v>51023245724.279999</v>
      </c>
      <c r="AD2271" s="78">
        <v>98630452880.610001</v>
      </c>
    </row>
    <row r="2272" spans="1:30" hidden="1">
      <c r="A2272" s="68">
        <v>1965</v>
      </c>
      <c r="B2272" s="68">
        <v>12</v>
      </c>
      <c r="F2272" s="78">
        <v>316514781002.01001</v>
      </c>
      <c r="G2272" s="78">
        <v>278315831.70999998</v>
      </c>
      <c r="H2272" s="78">
        <v>4111013208.3200002</v>
      </c>
      <c r="I2272" s="78">
        <v>320904110042.04004</v>
      </c>
      <c r="J2272" s="78">
        <v>307510061907.76001</v>
      </c>
      <c r="K2272" s="78">
        <f t="shared" si="44"/>
        <v>218368886142.29999</v>
      </c>
      <c r="L2272" s="78">
        <f t="shared" si="45"/>
        <v>208631544355.35001</v>
      </c>
      <c r="M2272" s="78"/>
      <c r="N2272" s="78">
        <v>13697000000</v>
      </c>
      <c r="O2272" s="78">
        <v>40478000000</v>
      </c>
      <c r="P2272" s="78">
        <v>160429462650</v>
      </c>
      <c r="Q2272" s="78">
        <v>214604462650</v>
      </c>
      <c r="R2272" s="78">
        <v>48360223899.739998</v>
      </c>
      <c r="S2272" s="78">
        <v>0</v>
      </c>
      <c r="T2272" s="78">
        <v>53550094452.269997</v>
      </c>
      <c r="U2272" s="78">
        <v>101910318352.00999</v>
      </c>
      <c r="V2272" s="78"/>
      <c r="W2272" s="78">
        <v>12959298885.75</v>
      </c>
      <c r="X2272" s="78">
        <v>39461503763.589996</v>
      </c>
      <c r="Y2272" s="78">
        <v>153957960468.45001</v>
      </c>
      <c r="Z2272" s="78">
        <v>206378763117.79001</v>
      </c>
      <c r="AA2272" s="78">
        <v>46457714903.07</v>
      </c>
      <c r="AB2272" s="78">
        <v>0</v>
      </c>
      <c r="AC2272" s="78">
        <v>50284254846.870003</v>
      </c>
      <c r="AD2272" s="78">
        <v>96741969749.940002</v>
      </c>
    </row>
    <row r="2273" spans="1:30" hidden="1">
      <c r="A2273" s="68">
        <v>1966</v>
      </c>
      <c r="B2273" s="68">
        <v>1</v>
      </c>
      <c r="F2273" s="78">
        <v>317599275613.72998</v>
      </c>
      <c r="G2273" s="78">
        <v>229600229.21000001</v>
      </c>
      <c r="H2273" s="78">
        <v>4174311053.6100001</v>
      </c>
      <c r="I2273" s="78">
        <v>322003186896.54999</v>
      </c>
      <c r="J2273" s="78">
        <v>308284229303.71997</v>
      </c>
      <c r="K2273" s="78">
        <f t="shared" si="44"/>
        <v>221553770485.60001</v>
      </c>
      <c r="L2273" s="78">
        <f t="shared" si="45"/>
        <v>211474826962.79001</v>
      </c>
      <c r="M2273" s="78"/>
      <c r="N2273" s="78">
        <v>13764000000</v>
      </c>
      <c r="O2273" s="78">
        <v>40225000000</v>
      </c>
      <c r="P2273" s="78">
        <v>163666937650</v>
      </c>
      <c r="Q2273" s="78">
        <v>217655937650</v>
      </c>
      <c r="R2273" s="78">
        <v>46460416410.949997</v>
      </c>
      <c r="S2273" s="78">
        <v>0</v>
      </c>
      <c r="T2273" s="78">
        <v>53482921552.779999</v>
      </c>
      <c r="U2273" s="78">
        <v>99943337963.729996</v>
      </c>
      <c r="V2273" s="78"/>
      <c r="W2273" s="78">
        <v>12993685627.219999</v>
      </c>
      <c r="X2273" s="78">
        <v>39219104838.230003</v>
      </c>
      <c r="Y2273" s="78">
        <v>156964206158.16</v>
      </c>
      <c r="Z2273" s="78">
        <v>209176996623.60001</v>
      </c>
      <c r="AA2273" s="78">
        <v>44596611875.489998</v>
      </c>
      <c r="AB2273" s="78">
        <v>0</v>
      </c>
      <c r="AC2273" s="78">
        <v>50106709521.809998</v>
      </c>
      <c r="AD2273" s="78">
        <v>94703321397.300003</v>
      </c>
    </row>
    <row r="2274" spans="1:30" hidden="1">
      <c r="A2274" s="68">
        <v>1966</v>
      </c>
      <c r="B2274" s="68">
        <v>2</v>
      </c>
      <c r="F2274" s="78">
        <v>318920525142.16998</v>
      </c>
      <c r="G2274" s="78">
        <v>245981266.72999999</v>
      </c>
      <c r="H2274" s="78">
        <v>4144585865.6100001</v>
      </c>
      <c r="I2274" s="78">
        <v>323311092274.50995</v>
      </c>
      <c r="J2274" s="78">
        <v>307175715033.09003</v>
      </c>
      <c r="K2274" s="78">
        <f t="shared" si="44"/>
        <v>221517592596.48999</v>
      </c>
      <c r="L2274" s="78">
        <f t="shared" si="45"/>
        <v>209617237752.64999</v>
      </c>
      <c r="M2274" s="78"/>
      <c r="N2274" s="78">
        <v>13719000000</v>
      </c>
      <c r="O2274" s="78">
        <v>40189000000</v>
      </c>
      <c r="P2274" s="78">
        <v>163782249350</v>
      </c>
      <c r="Q2274" s="78">
        <v>217690249350</v>
      </c>
      <c r="R2274" s="78">
        <v>47885499678.019997</v>
      </c>
      <c r="S2274" s="78">
        <v>0</v>
      </c>
      <c r="T2274" s="78">
        <v>53344776114.150002</v>
      </c>
      <c r="U2274" s="78">
        <v>101230275792.17</v>
      </c>
      <c r="V2274" s="78"/>
      <c r="W2274" s="78">
        <v>12795809170.15</v>
      </c>
      <c r="X2274" s="78">
        <v>39105811206.169998</v>
      </c>
      <c r="Y2274" s="78">
        <v>155976064030.17999</v>
      </c>
      <c r="Z2274" s="78">
        <v>207877684406.5</v>
      </c>
      <c r="AA2274" s="78">
        <v>45656856904.120003</v>
      </c>
      <c r="AB2274" s="78">
        <v>0</v>
      </c>
      <c r="AC2274" s="78">
        <v>49250606590.129997</v>
      </c>
      <c r="AD2274" s="78">
        <v>94907463494.25</v>
      </c>
    </row>
    <row r="2275" spans="1:30" hidden="1">
      <c r="A2275" s="68">
        <v>1966</v>
      </c>
      <c r="B2275" s="68">
        <v>3</v>
      </c>
      <c r="F2275" s="78">
        <v>316581806640.44</v>
      </c>
      <c r="G2275" s="78">
        <v>245409103.12</v>
      </c>
      <c r="H2275" s="78">
        <v>4171543646.5900002</v>
      </c>
      <c r="I2275" s="78">
        <v>320998759390.15002</v>
      </c>
      <c r="J2275" s="78">
        <v>307867502861.03998</v>
      </c>
      <c r="K2275" s="78">
        <f t="shared" si="44"/>
        <v>218668137059</v>
      </c>
      <c r="L2275" s="78">
        <f t="shared" si="45"/>
        <v>209049303053.38</v>
      </c>
      <c r="M2275" s="78"/>
      <c r="N2275" s="78">
        <v>13534000000</v>
      </c>
      <c r="O2275" s="78">
        <v>40734000000</v>
      </c>
      <c r="P2275" s="78">
        <v>160882341250</v>
      </c>
      <c r="Q2275" s="78">
        <v>215150341250</v>
      </c>
      <c r="R2275" s="78">
        <v>48062622331.150002</v>
      </c>
      <c r="S2275" s="78">
        <v>0</v>
      </c>
      <c r="T2275" s="78">
        <v>53368843059.290001</v>
      </c>
      <c r="U2275" s="78">
        <v>101431465390.44</v>
      </c>
      <c r="V2275" s="78"/>
      <c r="W2275" s="78">
        <v>12796191045.58</v>
      </c>
      <c r="X2275" s="78">
        <v>39804904508.489998</v>
      </c>
      <c r="Y2275" s="78">
        <v>154525249541.17001</v>
      </c>
      <c r="Z2275" s="78">
        <v>207126345095.23999</v>
      </c>
      <c r="AA2275" s="78">
        <v>46217104253.589996</v>
      </c>
      <c r="AB2275" s="78">
        <v>0</v>
      </c>
      <c r="AC2275" s="78">
        <v>50107100762.5</v>
      </c>
      <c r="AD2275" s="78">
        <v>96324205016.100006</v>
      </c>
    </row>
    <row r="2276" spans="1:30" hidden="1">
      <c r="A2276" s="68">
        <v>1966</v>
      </c>
      <c r="B2276" s="68">
        <v>4</v>
      </c>
      <c r="F2276" s="78">
        <v>315218579334.03998</v>
      </c>
      <c r="G2276" s="78">
        <v>196591214.09999999</v>
      </c>
      <c r="H2276" s="78">
        <v>4167620337.5</v>
      </c>
      <c r="I2276" s="78">
        <v>319582790885.63995</v>
      </c>
      <c r="J2276" s="78">
        <v>305978096783.12</v>
      </c>
      <c r="K2276" s="78">
        <f t="shared" si="44"/>
        <v>218478792120.78</v>
      </c>
      <c r="L2276" s="78">
        <f t="shared" si="45"/>
        <v>208421518781.85001</v>
      </c>
      <c r="M2276" s="78"/>
      <c r="N2276" s="78">
        <v>13366000000</v>
      </c>
      <c r="O2276" s="78">
        <v>40713000000</v>
      </c>
      <c r="P2276" s="78">
        <v>160925495450</v>
      </c>
      <c r="Q2276" s="78">
        <v>215004495450</v>
      </c>
      <c r="R2276" s="78">
        <v>47024998764.860001</v>
      </c>
      <c r="S2276" s="78">
        <v>0</v>
      </c>
      <c r="T2276" s="78">
        <v>53189085119.18</v>
      </c>
      <c r="U2276" s="78">
        <v>100214083884.03999</v>
      </c>
      <c r="V2276" s="78"/>
      <c r="W2276" s="78">
        <v>12593121159.33</v>
      </c>
      <c r="X2276" s="78">
        <v>39809248613.589996</v>
      </c>
      <c r="Y2276" s="78">
        <v>154314357195.69</v>
      </c>
      <c r="Z2276" s="78">
        <v>206716726968.60999</v>
      </c>
      <c r="AA2276" s="78">
        <v>45154208228.339996</v>
      </c>
      <c r="AB2276" s="78">
        <v>0</v>
      </c>
      <c r="AC2276" s="78">
        <v>49742950034.559998</v>
      </c>
      <c r="AD2276" s="78">
        <v>94897158262.910004</v>
      </c>
    </row>
    <row r="2277" spans="1:30" hidden="1">
      <c r="A2277" s="68">
        <v>1966</v>
      </c>
      <c r="B2277" s="68">
        <v>5</v>
      </c>
      <c r="F2277" s="78">
        <v>317927116506.46997</v>
      </c>
      <c r="G2277" s="78">
        <v>233094577.88999999</v>
      </c>
      <c r="H2277" s="78">
        <v>4199101229.8099999</v>
      </c>
      <c r="I2277" s="78">
        <v>322359312314.16998</v>
      </c>
      <c r="J2277" s="78">
        <v>307819724530.97998</v>
      </c>
      <c r="K2277" s="78">
        <f t="shared" si="44"/>
        <v>216492515542.14001</v>
      </c>
      <c r="L2277" s="78">
        <f t="shared" si="45"/>
        <v>205883011075.42999</v>
      </c>
      <c r="M2277" s="78"/>
      <c r="N2277" s="78">
        <v>13478000000</v>
      </c>
      <c r="O2277" s="78">
        <v>41480000000</v>
      </c>
      <c r="P2277" s="78">
        <v>158806386250</v>
      </c>
      <c r="Q2277" s="78">
        <v>213764386250</v>
      </c>
      <c r="R2277" s="78">
        <v>50908796772.029999</v>
      </c>
      <c r="S2277" s="78">
        <v>0</v>
      </c>
      <c r="T2277" s="78">
        <v>53253933484.440002</v>
      </c>
      <c r="U2277" s="78">
        <v>104162730256.47</v>
      </c>
      <c r="V2277" s="78"/>
      <c r="W2277" s="78">
        <v>12652809981.559999</v>
      </c>
      <c r="X2277" s="78">
        <v>40515777465.349998</v>
      </c>
      <c r="Y2277" s="78">
        <v>151869865215.79999</v>
      </c>
      <c r="Z2277" s="78">
        <v>205038452662.70999</v>
      </c>
      <c r="AA2277" s="78">
        <v>48768126008.639999</v>
      </c>
      <c r="AB2277" s="78">
        <v>0</v>
      </c>
      <c r="AC2277" s="78">
        <v>49580950051.93</v>
      </c>
      <c r="AD2277" s="78">
        <v>98349076060.570007</v>
      </c>
    </row>
    <row r="2278" spans="1:30" hidden="1">
      <c r="A2278" s="68">
        <v>1966</v>
      </c>
      <c r="B2278" s="68">
        <v>6</v>
      </c>
      <c r="C2278" s="68">
        <f>O2278/(O2278+P2278)*100</f>
        <v>21.544000069026222</v>
      </c>
      <c r="D2278" s="68">
        <f>(O2278+S2278)/(O2278+P2278+S2278+T2278)*100</f>
        <v>16.948031203670407</v>
      </c>
      <c r="E2278" s="125">
        <f>O2278+P2278+S2278+T2278</f>
        <v>248813561252.28</v>
      </c>
      <c r="F2278" s="78">
        <v>315431054918.56</v>
      </c>
      <c r="G2278" s="78">
        <v>307673987.31</v>
      </c>
      <c r="H2278" s="78">
        <v>4168358889.6100001</v>
      </c>
      <c r="I2278" s="78">
        <v>319907087795.47998</v>
      </c>
      <c r="J2278" s="78">
        <v>304307640905.85999</v>
      </c>
      <c r="K2278" s="78">
        <f t="shared" si="44"/>
        <v>211120594129.20001</v>
      </c>
      <c r="L2278" s="78">
        <f t="shared" si="45"/>
        <v>199816913519.91998</v>
      </c>
      <c r="M2278" s="78"/>
      <c r="N2278" s="78">
        <v>13393000000</v>
      </c>
      <c r="O2278" s="78">
        <v>42169000000</v>
      </c>
      <c r="P2278" s="78">
        <v>153565310550</v>
      </c>
      <c r="Q2278" s="78">
        <v>209127310550</v>
      </c>
      <c r="R2278" s="78">
        <v>53224493666.279999</v>
      </c>
      <c r="S2278" s="78">
        <v>0</v>
      </c>
      <c r="T2278" s="78">
        <v>53079250702.279999</v>
      </c>
      <c r="U2278" s="78">
        <v>106303744368.56</v>
      </c>
      <c r="V2278" s="78"/>
      <c r="W2278" s="78">
        <v>12510093877.68</v>
      </c>
      <c r="X2278" s="78">
        <v>41171274581.010002</v>
      </c>
      <c r="Y2278" s="78">
        <v>146220754851.04999</v>
      </c>
      <c r="Z2278" s="78">
        <v>199902123309.73999</v>
      </c>
      <c r="AA2278" s="78">
        <v>50809358927.239998</v>
      </c>
      <c r="AB2278" s="78">
        <v>0</v>
      </c>
      <c r="AC2278" s="78">
        <v>49120125791.949997</v>
      </c>
      <c r="AD2278" s="78">
        <v>99929484719.199997</v>
      </c>
    </row>
    <row r="2279" spans="1:30" hidden="1">
      <c r="A2279" s="68">
        <v>1966</v>
      </c>
      <c r="B2279" s="68">
        <v>7</v>
      </c>
      <c r="F2279" s="78">
        <v>314879848406.57001</v>
      </c>
      <c r="G2279" s="78">
        <v>201657236.50999999</v>
      </c>
      <c r="H2279" s="78">
        <v>4198176572.0799999</v>
      </c>
      <c r="I2279" s="78">
        <v>319279682215.16003</v>
      </c>
      <c r="J2279" s="78">
        <v>302885829202.16998</v>
      </c>
      <c r="K2279" s="78">
        <f t="shared" si="44"/>
        <v>210618359954.28</v>
      </c>
      <c r="L2279" s="78">
        <f t="shared" si="45"/>
        <v>198755430132.42999</v>
      </c>
      <c r="M2279" s="78"/>
      <c r="N2279" s="78">
        <v>13575000000</v>
      </c>
      <c r="O2279" s="78">
        <v>42287000000</v>
      </c>
      <c r="P2279" s="78">
        <v>153246187550</v>
      </c>
      <c r="Q2279" s="78">
        <v>209108187550</v>
      </c>
      <c r="R2279" s="78">
        <v>52799322260.879997</v>
      </c>
      <c r="S2279" s="78">
        <v>0</v>
      </c>
      <c r="T2279" s="78">
        <v>52972338595.690002</v>
      </c>
      <c r="U2279" s="78">
        <v>105771660856.57001</v>
      </c>
      <c r="V2279" s="78"/>
      <c r="W2279" s="78">
        <v>12642136712.450001</v>
      </c>
      <c r="X2279" s="78">
        <v>41212542138.709999</v>
      </c>
      <c r="Y2279" s="78">
        <v>145536979571.91</v>
      </c>
      <c r="Z2279" s="78">
        <v>199391658423.07001</v>
      </c>
      <c r="AA2279" s="78">
        <v>50275720218.580002</v>
      </c>
      <c r="AB2279" s="78">
        <v>0</v>
      </c>
      <c r="AC2279" s="78">
        <v>48818616751.93</v>
      </c>
      <c r="AD2279" s="78">
        <v>99094336970.509995</v>
      </c>
    </row>
    <row r="2280" spans="1:30" hidden="1">
      <c r="A2280" s="68">
        <v>1966</v>
      </c>
      <c r="B2280" s="68">
        <v>8</v>
      </c>
      <c r="F2280" s="78">
        <v>319696710468.97003</v>
      </c>
      <c r="G2280" s="78">
        <v>286318880.35000002</v>
      </c>
      <c r="H2280" s="78">
        <v>4437190618.0699997</v>
      </c>
      <c r="I2280" s="78">
        <v>324420219967.39001</v>
      </c>
      <c r="J2280" s="78">
        <v>304858933232.71002</v>
      </c>
      <c r="K2280" s="78">
        <f t="shared" si="44"/>
        <v>212708130753.41</v>
      </c>
      <c r="L2280" s="78">
        <f t="shared" si="45"/>
        <v>198681995345.37003</v>
      </c>
      <c r="M2280" s="78"/>
      <c r="N2280" s="78">
        <v>13856000000</v>
      </c>
      <c r="O2280" s="78">
        <v>42518000000</v>
      </c>
      <c r="P2280" s="78">
        <v>155027734050</v>
      </c>
      <c r="Q2280" s="78">
        <v>211401734050</v>
      </c>
      <c r="R2280" s="78">
        <v>55338089213.980003</v>
      </c>
      <c r="S2280" s="78">
        <v>0</v>
      </c>
      <c r="T2280" s="78">
        <v>52956887204.989998</v>
      </c>
      <c r="U2280" s="78">
        <v>108294976418.97</v>
      </c>
      <c r="V2280" s="78"/>
      <c r="W2280" s="78">
        <v>12744305381.92</v>
      </c>
      <c r="X2280" s="78">
        <v>41204318313.400002</v>
      </c>
      <c r="Y2280" s="78">
        <v>145888342764.76001</v>
      </c>
      <c r="Z2280" s="78">
        <v>199836966460.07001</v>
      </c>
      <c r="AA2280" s="78">
        <v>52228314192.019997</v>
      </c>
      <c r="AB2280" s="78">
        <v>0</v>
      </c>
      <c r="AC2280" s="78">
        <v>48070143082.190002</v>
      </c>
      <c r="AD2280" s="78">
        <v>100298457274.21001</v>
      </c>
    </row>
    <row r="2281" spans="1:30">
      <c r="A2281" s="68">
        <v>1966</v>
      </c>
      <c r="B2281" s="68">
        <v>9</v>
      </c>
      <c r="C2281" s="68">
        <f>O2281/(O2281+P2281)*100</f>
        <v>21.68575773446409</v>
      </c>
      <c r="D2281" s="68">
        <f>(O2281+S2281)/(O2281+P2281+S2281+T2281)*100</f>
        <v>17.099073724615405</v>
      </c>
      <c r="E2281" s="125">
        <f>O2281+P2281+S2281+T2281</f>
        <v>250931721162.37</v>
      </c>
      <c r="F2281" s="78">
        <v>320013965558.54999</v>
      </c>
      <c r="G2281" s="78">
        <v>262945066.75999999</v>
      </c>
      <c r="H2281" s="78">
        <v>4471112260.5600004</v>
      </c>
      <c r="I2281" s="78">
        <v>324748022885.87</v>
      </c>
      <c r="J2281" s="78">
        <v>308183527324.76001</v>
      </c>
      <c r="K2281" s="78">
        <f t="shared" si="44"/>
        <v>212758778489.69</v>
      </c>
      <c r="L2281" s="78">
        <f t="shared" si="45"/>
        <v>200877616775.71002</v>
      </c>
      <c r="M2281" s="78"/>
      <c r="N2281" s="78">
        <v>13913000000</v>
      </c>
      <c r="O2281" s="78">
        <v>42907000000</v>
      </c>
      <c r="P2281" s="78">
        <v>154950969850</v>
      </c>
      <c r="Q2281" s="78">
        <v>211770969850</v>
      </c>
      <c r="R2281" s="78">
        <v>55169244396.18</v>
      </c>
      <c r="S2281" s="78">
        <v>0</v>
      </c>
      <c r="T2281" s="78">
        <v>53073751312.370003</v>
      </c>
      <c r="U2281" s="78">
        <v>108242995708.55</v>
      </c>
      <c r="V2281" s="78"/>
      <c r="W2281" s="78">
        <v>12980399337.540001</v>
      </c>
      <c r="X2281" s="78">
        <v>41787317851.790001</v>
      </c>
      <c r="Y2281" s="78">
        <v>147165340257.09</v>
      </c>
      <c r="Z2281" s="78">
        <v>201933057446.42001</v>
      </c>
      <c r="AA2281" s="78">
        <v>52538193359.720001</v>
      </c>
      <c r="AB2281" s="78">
        <v>0</v>
      </c>
      <c r="AC2281" s="78">
        <v>48978219191.300003</v>
      </c>
      <c r="AD2281" s="78">
        <v>101516412551.02</v>
      </c>
    </row>
    <row r="2282" spans="1:30" hidden="1">
      <c r="A2282" s="68">
        <v>1966</v>
      </c>
      <c r="B2282" s="68">
        <v>10</v>
      </c>
      <c r="F2282" s="78">
        <v>322300980964.35999</v>
      </c>
      <c r="G2282" s="78">
        <v>250862739.49000001</v>
      </c>
      <c r="H2282" s="78">
        <v>4336561525.5600004</v>
      </c>
      <c r="I2282" s="78">
        <v>326888405229.40997</v>
      </c>
      <c r="J2282" s="78">
        <v>311934663625.54999</v>
      </c>
      <c r="K2282" s="78">
        <f t="shared" si="44"/>
        <v>215968890948.25998</v>
      </c>
      <c r="L2282" s="78">
        <f t="shared" si="45"/>
        <v>205132511027.77997</v>
      </c>
      <c r="M2282" s="78"/>
      <c r="N2282" s="78">
        <v>13956000000</v>
      </c>
      <c r="O2282" s="78">
        <v>42975000000</v>
      </c>
      <c r="P2282" s="78">
        <v>158381975750</v>
      </c>
      <c r="Q2282" s="78">
        <v>215312975750</v>
      </c>
      <c r="R2282" s="78">
        <v>53988514281.150002</v>
      </c>
      <c r="S2282" s="78">
        <v>0</v>
      </c>
      <c r="T2282" s="78">
        <v>52999490933.209999</v>
      </c>
      <c r="U2282" s="78">
        <v>106988005214.36</v>
      </c>
      <c r="V2282" s="78"/>
      <c r="W2282" s="78">
        <v>13107474172.540001</v>
      </c>
      <c r="X2282" s="78">
        <v>42010601039.300003</v>
      </c>
      <c r="Y2282" s="78">
        <v>151256846829.56</v>
      </c>
      <c r="Z2282" s="78">
        <v>206374922041.39999</v>
      </c>
      <c r="AA2282" s="78">
        <v>51684077385.93</v>
      </c>
      <c r="AB2282" s="78">
        <v>0</v>
      </c>
      <c r="AC2282" s="78">
        <v>49288239933.169998</v>
      </c>
      <c r="AD2282" s="78">
        <v>100972317319.10001</v>
      </c>
    </row>
    <row r="2283" spans="1:30" hidden="1">
      <c r="A2283" s="68">
        <v>1966</v>
      </c>
      <c r="B2283" s="68">
        <v>11</v>
      </c>
      <c r="F2283" s="78">
        <v>324858074037.02002</v>
      </c>
      <c r="G2283" s="78">
        <v>214810096.59</v>
      </c>
      <c r="H2283" s="78">
        <v>4338413453.21</v>
      </c>
      <c r="I2283" s="78">
        <v>329411297586.82007</v>
      </c>
      <c r="J2283" s="78">
        <v>313405802680.60999</v>
      </c>
      <c r="K2283" s="78">
        <f t="shared" si="44"/>
        <v>216656452533.32999</v>
      </c>
      <c r="L2283" s="78">
        <f t="shared" si="45"/>
        <v>205031407608.94</v>
      </c>
      <c r="M2283" s="78"/>
      <c r="N2283" s="78">
        <v>14814000000</v>
      </c>
      <c r="O2283" s="78">
        <v>43290000000</v>
      </c>
      <c r="P2283" s="78">
        <v>159134908750</v>
      </c>
      <c r="Q2283" s="78">
        <v>217238908750</v>
      </c>
      <c r="R2283" s="78">
        <v>54650845053.489998</v>
      </c>
      <c r="S2283" s="78">
        <v>0</v>
      </c>
      <c r="T2283" s="78">
        <v>52968320233.529999</v>
      </c>
      <c r="U2283" s="78">
        <v>107619165287.02</v>
      </c>
      <c r="V2283" s="78"/>
      <c r="W2283" s="78">
        <v>13878207018.610001</v>
      </c>
      <c r="X2283" s="78">
        <v>42306740465.440002</v>
      </c>
      <c r="Y2283" s="78">
        <v>151556979195.5</v>
      </c>
      <c r="Z2283" s="78">
        <v>207741926679.54999</v>
      </c>
      <c r="AA2283" s="78">
        <v>52189447587.610001</v>
      </c>
      <c r="AB2283" s="78">
        <v>0</v>
      </c>
      <c r="AC2283" s="78">
        <v>48921204863.639999</v>
      </c>
      <c r="AD2283" s="78">
        <v>101110652451.25</v>
      </c>
    </row>
    <row r="2284" spans="1:30" hidden="1">
      <c r="A2284" s="68">
        <v>1966</v>
      </c>
      <c r="B2284" s="68">
        <v>12</v>
      </c>
      <c r="F2284" s="78">
        <v>325021370833.60999</v>
      </c>
      <c r="G2284" s="78">
        <v>266114136.25999999</v>
      </c>
      <c r="H2284" s="78">
        <v>4031764396.8099999</v>
      </c>
      <c r="I2284" s="78">
        <v>329319249366.67999</v>
      </c>
      <c r="J2284" s="78">
        <v>317983055752.69</v>
      </c>
      <c r="K2284" s="78">
        <f t="shared" si="44"/>
        <v>216352100588.19</v>
      </c>
      <c r="L2284" s="78">
        <f t="shared" si="45"/>
        <v>208047676107.16003</v>
      </c>
      <c r="M2284" s="78"/>
      <c r="N2284" s="78">
        <v>15218000000</v>
      </c>
      <c r="O2284" s="78">
        <v>43655000000</v>
      </c>
      <c r="P2284" s="78">
        <v>159152162050</v>
      </c>
      <c r="Q2284" s="78">
        <v>218025162050</v>
      </c>
      <c r="R2284" s="78">
        <v>54094148778.489998</v>
      </c>
      <c r="S2284" s="78">
        <v>0</v>
      </c>
      <c r="T2284" s="78">
        <v>52902060005.120003</v>
      </c>
      <c r="U2284" s="78">
        <v>106996208783.61</v>
      </c>
      <c r="V2284" s="78"/>
      <c r="W2284" s="78">
        <v>14552665474.51</v>
      </c>
      <c r="X2284" s="78">
        <v>43013220204.5</v>
      </c>
      <c r="Y2284" s="78">
        <v>153715603243.89001</v>
      </c>
      <c r="Z2284" s="78">
        <v>211281488922.89999</v>
      </c>
      <c r="AA2284" s="78">
        <v>52369493966.510002</v>
      </c>
      <c r="AB2284" s="78">
        <v>0</v>
      </c>
      <c r="AC2284" s="78">
        <v>50034194330.199997</v>
      </c>
      <c r="AD2284" s="78">
        <v>102403688296.72</v>
      </c>
    </row>
    <row r="2285" spans="1:30" hidden="1">
      <c r="A2285" s="68">
        <v>1967</v>
      </c>
      <c r="B2285" s="68">
        <v>1</v>
      </c>
      <c r="F2285" s="78">
        <v>324940932540.46997</v>
      </c>
      <c r="G2285" s="78">
        <v>242658820.47</v>
      </c>
      <c r="H2285" s="78">
        <v>3685613485.0500002</v>
      </c>
      <c r="I2285" s="78">
        <v>328869204845.98993</v>
      </c>
      <c r="J2285" s="78">
        <v>319618560943.46002</v>
      </c>
      <c r="K2285" s="78">
        <f t="shared" si="44"/>
        <v>217249874966.32001</v>
      </c>
      <c r="L2285" s="78">
        <f t="shared" si="45"/>
        <v>210426715219.23999</v>
      </c>
      <c r="M2285" s="78"/>
      <c r="N2285" s="78">
        <v>14803000000</v>
      </c>
      <c r="O2285" s="78">
        <v>43464000000</v>
      </c>
      <c r="P2285" s="78">
        <v>160529487550</v>
      </c>
      <c r="Q2285" s="78">
        <v>218796487550</v>
      </c>
      <c r="R2285" s="78">
        <v>53352329879.669998</v>
      </c>
      <c r="S2285" s="78">
        <v>0</v>
      </c>
      <c r="T2285" s="78">
        <v>52792115110.800003</v>
      </c>
      <c r="U2285" s="78">
        <v>106144444990.47</v>
      </c>
      <c r="V2285" s="78"/>
      <c r="W2285" s="78">
        <v>14267568518.68</v>
      </c>
      <c r="X2285" s="78">
        <v>42960765169.230003</v>
      </c>
      <c r="Y2285" s="78">
        <v>156045442642.31</v>
      </c>
      <c r="Z2285" s="78">
        <v>213273776330.22</v>
      </c>
      <c r="AA2285" s="78">
        <v>51963512036.309998</v>
      </c>
      <c r="AB2285" s="78">
        <v>0</v>
      </c>
      <c r="AC2285" s="78">
        <v>50453000271.410004</v>
      </c>
      <c r="AD2285" s="78">
        <v>102416512307.72</v>
      </c>
    </row>
    <row r="2286" spans="1:30" hidden="1">
      <c r="A2286" s="68">
        <v>1967</v>
      </c>
      <c r="B2286" s="68">
        <v>2</v>
      </c>
      <c r="F2286" s="78">
        <v>325690959974.54004</v>
      </c>
      <c r="G2286" s="78">
        <v>252074652.94</v>
      </c>
      <c r="H2286" s="78">
        <v>3682099812.0500002</v>
      </c>
      <c r="I2286" s="78">
        <v>329625134439.53003</v>
      </c>
      <c r="J2286" s="78">
        <v>318473087017.63</v>
      </c>
      <c r="K2286" s="78">
        <f t="shared" si="44"/>
        <v>216126424153.13998</v>
      </c>
      <c r="L2286" s="78">
        <f t="shared" si="45"/>
        <v>207921564660.98999</v>
      </c>
      <c r="M2286" s="78"/>
      <c r="N2286" s="78">
        <v>15938000000</v>
      </c>
      <c r="O2286" s="78">
        <v>43971000000</v>
      </c>
      <c r="P2286" s="78">
        <v>159336198350</v>
      </c>
      <c r="Q2286" s="78">
        <v>219245198350</v>
      </c>
      <c r="R2286" s="78">
        <v>53589710286.389999</v>
      </c>
      <c r="S2286" s="78">
        <v>0</v>
      </c>
      <c r="T2286" s="78">
        <v>52856051338.150002</v>
      </c>
      <c r="U2286" s="78">
        <v>106445761624.53999</v>
      </c>
      <c r="V2286" s="78"/>
      <c r="W2286" s="78">
        <v>15269671741.559999</v>
      </c>
      <c r="X2286" s="78">
        <v>43360141254.139999</v>
      </c>
      <c r="Y2286" s="78">
        <v>154010467174.5</v>
      </c>
      <c r="Z2286" s="78">
        <v>212640280170.20001</v>
      </c>
      <c r="AA2286" s="78">
        <v>51921709360.940002</v>
      </c>
      <c r="AB2286" s="78">
        <v>0</v>
      </c>
      <c r="AC2286" s="78">
        <v>49976923021.5</v>
      </c>
      <c r="AD2286" s="78">
        <v>101898632382.44</v>
      </c>
    </row>
    <row r="2287" spans="1:30" hidden="1">
      <c r="A2287" s="68">
        <v>1967</v>
      </c>
      <c r="B2287" s="68">
        <v>3</v>
      </c>
      <c r="F2287" s="78">
        <v>327010258175.28998</v>
      </c>
      <c r="G2287" s="78">
        <v>271977432.83999997</v>
      </c>
      <c r="H2287" s="78">
        <v>3664385854.2399998</v>
      </c>
      <c r="I2287" s="78">
        <v>330946621462.37</v>
      </c>
      <c r="J2287" s="78">
        <v>322782631624.53003</v>
      </c>
      <c r="K2287" s="78">
        <f t="shared" si="44"/>
        <v>215465266974.25</v>
      </c>
      <c r="L2287" s="78">
        <f t="shared" si="45"/>
        <v>209377811382.04999</v>
      </c>
      <c r="M2287" s="78"/>
      <c r="N2287" s="78">
        <v>16557000000</v>
      </c>
      <c r="O2287" s="78">
        <v>44762000000</v>
      </c>
      <c r="P2287" s="78">
        <v>158594871350</v>
      </c>
      <c r="Q2287" s="78">
        <v>219913871350</v>
      </c>
      <c r="R2287" s="78">
        <v>54162354488.120003</v>
      </c>
      <c r="S2287" s="78">
        <v>0</v>
      </c>
      <c r="T2287" s="78">
        <v>52934032337.169998</v>
      </c>
      <c r="U2287" s="78">
        <v>107096386825.28999</v>
      </c>
      <c r="V2287" s="78"/>
      <c r="W2287" s="78">
        <v>16053265597.540001</v>
      </c>
      <c r="X2287" s="78">
        <v>44408145744.589996</v>
      </c>
      <c r="Y2287" s="78">
        <v>154675434231.39999</v>
      </c>
      <c r="Z2287" s="78">
        <v>215136845573.51999</v>
      </c>
      <c r="AA2287" s="78">
        <v>52943408900.360001</v>
      </c>
      <c r="AB2287" s="78">
        <v>0</v>
      </c>
      <c r="AC2287" s="78">
        <v>50766013863.57</v>
      </c>
      <c r="AD2287" s="78">
        <v>103709422763.92</v>
      </c>
    </row>
    <row r="2288" spans="1:30" hidden="1">
      <c r="A2288" s="68">
        <v>1967</v>
      </c>
      <c r="B2288" s="68">
        <v>4</v>
      </c>
      <c r="F2288" s="78">
        <v>323875640864.77997</v>
      </c>
      <c r="G2288" s="78">
        <v>262625286.88999999</v>
      </c>
      <c r="H2288" s="78">
        <v>3662902426.5599999</v>
      </c>
      <c r="I2288" s="78">
        <v>327801168578.22998</v>
      </c>
      <c r="J2288" s="78">
        <v>317348508611.90002</v>
      </c>
      <c r="K2288" s="78">
        <f t="shared" si="44"/>
        <v>212044694057.05002</v>
      </c>
      <c r="L2288" s="78">
        <f t="shared" si="45"/>
        <v>204279378318.48001</v>
      </c>
      <c r="M2288" s="78"/>
      <c r="N2288" s="78">
        <v>16893000000</v>
      </c>
      <c r="O2288" s="78">
        <v>45116000000</v>
      </c>
      <c r="P2288" s="78">
        <v>155117982250</v>
      </c>
      <c r="Q2288" s="78">
        <v>217126982250</v>
      </c>
      <c r="R2288" s="78">
        <v>53747474521.18</v>
      </c>
      <c r="S2288" s="78">
        <v>0</v>
      </c>
      <c r="T2288" s="78">
        <v>53001184093.599998</v>
      </c>
      <c r="U2288" s="78">
        <v>106748658614.78</v>
      </c>
      <c r="V2288" s="78"/>
      <c r="W2288" s="78">
        <v>16238197165.08</v>
      </c>
      <c r="X2288" s="78">
        <v>44640253725.370003</v>
      </c>
      <c r="Y2288" s="78">
        <v>150186656635.91</v>
      </c>
      <c r="Z2288" s="78">
        <v>211065107526.37</v>
      </c>
      <c r="AA2288" s="78">
        <v>52190679402.959999</v>
      </c>
      <c r="AB2288" s="78">
        <v>0</v>
      </c>
      <c r="AC2288" s="78">
        <v>50167193969.120003</v>
      </c>
      <c r="AD2288" s="78">
        <v>102357873372.09</v>
      </c>
    </row>
    <row r="2289" spans="1:30" hidden="1">
      <c r="A2289" s="68">
        <v>1967</v>
      </c>
      <c r="B2289" s="68">
        <v>5</v>
      </c>
      <c r="F2289" s="78">
        <v>326993902715.60004</v>
      </c>
      <c r="G2289" s="78">
        <v>238580882.21000001</v>
      </c>
      <c r="H2289" s="78">
        <v>3655697155.3000002</v>
      </c>
      <c r="I2289" s="78">
        <v>330888180753.11005</v>
      </c>
      <c r="J2289" s="78">
        <v>320135808798.51001</v>
      </c>
      <c r="K2289" s="78">
        <f t="shared" si="44"/>
        <v>210321503837.13</v>
      </c>
      <c r="L2289" s="78">
        <f t="shared" si="45"/>
        <v>202418102160.48001</v>
      </c>
      <c r="M2289" s="78"/>
      <c r="N2289" s="78">
        <v>17556000000</v>
      </c>
      <c r="O2289" s="78">
        <v>45743000000</v>
      </c>
      <c r="P2289" s="78">
        <v>153350552350</v>
      </c>
      <c r="Q2289" s="78">
        <v>216649552350</v>
      </c>
      <c r="R2289" s="78">
        <v>57267676915.980003</v>
      </c>
      <c r="S2289" s="78">
        <v>0</v>
      </c>
      <c r="T2289" s="78">
        <v>53076673449.620003</v>
      </c>
      <c r="U2289" s="78">
        <v>110344350365.60001</v>
      </c>
      <c r="V2289" s="78"/>
      <c r="W2289" s="78">
        <v>16876203216.370001</v>
      </c>
      <c r="X2289" s="78">
        <v>45255095305.540001</v>
      </c>
      <c r="Y2289" s="78">
        <v>148382342899.47</v>
      </c>
      <c r="Z2289" s="78">
        <v>210513641421.38</v>
      </c>
      <c r="AA2289" s="78">
        <v>55586408116.129997</v>
      </c>
      <c r="AB2289" s="78">
        <v>0</v>
      </c>
      <c r="AC2289" s="78">
        <v>50141481223.5</v>
      </c>
      <c r="AD2289" s="78">
        <v>105727889339.62</v>
      </c>
    </row>
    <row r="2290" spans="1:30" hidden="1">
      <c r="A2290" s="68">
        <v>1967</v>
      </c>
      <c r="B2290" s="68">
        <v>6</v>
      </c>
      <c r="C2290" s="68">
        <f>O2290/(O2290+P2290)*100</f>
        <v>24.14548073083758</v>
      </c>
      <c r="D2290" s="68">
        <f>(O2290+S2290)/(O2290+P2290+S2290+T2290)*100</f>
        <v>18.918552785354109</v>
      </c>
      <c r="E2290" s="125">
        <f>O2290+P2290+S2290+T2290</f>
        <v>246498770435.03</v>
      </c>
      <c r="F2290" s="78">
        <v>322285952387.89001</v>
      </c>
      <c r="G2290" s="78">
        <v>284262673.70999998</v>
      </c>
      <c r="H2290" s="78">
        <v>3650722732.9400001</v>
      </c>
      <c r="I2290" s="78">
        <v>326220937794.54004</v>
      </c>
      <c r="J2290" s="78">
        <v>310916983021.41998</v>
      </c>
      <c r="K2290" s="78">
        <f t="shared" si="44"/>
        <v>203799755841.67999</v>
      </c>
      <c r="L2290" s="78">
        <f t="shared" si="45"/>
        <v>192881040697.53998</v>
      </c>
      <c r="M2290" s="78"/>
      <c r="N2290" s="78">
        <v>17534000000</v>
      </c>
      <c r="O2290" s="78">
        <v>46634000000</v>
      </c>
      <c r="P2290" s="78">
        <v>146503591750</v>
      </c>
      <c r="Q2290" s="78">
        <v>210671591750</v>
      </c>
      <c r="R2290" s="78">
        <v>58253181952.860001</v>
      </c>
      <c r="S2290" s="78">
        <v>0</v>
      </c>
      <c r="T2290" s="78">
        <v>53361178685.029999</v>
      </c>
      <c r="U2290" s="78">
        <v>111614360637.89</v>
      </c>
      <c r="V2290" s="78"/>
      <c r="W2290" s="78">
        <v>16588809865.129999</v>
      </c>
      <c r="X2290" s="78">
        <v>45700780904.849998</v>
      </c>
      <c r="Y2290" s="78">
        <v>139582024583.10999</v>
      </c>
      <c r="Z2290" s="78">
        <v>201871615353.09</v>
      </c>
      <c r="AA2290" s="78">
        <v>55746351553.900002</v>
      </c>
      <c r="AB2290" s="78">
        <v>0</v>
      </c>
      <c r="AC2290" s="78">
        <v>49364030707.779999</v>
      </c>
      <c r="AD2290" s="78">
        <v>105110382261.67999</v>
      </c>
    </row>
    <row r="2291" spans="1:30" hidden="1">
      <c r="A2291" s="68">
        <v>1967</v>
      </c>
      <c r="B2291" s="68">
        <v>7</v>
      </c>
      <c r="F2291" s="78">
        <v>327132435870.10999</v>
      </c>
      <c r="G2291" s="78">
        <v>241367294.00999999</v>
      </c>
      <c r="H2291" s="78">
        <v>3263299793.3499999</v>
      </c>
      <c r="I2291" s="78">
        <v>330637102957.46997</v>
      </c>
      <c r="J2291" s="78">
        <v>316441514432.58002</v>
      </c>
      <c r="K2291" s="78">
        <f t="shared" si="44"/>
        <v>208460325333.21997</v>
      </c>
      <c r="L2291" s="78">
        <f t="shared" si="45"/>
        <v>198273206862.70999</v>
      </c>
      <c r="M2291" s="78"/>
      <c r="N2291" s="78">
        <v>17066000000</v>
      </c>
      <c r="O2291" s="78">
        <v>46804000000</v>
      </c>
      <c r="P2291" s="78">
        <v>151098483250</v>
      </c>
      <c r="Q2291" s="78">
        <v>214968483250</v>
      </c>
      <c r="R2291" s="78">
        <v>58306777624.25</v>
      </c>
      <c r="S2291" s="78">
        <v>0</v>
      </c>
      <c r="T2291" s="78">
        <v>53857174995.860001</v>
      </c>
      <c r="U2291" s="78">
        <v>112163952620.11</v>
      </c>
      <c r="V2291" s="78"/>
      <c r="W2291" s="78">
        <v>16200531711.33</v>
      </c>
      <c r="X2291" s="78">
        <v>45957916179.730003</v>
      </c>
      <c r="Y2291" s="78">
        <v>144591974624.44</v>
      </c>
      <c r="Z2291" s="78">
        <v>206750422515.5</v>
      </c>
      <c r="AA2291" s="78">
        <v>56009859678.82</v>
      </c>
      <c r="AB2291" s="78">
        <v>0</v>
      </c>
      <c r="AC2291" s="78">
        <v>50176565150.910004</v>
      </c>
      <c r="AD2291" s="78">
        <v>106186424829.72</v>
      </c>
    </row>
    <row r="2292" spans="1:30" hidden="1">
      <c r="A2292" s="68">
        <v>1967</v>
      </c>
      <c r="B2292" s="68">
        <v>8</v>
      </c>
      <c r="F2292" s="78">
        <v>332409304776.93994</v>
      </c>
      <c r="G2292" s="78">
        <v>677754194.00999999</v>
      </c>
      <c r="H2292" s="78">
        <v>3263038506.1399999</v>
      </c>
      <c r="I2292" s="78">
        <v>336350097477.08997</v>
      </c>
      <c r="J2292" s="78">
        <v>320721327171.58002</v>
      </c>
      <c r="K2292" s="78">
        <f t="shared" si="44"/>
        <v>212652693476.37</v>
      </c>
      <c r="L2292" s="78">
        <f t="shared" si="45"/>
        <v>201532289080.06</v>
      </c>
      <c r="M2292" s="78"/>
      <c r="N2292" s="78">
        <v>16735000000</v>
      </c>
      <c r="O2292" s="78">
        <v>46555000000</v>
      </c>
      <c r="P2292" s="78">
        <v>154967510750</v>
      </c>
      <c r="Q2292" s="78">
        <v>218257510750</v>
      </c>
      <c r="R2292" s="78">
        <v>60407404000.720001</v>
      </c>
      <c r="S2292" s="78">
        <v>0</v>
      </c>
      <c r="T2292" s="78">
        <v>53744390026.220001</v>
      </c>
      <c r="U2292" s="78">
        <v>114151794026.94</v>
      </c>
      <c r="V2292" s="78"/>
      <c r="W2292" s="78">
        <v>15799321972.84</v>
      </c>
      <c r="X2292" s="78">
        <v>45556847352.330002</v>
      </c>
      <c r="Y2292" s="78">
        <v>147863761479.82999</v>
      </c>
      <c r="Z2292" s="78">
        <v>209219930805</v>
      </c>
      <c r="AA2292" s="78">
        <v>57832868766.360001</v>
      </c>
      <c r="AB2292" s="78">
        <v>0</v>
      </c>
      <c r="AC2292" s="78">
        <v>49727734900.080002</v>
      </c>
      <c r="AD2292" s="78">
        <v>107560603666.44</v>
      </c>
    </row>
    <row r="2293" spans="1:30">
      <c r="A2293" s="68">
        <v>1967</v>
      </c>
      <c r="B2293" s="68">
        <v>9</v>
      </c>
      <c r="C2293" s="68">
        <f>O2293/(O2293+P2293)*100</f>
        <v>23.211114832019756</v>
      </c>
      <c r="D2293" s="68">
        <f>(O2293+S2293)/(O2293+P2293+S2293+T2293)*100</f>
        <v>18.319466022332261</v>
      </c>
      <c r="E2293" s="125">
        <f>O2293+P2293+S2293+T2293</f>
        <v>256099167643.89999</v>
      </c>
      <c r="F2293" s="78">
        <v>332446660469.19995</v>
      </c>
      <c r="G2293" s="78">
        <v>191717710.61000001</v>
      </c>
      <c r="H2293" s="78">
        <v>3257262118.3400002</v>
      </c>
      <c r="I2293" s="78">
        <v>335895640298.14996</v>
      </c>
      <c r="J2293" s="78">
        <v>319964402118.46002</v>
      </c>
      <c r="K2293" s="78">
        <f t="shared" si="44"/>
        <v>212632147472.85001</v>
      </c>
      <c r="L2293" s="78">
        <f t="shared" si="45"/>
        <v>201287445582.30002</v>
      </c>
      <c r="M2293" s="78"/>
      <c r="N2293" s="78">
        <v>16510000000</v>
      </c>
      <c r="O2293" s="78">
        <v>46916000000</v>
      </c>
      <c r="P2293" s="78">
        <v>155211301250</v>
      </c>
      <c r="Q2293" s="78">
        <v>218637301250</v>
      </c>
      <c r="R2293" s="78">
        <v>59837492825.300003</v>
      </c>
      <c r="S2293" s="78">
        <v>0</v>
      </c>
      <c r="T2293" s="78">
        <v>53971866393.900002</v>
      </c>
      <c r="U2293" s="78">
        <v>113809359219.2</v>
      </c>
      <c r="V2293" s="78"/>
      <c r="W2293" s="78">
        <v>15557134182.68</v>
      </c>
      <c r="X2293" s="78">
        <v>45882153837.580002</v>
      </c>
      <c r="Y2293" s="78">
        <v>147972596182.31</v>
      </c>
      <c r="Z2293" s="78">
        <v>209411884202.57001</v>
      </c>
      <c r="AA2293" s="78">
        <v>57237668515.900002</v>
      </c>
      <c r="AB2293" s="78">
        <v>0</v>
      </c>
      <c r="AC2293" s="78">
        <v>49865869571.040001</v>
      </c>
      <c r="AD2293" s="78">
        <v>107103538086.94</v>
      </c>
    </row>
    <row r="2294" spans="1:30" hidden="1">
      <c r="A2294" s="68">
        <v>1967</v>
      </c>
      <c r="B2294" s="68">
        <v>10</v>
      </c>
      <c r="F2294" s="78">
        <v>337041498654.13</v>
      </c>
      <c r="G2294" s="78">
        <v>208786100.56</v>
      </c>
      <c r="H2294" s="78">
        <v>3251546803.2199998</v>
      </c>
      <c r="I2294" s="78">
        <v>340501831557.90997</v>
      </c>
      <c r="J2294" s="78">
        <v>321745776933.17999</v>
      </c>
      <c r="K2294" s="78">
        <f t="shared" si="44"/>
        <v>217259422894.20001</v>
      </c>
      <c r="L2294" s="78">
        <f t="shared" si="45"/>
        <v>203789021766.41</v>
      </c>
      <c r="M2294" s="78"/>
      <c r="N2294" s="78">
        <v>16587000000</v>
      </c>
      <c r="O2294" s="78">
        <v>47390000000</v>
      </c>
      <c r="P2294" s="78">
        <v>159293973750</v>
      </c>
      <c r="Q2294" s="78">
        <v>223270973750</v>
      </c>
      <c r="R2294" s="78">
        <v>59265408663.709999</v>
      </c>
      <c r="S2294" s="78">
        <v>0</v>
      </c>
      <c r="T2294" s="78">
        <v>54505116240.419998</v>
      </c>
      <c r="U2294" s="78">
        <v>113770524904.13</v>
      </c>
      <c r="V2294" s="78"/>
      <c r="W2294" s="78">
        <v>15459947933.629999</v>
      </c>
      <c r="X2294" s="78">
        <v>46211323576.199997</v>
      </c>
      <c r="Y2294" s="78">
        <v>150719954860.41</v>
      </c>
      <c r="Z2294" s="78">
        <v>212391226370.23001</v>
      </c>
      <c r="AA2294" s="78">
        <v>56285483656.949997</v>
      </c>
      <c r="AB2294" s="78">
        <v>0</v>
      </c>
      <c r="AC2294" s="78">
        <v>49608734002.220001</v>
      </c>
      <c r="AD2294" s="78">
        <v>105894217659.16</v>
      </c>
    </row>
    <row r="2295" spans="1:30" hidden="1">
      <c r="A2295" s="68">
        <v>1967</v>
      </c>
      <c r="B2295" s="68">
        <v>11</v>
      </c>
      <c r="F2295" s="78">
        <v>341570303182.62</v>
      </c>
      <c r="G2295" s="78">
        <v>269678033.72000003</v>
      </c>
      <c r="H2295" s="78">
        <v>3250280839.7600002</v>
      </c>
      <c r="I2295" s="78">
        <v>345090262056.09998</v>
      </c>
      <c r="J2295" s="78">
        <v>325562128501.14001</v>
      </c>
      <c r="K2295" s="78">
        <f t="shared" si="44"/>
        <v>219985411397.96002</v>
      </c>
      <c r="L2295" s="78">
        <f t="shared" si="45"/>
        <v>205906945657.55002</v>
      </c>
      <c r="M2295" s="78"/>
      <c r="N2295" s="78">
        <v>17027000000</v>
      </c>
      <c r="O2295" s="78">
        <v>48608000000</v>
      </c>
      <c r="P2295" s="78">
        <v>160445700950</v>
      </c>
      <c r="Q2295" s="78">
        <v>226080700950</v>
      </c>
      <c r="R2295" s="78">
        <v>59469850658.139999</v>
      </c>
      <c r="S2295" s="78">
        <v>0</v>
      </c>
      <c r="T2295" s="78">
        <v>56019751574.480003</v>
      </c>
      <c r="U2295" s="78">
        <v>115489602232.62</v>
      </c>
      <c r="V2295" s="78"/>
      <c r="W2295" s="78">
        <v>15836986708.610001</v>
      </c>
      <c r="X2295" s="78">
        <v>47406815219.190002</v>
      </c>
      <c r="Y2295" s="78">
        <v>151589875212.45001</v>
      </c>
      <c r="Z2295" s="78">
        <v>214833677140.25</v>
      </c>
      <c r="AA2295" s="78">
        <v>56411380915.779999</v>
      </c>
      <c r="AB2295" s="78">
        <v>0</v>
      </c>
      <c r="AC2295" s="78">
        <v>50797111571.620003</v>
      </c>
      <c r="AD2295" s="78">
        <v>107208492487.41</v>
      </c>
    </row>
    <row r="2296" spans="1:30" hidden="1">
      <c r="A2296" s="68">
        <v>1967</v>
      </c>
      <c r="B2296" s="68">
        <v>12</v>
      </c>
      <c r="F2296" s="78">
        <v>341193584196.37</v>
      </c>
      <c r="G2296" s="78">
        <v>260479827.46000001</v>
      </c>
      <c r="H2296" s="78">
        <v>3208945721.3499999</v>
      </c>
      <c r="I2296" s="78">
        <v>344663009745.17999</v>
      </c>
      <c r="J2296" s="78">
        <v>325624203246.96002</v>
      </c>
      <c r="K2296" s="78">
        <f t="shared" si="44"/>
        <v>219618393320.92999</v>
      </c>
      <c r="L2296" s="78">
        <f t="shared" si="45"/>
        <v>205937660608.39001</v>
      </c>
      <c r="M2296" s="78"/>
      <c r="N2296" s="78">
        <v>16734000000</v>
      </c>
      <c r="O2296" s="78">
        <v>48980000000</v>
      </c>
      <c r="P2296" s="78">
        <v>160762196250</v>
      </c>
      <c r="Q2296" s="78">
        <v>226476196250</v>
      </c>
      <c r="R2296" s="78">
        <v>59330616424.25</v>
      </c>
      <c r="S2296" s="78">
        <v>0</v>
      </c>
      <c r="T2296" s="78">
        <v>55386771522.120003</v>
      </c>
      <c r="U2296" s="78">
        <v>114717387946.37</v>
      </c>
      <c r="V2296" s="78"/>
      <c r="W2296" s="78">
        <v>15574511787.65</v>
      </c>
      <c r="X2296" s="78">
        <v>47762871099.82</v>
      </c>
      <c r="Y2296" s="78">
        <v>152126202556.38</v>
      </c>
      <c r="Z2296" s="78">
        <v>215463585443.85001</v>
      </c>
      <c r="AA2296" s="78">
        <v>56349159751.099998</v>
      </c>
      <c r="AB2296" s="78">
        <v>0</v>
      </c>
      <c r="AC2296" s="78">
        <v>50342032503.199997</v>
      </c>
      <c r="AD2296" s="78">
        <v>106691192254.3</v>
      </c>
    </row>
    <row r="2297" spans="1:30" hidden="1">
      <c r="A2297" s="68">
        <v>1968</v>
      </c>
      <c r="B2297" s="68">
        <v>1</v>
      </c>
      <c r="F2297" s="78">
        <v>342811843118.76001</v>
      </c>
      <c r="G2297" s="78">
        <v>252613189.91</v>
      </c>
      <c r="H2297" s="78">
        <v>3194769117.3099999</v>
      </c>
      <c r="I2297" s="78">
        <v>346259225425.97998</v>
      </c>
      <c r="J2297" s="78">
        <v>329989308069.67999</v>
      </c>
      <c r="K2297" s="78">
        <f t="shared" si="44"/>
        <v>222542065348.73999</v>
      </c>
      <c r="L2297" s="78">
        <f t="shared" si="45"/>
        <v>210724002167.97</v>
      </c>
      <c r="M2297" s="78"/>
      <c r="N2297" s="78">
        <v>16835000000</v>
      </c>
      <c r="O2297" s="78">
        <v>48855000000</v>
      </c>
      <c r="P2297" s="78">
        <v>163594820250</v>
      </c>
      <c r="Q2297" s="78">
        <v>229284820250</v>
      </c>
      <c r="R2297" s="78">
        <v>58027160077.239998</v>
      </c>
      <c r="S2297" s="78">
        <v>0</v>
      </c>
      <c r="T2297" s="78">
        <v>55499862791.519997</v>
      </c>
      <c r="U2297" s="78">
        <v>113527022868.75999</v>
      </c>
      <c r="V2297" s="78"/>
      <c r="W2297" s="78">
        <v>15839231161.26</v>
      </c>
      <c r="X2297" s="78">
        <v>47871436076.169998</v>
      </c>
      <c r="Y2297" s="78">
        <v>156142060575.98001</v>
      </c>
      <c r="Z2297" s="78">
        <v>219852727813.41</v>
      </c>
      <c r="AA2297" s="78">
        <v>55554638664.290001</v>
      </c>
      <c r="AB2297" s="78">
        <v>0</v>
      </c>
      <c r="AC2297" s="78">
        <v>51134559284.769997</v>
      </c>
      <c r="AD2297" s="78">
        <v>106689197949.06</v>
      </c>
    </row>
    <row r="2298" spans="1:30" hidden="1">
      <c r="A2298" s="68">
        <v>1968</v>
      </c>
      <c r="B2298" s="68">
        <v>2</v>
      </c>
      <c r="F2298" s="78">
        <v>348313809659.44</v>
      </c>
      <c r="G2298" s="78">
        <v>267243324.75999999</v>
      </c>
      <c r="H2298" s="78">
        <v>2974634844.1199999</v>
      </c>
      <c r="I2298" s="78">
        <v>351555687828.32001</v>
      </c>
      <c r="J2298" s="78">
        <v>335000463040.46002</v>
      </c>
      <c r="K2298" s="78">
        <f t="shared" si="44"/>
        <v>226279979452.06</v>
      </c>
      <c r="L2298" s="78">
        <f t="shared" si="45"/>
        <v>214255575254.07999</v>
      </c>
      <c r="M2298" s="78"/>
      <c r="N2298" s="78">
        <v>16985000000</v>
      </c>
      <c r="O2298" s="78">
        <v>48952000000</v>
      </c>
      <c r="P2298" s="78">
        <v>167336233250</v>
      </c>
      <c r="Q2298" s="78">
        <v>233273233250</v>
      </c>
      <c r="R2298" s="78">
        <v>59338708376.260002</v>
      </c>
      <c r="S2298" s="78">
        <v>0</v>
      </c>
      <c r="T2298" s="78">
        <v>55701868033.18</v>
      </c>
      <c r="U2298" s="78">
        <v>115040576409.44</v>
      </c>
      <c r="V2298" s="78"/>
      <c r="W2298" s="78">
        <v>15988412630.92</v>
      </c>
      <c r="X2298" s="78">
        <v>47937785045.879997</v>
      </c>
      <c r="Y2298" s="78">
        <v>159794834380.73999</v>
      </c>
      <c r="Z2298" s="78">
        <v>223721032057.54001</v>
      </c>
      <c r="AA2298" s="78">
        <v>56818690109.580002</v>
      </c>
      <c r="AB2298" s="78">
        <v>0</v>
      </c>
      <c r="AC2298" s="78">
        <v>51218862704.459999</v>
      </c>
      <c r="AD2298" s="78">
        <v>108037552814.03999</v>
      </c>
    </row>
    <row r="2299" spans="1:30" hidden="1">
      <c r="A2299" s="68">
        <v>1968</v>
      </c>
      <c r="B2299" s="68">
        <v>3</v>
      </c>
      <c r="F2299" s="78">
        <v>346136127327.53998</v>
      </c>
      <c r="G2299" s="78">
        <v>226107385.25999999</v>
      </c>
      <c r="H2299" s="78">
        <v>3110418395.3299999</v>
      </c>
      <c r="I2299" s="78">
        <v>349472653108.13</v>
      </c>
      <c r="J2299" s="78">
        <v>331298063259.31</v>
      </c>
      <c r="K2299" s="78">
        <f t="shared" si="44"/>
        <v>223991350633.45999</v>
      </c>
      <c r="L2299" s="78">
        <f t="shared" si="45"/>
        <v>210842699373.67999</v>
      </c>
      <c r="M2299" s="78"/>
      <c r="N2299" s="78">
        <v>17042000000</v>
      </c>
      <c r="O2299" s="78">
        <v>49631000000</v>
      </c>
      <c r="P2299" s="78">
        <v>164977563750</v>
      </c>
      <c r="Q2299" s="78">
        <v>231650563750</v>
      </c>
      <c r="R2299" s="78">
        <v>58808302474.669998</v>
      </c>
      <c r="S2299" s="78">
        <v>0</v>
      </c>
      <c r="T2299" s="78">
        <v>55677261102.870003</v>
      </c>
      <c r="U2299" s="78">
        <v>114485563577.53999</v>
      </c>
      <c r="V2299" s="78"/>
      <c r="W2299" s="78">
        <v>15941363903.129999</v>
      </c>
      <c r="X2299" s="78">
        <v>48467896508.529999</v>
      </c>
      <c r="Y2299" s="78">
        <v>156749648024.48999</v>
      </c>
      <c r="Z2299" s="78">
        <v>221158908436.14001</v>
      </c>
      <c r="AA2299" s="78">
        <v>56046103473.970001</v>
      </c>
      <c r="AB2299" s="78">
        <v>0</v>
      </c>
      <c r="AC2299" s="78">
        <v>50756525568.599998</v>
      </c>
      <c r="AD2299" s="78">
        <v>106802629042.58</v>
      </c>
    </row>
    <row r="2300" spans="1:30" hidden="1">
      <c r="A2300" s="68">
        <v>1968</v>
      </c>
      <c r="B2300" s="68">
        <v>4</v>
      </c>
      <c r="F2300" s="78">
        <v>343614509332.30005</v>
      </c>
      <c r="G2300" s="78">
        <v>274910435.25999999</v>
      </c>
      <c r="H2300" s="78">
        <v>3094635903.9699998</v>
      </c>
      <c r="I2300" s="78">
        <v>346984055671.53003</v>
      </c>
      <c r="J2300" s="78">
        <v>328790392492.54999</v>
      </c>
      <c r="K2300" s="78">
        <f t="shared" si="44"/>
        <v>220785309490</v>
      </c>
      <c r="L2300" s="78">
        <f t="shared" si="45"/>
        <v>207708687576.06</v>
      </c>
      <c r="M2300" s="78"/>
      <c r="N2300" s="78">
        <v>16903000000</v>
      </c>
      <c r="O2300" s="78">
        <v>50242000000</v>
      </c>
      <c r="P2300" s="78">
        <v>161573483250</v>
      </c>
      <c r="Q2300" s="78">
        <v>228718483250</v>
      </c>
      <c r="R2300" s="78">
        <v>59053746181.529999</v>
      </c>
      <c r="S2300" s="78">
        <v>0</v>
      </c>
      <c r="T2300" s="78">
        <v>55842279900.769997</v>
      </c>
      <c r="U2300" s="78">
        <v>114896026082.3</v>
      </c>
      <c r="V2300" s="78"/>
      <c r="W2300" s="78">
        <v>15808670450.82</v>
      </c>
      <c r="X2300" s="78">
        <v>49028139366.120003</v>
      </c>
      <c r="Y2300" s="78">
        <v>153371930152.03</v>
      </c>
      <c r="Z2300" s="78">
        <v>218208739968.97</v>
      </c>
      <c r="AA2300" s="78">
        <v>56244895099.540001</v>
      </c>
      <c r="AB2300" s="78">
        <v>0</v>
      </c>
      <c r="AC2300" s="78">
        <v>50967211084.800003</v>
      </c>
      <c r="AD2300" s="78">
        <v>107212106184.35001</v>
      </c>
    </row>
    <row r="2301" spans="1:30" hidden="1">
      <c r="A2301" s="68">
        <v>1968</v>
      </c>
      <c r="B2301" s="68">
        <v>5</v>
      </c>
      <c r="F2301" s="78">
        <v>348902333229.03998</v>
      </c>
      <c r="G2301" s="78">
        <v>299718735.25999999</v>
      </c>
      <c r="H2301" s="78">
        <v>3092037754.0300002</v>
      </c>
      <c r="I2301" s="78">
        <v>352294089718.33002</v>
      </c>
      <c r="J2301" s="78">
        <v>334021581100.37</v>
      </c>
      <c r="K2301" s="78">
        <f t="shared" si="44"/>
        <v>223447983903.78</v>
      </c>
      <c r="L2301" s="78">
        <f t="shared" si="45"/>
        <v>210306134658.56</v>
      </c>
      <c r="M2301" s="78"/>
      <c r="N2301" s="78">
        <v>16968000000</v>
      </c>
      <c r="O2301" s="78">
        <v>50625000000</v>
      </c>
      <c r="P2301" s="78">
        <v>164168303250</v>
      </c>
      <c r="Q2301" s="78">
        <v>231761303250</v>
      </c>
      <c r="R2301" s="78">
        <v>61253105814.550003</v>
      </c>
      <c r="S2301" s="78">
        <v>0</v>
      </c>
      <c r="T2301" s="78">
        <v>55887924164.489998</v>
      </c>
      <c r="U2301" s="78">
        <v>117141029979.03999</v>
      </c>
      <c r="V2301" s="78"/>
      <c r="W2301" s="78">
        <v>15869404825.58</v>
      </c>
      <c r="X2301" s="78">
        <v>49453202498.809998</v>
      </c>
      <c r="Y2301" s="78">
        <v>156001062776.45999</v>
      </c>
      <c r="Z2301" s="78">
        <v>221323670100.85001</v>
      </c>
      <c r="AA2301" s="78">
        <v>58392839117.419998</v>
      </c>
      <c r="AB2301" s="78">
        <v>0</v>
      </c>
      <c r="AC2301" s="78">
        <v>50913315392.809998</v>
      </c>
      <c r="AD2301" s="78">
        <v>109306154510.22</v>
      </c>
    </row>
    <row r="2302" spans="1:30" hidden="1">
      <c r="A2302" s="68">
        <v>1968</v>
      </c>
      <c r="B2302" s="68">
        <v>6</v>
      </c>
      <c r="C2302" s="68">
        <f>O2302/(O2302+P2302)*100</f>
        <v>24.970107373959674</v>
      </c>
      <c r="D2302" s="68">
        <f>(O2302+S2302)/(O2302+P2302+S2302+T2302)*100</f>
        <v>19.683050880014214</v>
      </c>
      <c r="E2302" s="125">
        <f>O2302+P2302+S2302+T2302</f>
        <v>265355204934.38</v>
      </c>
      <c r="F2302" s="78">
        <v>344400507282.32001</v>
      </c>
      <c r="G2302" s="78">
        <v>253982180.25999999</v>
      </c>
      <c r="H2302" s="78">
        <v>2923916963.3000002</v>
      </c>
      <c r="I2302" s="78">
        <v>347578406425.88</v>
      </c>
      <c r="J2302" s="78">
        <v>331432312535.37</v>
      </c>
      <c r="K2302" s="78">
        <f t="shared" si="44"/>
        <v>216303104077.94</v>
      </c>
      <c r="L2302" s="78">
        <f t="shared" si="45"/>
        <v>204740026438.73999</v>
      </c>
      <c r="M2302" s="78"/>
      <c r="N2302" s="78">
        <v>17422000000</v>
      </c>
      <c r="O2302" s="78">
        <v>52230000000</v>
      </c>
      <c r="P2302" s="78">
        <v>156940105750</v>
      </c>
      <c r="Q2302" s="78">
        <v>226592105750</v>
      </c>
      <c r="R2302" s="78">
        <v>61623302347.940002</v>
      </c>
      <c r="S2302" s="78">
        <v>0</v>
      </c>
      <c r="T2302" s="78">
        <v>56185099184.379997</v>
      </c>
      <c r="U2302" s="78">
        <v>117808401532.32001</v>
      </c>
      <c r="V2302" s="78"/>
      <c r="W2302" s="78">
        <v>16445174561.690001</v>
      </c>
      <c r="X2302" s="78">
        <v>51203293393.43</v>
      </c>
      <c r="Y2302" s="78">
        <v>149786776985.85999</v>
      </c>
      <c r="Z2302" s="78">
        <v>217435244940.97</v>
      </c>
      <c r="AA2302" s="78">
        <v>59043818141.510002</v>
      </c>
      <c r="AB2302" s="78">
        <v>0</v>
      </c>
      <c r="AC2302" s="78">
        <v>51775350309.32</v>
      </c>
      <c r="AD2302" s="78">
        <v>110819168450.83</v>
      </c>
    </row>
    <row r="2303" spans="1:30" hidden="1">
      <c r="A2303" s="68">
        <v>1968</v>
      </c>
      <c r="B2303" s="68">
        <v>7</v>
      </c>
      <c r="F2303" s="78">
        <v>347940307063.77002</v>
      </c>
      <c r="G2303" s="78">
        <v>239733555.25999999</v>
      </c>
      <c r="H2303" s="78">
        <v>2898381377.7399998</v>
      </c>
      <c r="I2303" s="78">
        <v>351078421996.77002</v>
      </c>
      <c r="J2303" s="78">
        <v>337636331966.85999</v>
      </c>
      <c r="K2303" s="78">
        <f t="shared" si="44"/>
        <v>220447491996.76999</v>
      </c>
      <c r="L2303" s="78">
        <f t="shared" si="45"/>
        <v>210651819621.66</v>
      </c>
      <c r="M2303" s="78"/>
      <c r="N2303" s="78">
        <v>17489000000</v>
      </c>
      <c r="O2303" s="78">
        <v>52160000000</v>
      </c>
      <c r="P2303" s="78">
        <v>161328235750</v>
      </c>
      <c r="Q2303" s="78">
        <v>230977235750</v>
      </c>
      <c r="R2303" s="78">
        <v>60981930000</v>
      </c>
      <c r="S2303" s="78">
        <v>0</v>
      </c>
      <c r="T2303" s="78">
        <v>55981141313.769997</v>
      </c>
      <c r="U2303" s="78">
        <v>116963071313.77</v>
      </c>
      <c r="V2303" s="78"/>
      <c r="W2303" s="78">
        <v>16680331078.58</v>
      </c>
      <c r="X2303" s="78">
        <v>51415599622.370003</v>
      </c>
      <c r="Y2303" s="78">
        <v>155248962740.44</v>
      </c>
      <c r="Z2303" s="78">
        <v>223344893441.39001</v>
      </c>
      <c r="AA2303" s="78">
        <v>58888581644.25</v>
      </c>
      <c r="AB2303" s="78">
        <v>0</v>
      </c>
      <c r="AC2303" s="78">
        <v>52264741948.220001</v>
      </c>
      <c r="AD2303" s="78">
        <v>111153323592.47</v>
      </c>
    </row>
    <row r="2304" spans="1:30" hidden="1">
      <c r="A2304" s="68">
        <v>1968</v>
      </c>
      <c r="B2304" s="68">
        <v>8</v>
      </c>
      <c r="F2304" s="78">
        <v>351208722599.92999</v>
      </c>
      <c r="G2304" s="78">
        <v>265140530.25999999</v>
      </c>
      <c r="H2304" s="78">
        <v>2882397396.8200002</v>
      </c>
      <c r="I2304" s="78">
        <v>354356260527.01001</v>
      </c>
      <c r="J2304" s="78">
        <v>340775999156.34998</v>
      </c>
      <c r="K2304" s="78">
        <f t="shared" ref="K2304:K2367" si="46">+G2304+H2304+P2304+T2304</f>
        <v>222005986527.00998</v>
      </c>
      <c r="L2304" s="78">
        <f t="shared" ref="L2304:L2367" si="47">+G2304+H2304+Y2304+AC2304</f>
        <v>212083484058.66998</v>
      </c>
      <c r="M2304" s="78"/>
      <c r="N2304" s="78">
        <v>17140000000</v>
      </c>
      <c r="O2304" s="78">
        <v>53044000000</v>
      </c>
      <c r="P2304" s="78">
        <v>162982696750</v>
      </c>
      <c r="Q2304" s="78">
        <v>233166696750</v>
      </c>
      <c r="R2304" s="78">
        <v>62166274000</v>
      </c>
      <c r="S2304" s="78">
        <v>0</v>
      </c>
      <c r="T2304" s="78">
        <v>55875751849.93</v>
      </c>
      <c r="U2304" s="78">
        <v>118042025849.92999</v>
      </c>
      <c r="V2304" s="78"/>
      <c r="W2304" s="78">
        <v>16307606204.08</v>
      </c>
      <c r="X2304" s="78">
        <v>52331082446.339996</v>
      </c>
      <c r="Y2304" s="78">
        <v>156925434950.94</v>
      </c>
      <c r="Z2304" s="78">
        <v>225564123601.35999</v>
      </c>
      <c r="AA2304" s="78">
        <v>60053826447.269997</v>
      </c>
      <c r="AB2304" s="78">
        <v>0</v>
      </c>
      <c r="AC2304" s="78">
        <v>52010511180.650002</v>
      </c>
      <c r="AD2304" s="78">
        <v>112064337627.92</v>
      </c>
    </row>
    <row r="2305" spans="1:30">
      <c r="A2305" s="68">
        <v>1968</v>
      </c>
      <c r="B2305" s="68">
        <v>9</v>
      </c>
      <c r="C2305" s="68">
        <f>O2305/(O2305+P2305)*100</f>
        <v>24.474626866013853</v>
      </c>
      <c r="D2305" s="68">
        <f>(O2305+S2305)/(O2305+P2305+S2305+T2305)*100</f>
        <v>19.416244344015222</v>
      </c>
      <c r="E2305" s="125">
        <f>O2305+P2305+S2305+T2305</f>
        <v>272138107987.33002</v>
      </c>
      <c r="F2305" s="78">
        <v>351593437987.33002</v>
      </c>
      <c r="G2305" s="78">
        <v>266629405.25999999</v>
      </c>
      <c r="H2305" s="78">
        <v>2883389154.8000002</v>
      </c>
      <c r="I2305" s="78">
        <v>354743456547.39001</v>
      </c>
      <c r="J2305" s="78">
        <v>340689624879.5</v>
      </c>
      <c r="K2305" s="78">
        <f t="shared" si="46"/>
        <v>222449126547.39001</v>
      </c>
      <c r="L2305" s="78">
        <f t="shared" si="47"/>
        <v>212178924196.19</v>
      </c>
      <c r="M2305" s="78"/>
      <c r="N2305" s="78">
        <v>17663000000</v>
      </c>
      <c r="O2305" s="78">
        <v>52839000000</v>
      </c>
      <c r="P2305" s="78">
        <v>163053974750</v>
      </c>
      <c r="Q2305" s="78">
        <v>233555974750</v>
      </c>
      <c r="R2305" s="78">
        <v>61792330000</v>
      </c>
      <c r="S2305" s="78">
        <v>0</v>
      </c>
      <c r="T2305" s="78">
        <v>56245133237.330002</v>
      </c>
      <c r="U2305" s="78">
        <v>118037463237.33</v>
      </c>
      <c r="V2305" s="78"/>
      <c r="W2305" s="78">
        <v>16791974540.35</v>
      </c>
      <c r="X2305" s="78">
        <v>52097642050.269997</v>
      </c>
      <c r="Y2305" s="78">
        <v>156795344016.79001</v>
      </c>
      <c r="Z2305" s="78">
        <v>225684960607.41</v>
      </c>
      <c r="AA2305" s="78">
        <v>59621084092.690002</v>
      </c>
      <c r="AB2305" s="78">
        <v>0</v>
      </c>
      <c r="AC2305" s="78">
        <v>52233561619.339996</v>
      </c>
      <c r="AD2305" s="78">
        <v>111854645712.03</v>
      </c>
    </row>
    <row r="2306" spans="1:30" hidden="1">
      <c r="A2306" s="68">
        <v>1968</v>
      </c>
      <c r="B2306" s="68">
        <v>10</v>
      </c>
      <c r="F2306" s="78">
        <v>354055816290.97998</v>
      </c>
      <c r="G2306" s="78">
        <v>262977930.25999999</v>
      </c>
      <c r="H2306" s="78">
        <v>2875337635.1900001</v>
      </c>
      <c r="I2306" s="78">
        <v>357194131856.42999</v>
      </c>
      <c r="J2306" s="78">
        <v>342097746568.13</v>
      </c>
      <c r="K2306" s="78">
        <f t="shared" si="46"/>
        <v>225165446856.43002</v>
      </c>
      <c r="L2306" s="78">
        <f t="shared" si="47"/>
        <v>214123990477.59003</v>
      </c>
      <c r="M2306" s="78"/>
      <c r="N2306" s="78">
        <v>17766000000</v>
      </c>
      <c r="O2306" s="78">
        <v>53329000000</v>
      </c>
      <c r="P2306" s="78">
        <v>165556372150</v>
      </c>
      <c r="Q2306" s="78">
        <v>236651372150</v>
      </c>
      <c r="R2306" s="78">
        <v>60933685000</v>
      </c>
      <c r="S2306" s="78">
        <v>0</v>
      </c>
      <c r="T2306" s="78">
        <v>56470759140.980003</v>
      </c>
      <c r="U2306" s="78">
        <v>117404444140.98</v>
      </c>
      <c r="V2306" s="78"/>
      <c r="W2306" s="78">
        <v>16836658048.08</v>
      </c>
      <c r="X2306" s="78">
        <v>52495903505.419998</v>
      </c>
      <c r="Y2306" s="78">
        <v>158777988777.95001</v>
      </c>
      <c r="Z2306" s="78">
        <v>228110550331.44</v>
      </c>
      <c r="AA2306" s="78">
        <v>58641194537.040001</v>
      </c>
      <c r="AB2306" s="78">
        <v>0</v>
      </c>
      <c r="AC2306" s="78">
        <v>52207686134.190002</v>
      </c>
      <c r="AD2306" s="78">
        <v>110848880671.24001</v>
      </c>
    </row>
    <row r="2307" spans="1:30" hidden="1">
      <c r="A2307" s="68">
        <v>1968</v>
      </c>
      <c r="B2307" s="68">
        <v>11</v>
      </c>
      <c r="F2307" s="78">
        <v>353894322624.73999</v>
      </c>
      <c r="G2307" s="78">
        <v>258392355.25999999</v>
      </c>
      <c r="H2307" s="78">
        <v>2709925827.8299999</v>
      </c>
      <c r="I2307" s="78">
        <v>356862640807.83002</v>
      </c>
      <c r="J2307" s="78">
        <v>340236837834.85999</v>
      </c>
      <c r="K2307" s="78">
        <f t="shared" si="46"/>
        <v>224134099807.82999</v>
      </c>
      <c r="L2307" s="78">
        <f t="shared" si="47"/>
        <v>212015004848</v>
      </c>
      <c r="M2307" s="78"/>
      <c r="N2307" s="78">
        <v>18236000000</v>
      </c>
      <c r="O2307" s="78">
        <v>53350000000</v>
      </c>
      <c r="P2307" s="78">
        <v>164067154150</v>
      </c>
      <c r="Q2307" s="78">
        <v>235653154150</v>
      </c>
      <c r="R2307" s="78">
        <v>61142541000</v>
      </c>
      <c r="S2307" s="78">
        <v>0</v>
      </c>
      <c r="T2307" s="78">
        <v>57098627474.739998</v>
      </c>
      <c r="U2307" s="78">
        <v>118241168474.74001</v>
      </c>
      <c r="V2307" s="78"/>
      <c r="W2307" s="78">
        <v>17193851942.220001</v>
      </c>
      <c r="X2307" s="78">
        <v>52410713653.510002</v>
      </c>
      <c r="Y2307" s="78">
        <v>156720067929.01999</v>
      </c>
      <c r="Z2307" s="78">
        <v>226324633524.75</v>
      </c>
      <c r="AA2307" s="78">
        <v>58617267391.129997</v>
      </c>
      <c r="AB2307" s="78">
        <v>0</v>
      </c>
      <c r="AC2307" s="78">
        <v>52326618735.889999</v>
      </c>
      <c r="AD2307" s="78">
        <v>110943886127.02</v>
      </c>
    </row>
    <row r="2308" spans="1:30" hidden="1">
      <c r="A2308" s="68">
        <v>1968</v>
      </c>
      <c r="B2308" s="68">
        <v>12</v>
      </c>
      <c r="F2308" s="78">
        <v>355149245146.83997</v>
      </c>
      <c r="G2308" s="78">
        <v>353269205.25999999</v>
      </c>
      <c r="H2308" s="78">
        <v>2526110650.8099999</v>
      </c>
      <c r="I2308" s="78">
        <v>358028625002.90997</v>
      </c>
      <c r="J2308" s="78">
        <v>336985674542.14001</v>
      </c>
      <c r="K2308" s="78">
        <f t="shared" si="46"/>
        <v>228471580002.91</v>
      </c>
      <c r="L2308" s="78">
        <f t="shared" si="47"/>
        <v>213382057044.40002</v>
      </c>
      <c r="M2308" s="78"/>
      <c r="N2308" s="78">
        <v>15403000000</v>
      </c>
      <c r="O2308" s="78">
        <v>52937000000</v>
      </c>
      <c r="P2308" s="78">
        <v>168471520650</v>
      </c>
      <c r="Q2308" s="78">
        <v>236811520650</v>
      </c>
      <c r="R2308" s="78">
        <v>61217045000</v>
      </c>
      <c r="S2308" s="78">
        <v>0</v>
      </c>
      <c r="T2308" s="78">
        <v>57120679496.839996</v>
      </c>
      <c r="U2308" s="78">
        <v>118337724496.84</v>
      </c>
      <c r="V2308" s="78"/>
      <c r="W2308" s="78">
        <v>14192881543.09</v>
      </c>
      <c r="X2308" s="78">
        <v>51431131617.080002</v>
      </c>
      <c r="Y2308" s="78">
        <v>159111023807.25</v>
      </c>
      <c r="Z2308" s="78">
        <v>224735036967.41</v>
      </c>
      <c r="AA2308" s="78">
        <v>57979604337.580002</v>
      </c>
      <c r="AB2308" s="78">
        <v>0</v>
      </c>
      <c r="AC2308" s="78">
        <v>51391653381.080002</v>
      </c>
      <c r="AD2308" s="78">
        <v>109371257718.66</v>
      </c>
    </row>
    <row r="2309" spans="1:30" hidden="1">
      <c r="A2309" s="68">
        <v>1969</v>
      </c>
      <c r="B2309" s="68">
        <v>1</v>
      </c>
      <c r="F2309" s="78">
        <v>357573832850.57001</v>
      </c>
      <c r="G2309" s="78">
        <v>312135355.25999999</v>
      </c>
      <c r="H2309" s="78">
        <v>1526093389.1099999</v>
      </c>
      <c r="I2309" s="78">
        <v>359412061594.94</v>
      </c>
      <c r="J2309" s="78">
        <v>338430350910.73999</v>
      </c>
      <c r="K2309" s="78">
        <f t="shared" si="46"/>
        <v>229905544594.94</v>
      </c>
      <c r="L2309" s="78">
        <f t="shared" si="47"/>
        <v>214779242512.17999</v>
      </c>
      <c r="M2309" s="78"/>
      <c r="N2309" s="78">
        <v>15550000000</v>
      </c>
      <c r="O2309" s="78">
        <v>52127000000</v>
      </c>
      <c r="P2309" s="78">
        <v>170866031650</v>
      </c>
      <c r="Q2309" s="78">
        <v>238543031650</v>
      </c>
      <c r="R2309" s="78">
        <v>61829517000</v>
      </c>
      <c r="S2309" s="78">
        <v>0</v>
      </c>
      <c r="T2309" s="78">
        <v>57201284200.57</v>
      </c>
      <c r="U2309" s="78">
        <v>119030801200.57001</v>
      </c>
      <c r="V2309" s="78"/>
      <c r="W2309" s="78">
        <v>14334445678.98</v>
      </c>
      <c r="X2309" s="78">
        <v>50708904558.57</v>
      </c>
      <c r="Y2309" s="78">
        <v>161534612876.45999</v>
      </c>
      <c r="Z2309" s="78">
        <v>226577963114.01001</v>
      </c>
      <c r="AA2309" s="78">
        <v>58607758161.010002</v>
      </c>
      <c r="AB2309" s="78">
        <v>0</v>
      </c>
      <c r="AC2309" s="78">
        <v>51406400891.349998</v>
      </c>
      <c r="AD2309" s="78">
        <v>110014159052.36</v>
      </c>
    </row>
    <row r="2310" spans="1:30" hidden="1">
      <c r="A2310" s="68">
        <v>1969</v>
      </c>
      <c r="B2310" s="68">
        <v>2</v>
      </c>
      <c r="F2310" s="78">
        <v>356806232511.78003</v>
      </c>
      <c r="G2310" s="78">
        <v>431909680.25999999</v>
      </c>
      <c r="H2310" s="78">
        <v>1525801094.01</v>
      </c>
      <c r="I2310" s="78">
        <v>358763943286.05005</v>
      </c>
      <c r="J2310" s="78">
        <v>336059905802.20001</v>
      </c>
      <c r="K2310" s="78">
        <f t="shared" si="46"/>
        <v>227729194286.04999</v>
      </c>
      <c r="L2310" s="78">
        <f t="shared" si="47"/>
        <v>211401091149.63</v>
      </c>
      <c r="M2310" s="78"/>
      <c r="N2310" s="78">
        <v>15970000000</v>
      </c>
      <c r="O2310" s="78">
        <v>52076000000</v>
      </c>
      <c r="P2310" s="78">
        <v>168488574150</v>
      </c>
      <c r="Q2310" s="78">
        <v>236534574150</v>
      </c>
      <c r="R2310" s="78">
        <v>62988749000</v>
      </c>
      <c r="S2310" s="78">
        <v>0</v>
      </c>
      <c r="T2310" s="78">
        <v>57282909361.779999</v>
      </c>
      <c r="U2310" s="78">
        <v>120271658361.78</v>
      </c>
      <c r="V2310" s="78"/>
      <c r="W2310" s="78">
        <v>14643240549.6</v>
      </c>
      <c r="X2310" s="78">
        <v>50566651256.32</v>
      </c>
      <c r="Y2310" s="78">
        <v>158536179671.13</v>
      </c>
      <c r="Z2310" s="78">
        <v>223746071477.04001</v>
      </c>
      <c r="AA2310" s="78">
        <v>59448922846.650002</v>
      </c>
      <c r="AB2310" s="78">
        <v>0</v>
      </c>
      <c r="AC2310" s="78">
        <v>50907200704.230003</v>
      </c>
      <c r="AD2310" s="78">
        <v>110356123550.88</v>
      </c>
    </row>
    <row r="2311" spans="1:30" hidden="1">
      <c r="A2311" s="68">
        <v>1969</v>
      </c>
      <c r="B2311" s="68">
        <v>3</v>
      </c>
      <c r="F2311" s="78">
        <v>357637515258.12</v>
      </c>
      <c r="G2311" s="78">
        <v>378193355.25999999</v>
      </c>
      <c r="H2311" s="78">
        <v>1529926294.52</v>
      </c>
      <c r="I2311" s="78">
        <v>359545634907.90002</v>
      </c>
      <c r="J2311" s="78">
        <v>337350426264.40002</v>
      </c>
      <c r="K2311" s="78">
        <f t="shared" si="46"/>
        <v>228090614907.89999</v>
      </c>
      <c r="L2311" s="78">
        <f t="shared" si="47"/>
        <v>211993382646.91</v>
      </c>
      <c r="M2311" s="78"/>
      <c r="N2311" s="78">
        <v>16300000000</v>
      </c>
      <c r="O2311" s="78">
        <v>52016000000</v>
      </c>
      <c r="P2311" s="78">
        <v>168956474150</v>
      </c>
      <c r="Q2311" s="78">
        <v>237272474150</v>
      </c>
      <c r="R2311" s="78">
        <v>63139020000</v>
      </c>
      <c r="S2311" s="78">
        <v>0</v>
      </c>
      <c r="T2311" s="78">
        <v>57226021108.120003</v>
      </c>
      <c r="U2311" s="78">
        <v>120365041108.12</v>
      </c>
      <c r="V2311" s="78"/>
      <c r="W2311" s="78">
        <v>14976362759.41</v>
      </c>
      <c r="X2311" s="78">
        <v>50675981805.279999</v>
      </c>
      <c r="Y2311" s="78">
        <v>159238738926.32001</v>
      </c>
      <c r="Z2311" s="78">
        <v>224891083491.01001</v>
      </c>
      <c r="AA2311" s="78">
        <v>59704699052.800003</v>
      </c>
      <c r="AB2311" s="78">
        <v>0</v>
      </c>
      <c r="AC2311" s="78">
        <v>50846524070.809998</v>
      </c>
      <c r="AD2311" s="78">
        <v>110551223123.61</v>
      </c>
    </row>
    <row r="2312" spans="1:30" hidden="1">
      <c r="A2312" s="68">
        <v>1969</v>
      </c>
      <c r="B2312" s="68">
        <v>4</v>
      </c>
      <c r="F2312" s="78">
        <v>356556761460.58002</v>
      </c>
      <c r="G2312" s="78">
        <v>380248580.25999999</v>
      </c>
      <c r="H2312" s="78">
        <v>1528776111.3299999</v>
      </c>
      <c r="I2312" s="78">
        <v>358465786152.17004</v>
      </c>
      <c r="J2312" s="78">
        <v>338222310574.65002</v>
      </c>
      <c r="K2312" s="78">
        <f t="shared" si="46"/>
        <v>225485128152.16998</v>
      </c>
      <c r="L2312" s="78">
        <f t="shared" si="47"/>
        <v>210920901387.91</v>
      </c>
      <c r="M2312" s="78"/>
      <c r="N2312" s="78">
        <v>15991000000</v>
      </c>
      <c r="O2312" s="78">
        <v>52585000000</v>
      </c>
      <c r="P2312" s="78">
        <v>166392216750</v>
      </c>
      <c r="Q2312" s="78">
        <v>234968216750</v>
      </c>
      <c r="R2312" s="78">
        <v>64404658000</v>
      </c>
      <c r="S2312" s="78">
        <v>0</v>
      </c>
      <c r="T2312" s="78">
        <v>57183886710.580002</v>
      </c>
      <c r="U2312" s="78">
        <v>121588544710.58</v>
      </c>
      <c r="V2312" s="78"/>
      <c r="W2312" s="78">
        <v>14804169099.74</v>
      </c>
      <c r="X2312" s="78">
        <v>51309751133.139999</v>
      </c>
      <c r="Y2312" s="78">
        <v>157568017816.67001</v>
      </c>
      <c r="Z2312" s="78">
        <v>223681938049.56</v>
      </c>
      <c r="AA2312" s="78">
        <v>61187488953.860001</v>
      </c>
      <c r="AB2312" s="78">
        <v>0</v>
      </c>
      <c r="AC2312" s="78">
        <v>51443858879.650002</v>
      </c>
      <c r="AD2312" s="78">
        <v>112631347833.5</v>
      </c>
    </row>
    <row r="2313" spans="1:30" hidden="1">
      <c r="A2313" s="68">
        <v>1969</v>
      </c>
      <c r="B2313" s="68">
        <v>5</v>
      </c>
      <c r="F2313" s="78">
        <v>358194287616.52002</v>
      </c>
      <c r="G2313" s="78">
        <v>342403105.25999999</v>
      </c>
      <c r="H2313" s="78">
        <v>1528146732.4300001</v>
      </c>
      <c r="I2313" s="78">
        <v>360064837454.21002</v>
      </c>
      <c r="J2313" s="78">
        <v>336185510690.23999</v>
      </c>
      <c r="K2313" s="78">
        <f t="shared" si="46"/>
        <v>223520994454.20999</v>
      </c>
      <c r="L2313" s="78">
        <f t="shared" si="47"/>
        <v>206573355267.20001</v>
      </c>
      <c r="M2313" s="78"/>
      <c r="N2313" s="78">
        <v>16059000000</v>
      </c>
      <c r="O2313" s="78">
        <v>53509000000</v>
      </c>
      <c r="P2313" s="78">
        <v>164528927250</v>
      </c>
      <c r="Q2313" s="78">
        <v>234096927250</v>
      </c>
      <c r="R2313" s="78">
        <v>66975843000</v>
      </c>
      <c r="S2313" s="78">
        <v>0</v>
      </c>
      <c r="T2313" s="78">
        <v>57121517366.519997</v>
      </c>
      <c r="U2313" s="78">
        <v>124097360366.52</v>
      </c>
      <c r="V2313" s="78"/>
      <c r="W2313" s="78">
        <v>14655106284.18</v>
      </c>
      <c r="X2313" s="78">
        <v>51907724933.900002</v>
      </c>
      <c r="Y2313" s="78">
        <v>154312692194.67001</v>
      </c>
      <c r="Z2313" s="78">
        <v>220875523412.75</v>
      </c>
      <c r="AA2313" s="78">
        <v>63049324204.959999</v>
      </c>
      <c r="AB2313" s="78">
        <v>0</v>
      </c>
      <c r="AC2313" s="78">
        <v>50390113234.839996</v>
      </c>
      <c r="AD2313" s="78">
        <v>113439437439.8</v>
      </c>
    </row>
    <row r="2314" spans="1:30" hidden="1">
      <c r="A2314" s="68">
        <v>1969</v>
      </c>
      <c r="B2314" s="68">
        <v>6</v>
      </c>
      <c r="C2314" s="68">
        <f>O2314/(O2314+P2314)*100</f>
        <v>25.746845602983797</v>
      </c>
      <c r="D2314" s="68">
        <f>(O2314+S2314)/(O2314+P2314+S2314+T2314)*100</f>
        <v>20.270553311991176</v>
      </c>
      <c r="E2314" s="125">
        <f>O2314+P2314+S2314+T2314</f>
        <v>266864940327.01001</v>
      </c>
      <c r="F2314" s="78">
        <v>351729445327.01001</v>
      </c>
      <c r="G2314" s="78">
        <v>460746130.25999999</v>
      </c>
      <c r="H2314" s="78">
        <v>1530062384.1400001</v>
      </c>
      <c r="I2314" s="78">
        <v>353720253841.41003</v>
      </c>
      <c r="J2314" s="78">
        <v>328053751186.03003</v>
      </c>
      <c r="K2314" s="78">
        <f t="shared" si="46"/>
        <v>214760748841.41</v>
      </c>
      <c r="L2314" s="78">
        <f t="shared" si="47"/>
        <v>197021639581.94</v>
      </c>
      <c r="M2314" s="78"/>
      <c r="N2314" s="78">
        <v>16004000000</v>
      </c>
      <c r="O2314" s="78">
        <v>54095000000</v>
      </c>
      <c r="P2314" s="78">
        <v>156008407750</v>
      </c>
      <c r="Q2314" s="78">
        <v>226107407750</v>
      </c>
      <c r="R2314" s="78">
        <v>68860505000</v>
      </c>
      <c r="S2314" s="78">
        <v>0</v>
      </c>
      <c r="T2314" s="78">
        <v>56761532577.010002</v>
      </c>
      <c r="U2314" s="78">
        <v>125622037577.00999</v>
      </c>
      <c r="V2314" s="78"/>
      <c r="W2314" s="78">
        <v>14510074840.65</v>
      </c>
      <c r="X2314" s="78">
        <v>52136531975.769997</v>
      </c>
      <c r="Y2314" s="78">
        <v>145220229061.60001</v>
      </c>
      <c r="Z2314" s="78">
        <v>211866835878.01999</v>
      </c>
      <c r="AA2314" s="78">
        <v>64385504787.669998</v>
      </c>
      <c r="AB2314" s="78">
        <v>0</v>
      </c>
      <c r="AC2314" s="78">
        <v>49810602005.940002</v>
      </c>
      <c r="AD2314" s="78">
        <v>114196106793.62</v>
      </c>
    </row>
    <row r="2315" spans="1:30" hidden="1">
      <c r="A2315" s="68">
        <v>1969</v>
      </c>
      <c r="B2315" s="68">
        <v>7</v>
      </c>
      <c r="F2315" s="78">
        <v>355122266597.28003</v>
      </c>
      <c r="G2315" s="78">
        <v>362044230.25999999</v>
      </c>
      <c r="H2315" s="78">
        <v>1527991108.5</v>
      </c>
      <c r="I2315" s="78">
        <v>357012301936.04004</v>
      </c>
      <c r="J2315" s="78">
        <v>331523298432.89001</v>
      </c>
      <c r="K2315" s="78">
        <f t="shared" si="46"/>
        <v>217829208936.04001</v>
      </c>
      <c r="L2315" s="78">
        <f t="shared" si="47"/>
        <v>200149166890</v>
      </c>
      <c r="M2315" s="78"/>
      <c r="N2315" s="78">
        <v>16206000000</v>
      </c>
      <c r="O2315" s="78">
        <v>54138000000</v>
      </c>
      <c r="P2315" s="78">
        <v>159236918650</v>
      </c>
      <c r="Q2315" s="78">
        <v>229580918650</v>
      </c>
      <c r="R2315" s="78">
        <v>68839093000</v>
      </c>
      <c r="S2315" s="78">
        <v>0</v>
      </c>
      <c r="T2315" s="78">
        <v>56702254947.279999</v>
      </c>
      <c r="U2315" s="78">
        <v>125541347947.28</v>
      </c>
      <c r="V2315" s="78"/>
      <c r="W2315" s="78">
        <v>14722986412.57</v>
      </c>
      <c r="X2315" s="78">
        <v>52213144996.629997</v>
      </c>
      <c r="Y2315" s="78">
        <v>148426608439.88</v>
      </c>
      <c r="Z2315" s="78">
        <v>215362739849.09</v>
      </c>
      <c r="AA2315" s="78">
        <v>64438000133.68</v>
      </c>
      <c r="AB2315" s="78">
        <v>0</v>
      </c>
      <c r="AC2315" s="78">
        <v>49832523111.360001</v>
      </c>
      <c r="AD2315" s="78">
        <v>114270523245.03999</v>
      </c>
    </row>
    <row r="2316" spans="1:30" hidden="1">
      <c r="A2316" s="68">
        <v>1969</v>
      </c>
      <c r="B2316" s="68">
        <v>8</v>
      </c>
      <c r="F2316" s="78">
        <v>358328655809.67999</v>
      </c>
      <c r="G2316" s="78">
        <v>330082455.25999999</v>
      </c>
      <c r="H2316" s="78">
        <v>1528287940.8699999</v>
      </c>
      <c r="I2316" s="78">
        <v>360187026205.81</v>
      </c>
      <c r="J2316" s="78">
        <v>333852372067.07001</v>
      </c>
      <c r="K2316" s="78">
        <f t="shared" si="46"/>
        <v>218501319205.81</v>
      </c>
      <c r="L2316" s="78">
        <f t="shared" si="47"/>
        <v>200367570468.79999</v>
      </c>
      <c r="M2316" s="78"/>
      <c r="N2316" s="78">
        <v>16543000000</v>
      </c>
      <c r="O2316" s="78">
        <v>54681000000</v>
      </c>
      <c r="P2316" s="78">
        <v>160005613050</v>
      </c>
      <c r="Q2316" s="78">
        <v>231229613050</v>
      </c>
      <c r="R2316" s="78">
        <v>70461707000</v>
      </c>
      <c r="S2316" s="78">
        <v>0</v>
      </c>
      <c r="T2316" s="78">
        <v>56637335759.68</v>
      </c>
      <c r="U2316" s="78">
        <v>127099042759.67999</v>
      </c>
      <c r="V2316" s="78"/>
      <c r="W2316" s="78">
        <v>14995037699.360001</v>
      </c>
      <c r="X2316" s="78">
        <v>52643706331.080002</v>
      </c>
      <c r="Y2316" s="78">
        <v>148906056002.85999</v>
      </c>
      <c r="Z2316" s="78">
        <v>216544800033.29999</v>
      </c>
      <c r="AA2316" s="78">
        <v>65846057567.839996</v>
      </c>
      <c r="AB2316" s="78">
        <v>0</v>
      </c>
      <c r="AC2316" s="78">
        <v>49603144069.809998</v>
      </c>
      <c r="AD2316" s="78">
        <v>115449201637.64</v>
      </c>
    </row>
    <row r="2317" spans="1:30">
      <c r="A2317" s="68">
        <v>1969</v>
      </c>
      <c r="B2317" s="68">
        <v>9</v>
      </c>
      <c r="C2317" s="68">
        <f>O2317/(O2317+P2317)*100</f>
        <v>25.063451301502916</v>
      </c>
      <c r="D2317" s="68">
        <f>(O2317+S2317)/(O2317+P2317+S2317+T2317)*100</f>
        <v>19.834023342616032</v>
      </c>
      <c r="E2317" s="125">
        <f>O2317+P2317+S2317+T2317</f>
        <v>271477950135.85001</v>
      </c>
      <c r="F2317" s="78">
        <v>358818229135.84998</v>
      </c>
      <c r="G2317" s="78">
        <v>338917805.25999999</v>
      </c>
      <c r="H2317" s="78">
        <v>1528059516.25</v>
      </c>
      <c r="I2317" s="78">
        <v>360685206457.35999</v>
      </c>
      <c r="J2317" s="78">
        <v>327020379651.09998</v>
      </c>
      <c r="K2317" s="78">
        <f t="shared" si="46"/>
        <v>219499927457.36002</v>
      </c>
      <c r="L2317" s="78">
        <f t="shared" si="47"/>
        <v>196520363024.58002</v>
      </c>
      <c r="M2317" s="78"/>
      <c r="N2317" s="78">
        <v>16368000000</v>
      </c>
      <c r="O2317" s="78">
        <v>53845000000</v>
      </c>
      <c r="P2317" s="78">
        <v>160989738250</v>
      </c>
      <c r="Q2317" s="78">
        <v>231202738250</v>
      </c>
      <c r="R2317" s="78">
        <v>70972279000</v>
      </c>
      <c r="S2317" s="78">
        <v>0</v>
      </c>
      <c r="T2317" s="78">
        <v>56643211885.849998</v>
      </c>
      <c r="U2317" s="78">
        <v>127615490885.85001</v>
      </c>
      <c r="V2317" s="78"/>
      <c r="W2317" s="78">
        <v>14350040092.24</v>
      </c>
      <c r="X2317" s="78">
        <v>51127207725.779999</v>
      </c>
      <c r="Y2317" s="78">
        <v>146914662329.35001</v>
      </c>
      <c r="Z2317" s="78">
        <v>212391910147.37</v>
      </c>
      <c r="AA2317" s="78">
        <v>65022768808.5</v>
      </c>
      <c r="AB2317" s="78">
        <v>0</v>
      </c>
      <c r="AC2317" s="78">
        <v>47738723373.720001</v>
      </c>
      <c r="AD2317" s="78">
        <v>112761492182.22</v>
      </c>
    </row>
    <row r="2318" spans="1:30" hidden="1">
      <c r="A2318" s="68">
        <v>1969</v>
      </c>
      <c r="B2318" s="68">
        <v>10</v>
      </c>
      <c r="F2318" s="78">
        <v>362420072057.69</v>
      </c>
      <c r="G2318" s="78">
        <v>446757730.25999999</v>
      </c>
      <c r="H2318" s="78">
        <v>1527174588.4100001</v>
      </c>
      <c r="I2318" s="78">
        <v>364394004376.35999</v>
      </c>
      <c r="J2318" s="78">
        <v>336614580363.47998</v>
      </c>
      <c r="K2318" s="78">
        <f t="shared" si="46"/>
        <v>222642898376.36002</v>
      </c>
      <c r="L2318" s="78">
        <f t="shared" si="47"/>
        <v>203112092364.86002</v>
      </c>
      <c r="M2318" s="78"/>
      <c r="N2318" s="78">
        <v>16339000000</v>
      </c>
      <c r="O2318" s="78">
        <v>55286000000</v>
      </c>
      <c r="P2318" s="78">
        <v>163404104750</v>
      </c>
      <c r="Q2318" s="78">
        <v>235029104750</v>
      </c>
      <c r="R2318" s="78">
        <v>70126106000</v>
      </c>
      <c r="S2318" s="78">
        <v>0</v>
      </c>
      <c r="T2318" s="78">
        <v>57264861307.690002</v>
      </c>
      <c r="U2318" s="78">
        <v>127390967307.69</v>
      </c>
      <c r="V2318" s="78"/>
      <c r="W2318" s="78">
        <v>14689527522.860001</v>
      </c>
      <c r="X2318" s="78">
        <v>53358360723.639999</v>
      </c>
      <c r="Y2318" s="78">
        <v>151926925233.72</v>
      </c>
      <c r="Z2318" s="78">
        <v>219974813480.22</v>
      </c>
      <c r="AA2318" s="78">
        <v>65454599752.129997</v>
      </c>
      <c r="AB2318" s="78">
        <v>0</v>
      </c>
      <c r="AC2318" s="78">
        <v>49211234812.470001</v>
      </c>
      <c r="AD2318" s="78">
        <v>114665834564.59</v>
      </c>
    </row>
    <row r="2319" spans="1:30" hidden="1">
      <c r="A2319" s="68">
        <v>1969</v>
      </c>
      <c r="B2319" s="68">
        <v>11</v>
      </c>
      <c r="F2319" s="78">
        <v>366262722523.60999</v>
      </c>
      <c r="G2319" s="78">
        <v>323656655.25999999</v>
      </c>
      <c r="H2319" s="78">
        <v>1525917947.8</v>
      </c>
      <c r="I2319" s="78">
        <v>368112297126.66998</v>
      </c>
      <c r="J2319" s="78">
        <v>337934770165.44</v>
      </c>
      <c r="K2319" s="78">
        <f t="shared" si="46"/>
        <v>223230258126.66998</v>
      </c>
      <c r="L2319" s="78">
        <f t="shared" si="47"/>
        <v>202170219136.58002</v>
      </c>
      <c r="M2319" s="78"/>
      <c r="N2319" s="78">
        <v>16215000000</v>
      </c>
      <c r="O2319" s="78">
        <v>57318000000</v>
      </c>
      <c r="P2319" s="78">
        <v>164385631250</v>
      </c>
      <c r="Q2319" s="78">
        <v>237918631250</v>
      </c>
      <c r="R2319" s="78">
        <v>71349039000</v>
      </c>
      <c r="S2319" s="78">
        <v>0</v>
      </c>
      <c r="T2319" s="78">
        <v>56995052273.610001</v>
      </c>
      <c r="U2319" s="78">
        <v>128344091273.61</v>
      </c>
      <c r="V2319" s="78"/>
      <c r="W2319" s="78">
        <v>14427705531.940001</v>
      </c>
      <c r="X2319" s="78">
        <v>55107480334.879997</v>
      </c>
      <c r="Y2319" s="78">
        <v>151950030222.04001</v>
      </c>
      <c r="Z2319" s="78">
        <v>221485216088.85999</v>
      </c>
      <c r="AA2319" s="78">
        <v>66229365162.029999</v>
      </c>
      <c r="AB2319" s="78">
        <v>0</v>
      </c>
      <c r="AC2319" s="78">
        <v>48370614311.480003</v>
      </c>
      <c r="AD2319" s="78">
        <v>114599979473.52</v>
      </c>
    </row>
    <row r="2320" spans="1:30" hidden="1">
      <c r="A2320" s="68">
        <v>1969</v>
      </c>
      <c r="B2320" s="68">
        <v>12</v>
      </c>
      <c r="F2320" s="78">
        <v>366221365317.79999</v>
      </c>
      <c r="G2320" s="78">
        <v>476037280.25999999</v>
      </c>
      <c r="H2320" s="78">
        <v>1528178656.3499999</v>
      </c>
      <c r="I2320" s="78">
        <v>368225581254.40997</v>
      </c>
      <c r="J2320" s="78">
        <v>334449894989.69</v>
      </c>
      <c r="K2320" s="78">
        <f t="shared" si="46"/>
        <v>221698593254.40997</v>
      </c>
      <c r="L2320" s="78">
        <f t="shared" si="47"/>
        <v>198470959336.81</v>
      </c>
      <c r="M2320" s="78"/>
      <c r="N2320" s="78">
        <v>16294000000</v>
      </c>
      <c r="O2320" s="78">
        <v>57154000000</v>
      </c>
      <c r="P2320" s="78">
        <v>162415195250</v>
      </c>
      <c r="Q2320" s="78">
        <v>235863195250</v>
      </c>
      <c r="R2320" s="78">
        <v>73078988000</v>
      </c>
      <c r="S2320" s="78">
        <v>0</v>
      </c>
      <c r="T2320" s="78">
        <v>57279182067.800003</v>
      </c>
      <c r="U2320" s="78">
        <v>130358170067.8</v>
      </c>
      <c r="V2320" s="78"/>
      <c r="W2320" s="78">
        <v>14292046067.639999</v>
      </c>
      <c r="X2320" s="78">
        <v>54507188233.910004</v>
      </c>
      <c r="Y2320" s="78">
        <v>148683630379.48001</v>
      </c>
      <c r="Z2320" s="78">
        <v>217482864681.03</v>
      </c>
      <c r="AA2320" s="78">
        <v>67179701351.32</v>
      </c>
      <c r="AB2320" s="78">
        <v>0</v>
      </c>
      <c r="AC2320" s="78">
        <v>47783113020.720001</v>
      </c>
      <c r="AD2320" s="78">
        <v>114962814372.03999</v>
      </c>
    </row>
    <row r="2321" spans="1:30" hidden="1">
      <c r="A2321" s="68">
        <v>1970</v>
      </c>
      <c r="B2321" s="68">
        <v>1</v>
      </c>
      <c r="F2321" s="78">
        <v>365619701540.78003</v>
      </c>
      <c r="G2321" s="78">
        <v>423924680.25999999</v>
      </c>
      <c r="H2321" s="78">
        <v>1528137047.3299999</v>
      </c>
      <c r="I2321" s="78">
        <v>367571763268.37006</v>
      </c>
      <c r="J2321" s="78">
        <v>334779114295.76001</v>
      </c>
      <c r="K2321" s="78">
        <f t="shared" si="46"/>
        <v>223320014268.37</v>
      </c>
      <c r="L2321" s="78">
        <f t="shared" si="47"/>
        <v>200744660507.75</v>
      </c>
      <c r="M2321" s="78"/>
      <c r="N2321" s="78">
        <v>16547000000</v>
      </c>
      <c r="O2321" s="78">
        <v>55517000000</v>
      </c>
      <c r="P2321" s="78">
        <v>164257372250</v>
      </c>
      <c r="Q2321" s="78">
        <v>236321372250</v>
      </c>
      <c r="R2321" s="78">
        <v>72187749000</v>
      </c>
      <c r="S2321" s="78">
        <v>0</v>
      </c>
      <c r="T2321" s="78">
        <v>57110580290.779999</v>
      </c>
      <c r="U2321" s="78">
        <v>129298329290.78</v>
      </c>
      <c r="V2321" s="78"/>
      <c r="W2321" s="78">
        <v>14570557455.42</v>
      </c>
      <c r="X2321" s="78">
        <v>52942918160.489998</v>
      </c>
      <c r="Y2321" s="78">
        <v>150906325956.79001</v>
      </c>
      <c r="Z2321" s="78">
        <v>218419801572.70001</v>
      </c>
      <c r="AA2321" s="78">
        <v>66520978172.089996</v>
      </c>
      <c r="AB2321" s="78">
        <v>0</v>
      </c>
      <c r="AC2321" s="78">
        <v>47886272823.370003</v>
      </c>
      <c r="AD2321" s="78">
        <v>114407250995.47</v>
      </c>
    </row>
    <row r="2322" spans="1:30" hidden="1">
      <c r="A2322" s="68">
        <v>1970</v>
      </c>
      <c r="B2322" s="68">
        <v>2</v>
      </c>
      <c r="F2322" s="78">
        <v>366858331974.81</v>
      </c>
      <c r="G2322" s="78">
        <v>458007330.25999999</v>
      </c>
      <c r="H2322" s="78">
        <v>1530194255.95</v>
      </c>
      <c r="I2322" s="78">
        <v>368846533561.02002</v>
      </c>
      <c r="J2322" s="78">
        <v>342565893840</v>
      </c>
      <c r="K2322" s="78">
        <f t="shared" si="46"/>
        <v>223316308561.01999</v>
      </c>
      <c r="L2322" s="78">
        <f t="shared" si="47"/>
        <v>204638790596.07999</v>
      </c>
      <c r="M2322" s="78"/>
      <c r="N2322" s="78">
        <v>16211000000</v>
      </c>
      <c r="O2322" s="78">
        <v>55823000000</v>
      </c>
      <c r="P2322" s="78">
        <v>163933896250</v>
      </c>
      <c r="Q2322" s="78">
        <v>235967896250</v>
      </c>
      <c r="R2322" s="78">
        <v>73496225000</v>
      </c>
      <c r="S2322" s="78">
        <v>0</v>
      </c>
      <c r="T2322" s="78">
        <v>57394210724.809998</v>
      </c>
      <c r="U2322" s="78">
        <v>130890435724.81</v>
      </c>
      <c r="V2322" s="78"/>
      <c r="W2322" s="78">
        <v>14614901949.4</v>
      </c>
      <c r="X2322" s="78">
        <v>54237758004.43</v>
      </c>
      <c r="Y2322" s="78">
        <v>153575865691.04999</v>
      </c>
      <c r="Z2322" s="78">
        <v>222428525644.88</v>
      </c>
      <c r="AA2322" s="78">
        <v>69074443290.080002</v>
      </c>
      <c r="AB2322" s="78">
        <v>0</v>
      </c>
      <c r="AC2322" s="78">
        <v>49074723318.82</v>
      </c>
      <c r="AD2322" s="78">
        <v>118149166608.89999</v>
      </c>
    </row>
    <row r="2323" spans="1:30" hidden="1">
      <c r="A2323" s="68">
        <v>1970</v>
      </c>
      <c r="B2323" s="68">
        <v>3</v>
      </c>
      <c r="F2323" s="78">
        <v>369963026128.63</v>
      </c>
      <c r="G2323" s="78">
        <v>513873855.25999999</v>
      </c>
      <c r="H2323" s="78">
        <v>1530455814.21</v>
      </c>
      <c r="I2323" s="78">
        <v>372007355798.10004</v>
      </c>
      <c r="J2323" s="78">
        <v>345891019551.10999</v>
      </c>
      <c r="K2323" s="78">
        <f t="shared" si="46"/>
        <v>225715650798.10001</v>
      </c>
      <c r="L2323" s="78">
        <f t="shared" si="47"/>
        <v>207079105472.29999</v>
      </c>
      <c r="M2323" s="78"/>
      <c r="N2323" s="78">
        <v>16362000000</v>
      </c>
      <c r="O2323" s="78">
        <v>55785000000</v>
      </c>
      <c r="P2323" s="78">
        <v>166047934250</v>
      </c>
      <c r="Q2323" s="78">
        <v>238194934250</v>
      </c>
      <c r="R2323" s="78">
        <v>74144705000</v>
      </c>
      <c r="S2323" s="78">
        <v>0</v>
      </c>
      <c r="T2323" s="78">
        <v>57623386878.629997</v>
      </c>
      <c r="U2323" s="78">
        <v>131768091878.63</v>
      </c>
      <c r="V2323" s="78"/>
      <c r="W2323" s="78">
        <v>14758816253.879999</v>
      </c>
      <c r="X2323" s="78">
        <v>54278714993.419998</v>
      </c>
      <c r="Y2323" s="78">
        <v>155793992452.44</v>
      </c>
      <c r="Z2323" s="78">
        <v>224831523699.73999</v>
      </c>
      <c r="AA2323" s="78">
        <v>69774382831.5</v>
      </c>
      <c r="AB2323" s="78">
        <v>0</v>
      </c>
      <c r="AC2323" s="78">
        <v>49240783350.389999</v>
      </c>
      <c r="AD2323" s="78">
        <v>119015166181.89999</v>
      </c>
    </row>
    <row r="2324" spans="1:30" hidden="1">
      <c r="A2324" s="68">
        <v>1970</v>
      </c>
      <c r="B2324" s="68">
        <v>4</v>
      </c>
      <c r="F2324" s="78">
        <v>365099022479</v>
      </c>
      <c r="G2324" s="78">
        <v>565450335.25999999</v>
      </c>
      <c r="H2324" s="78">
        <v>1529590270.9100001</v>
      </c>
      <c r="I2324" s="78">
        <v>367194063085.16998</v>
      </c>
      <c r="J2324" s="78">
        <v>336284419797.56</v>
      </c>
      <c r="K2324" s="78">
        <f t="shared" si="46"/>
        <v>220383081085.17001</v>
      </c>
      <c r="L2324" s="78">
        <f t="shared" si="47"/>
        <v>198754387426.70999</v>
      </c>
      <c r="M2324" s="78"/>
      <c r="N2324" s="78">
        <v>16818000000</v>
      </c>
      <c r="O2324" s="78">
        <v>56162000000</v>
      </c>
      <c r="P2324" s="78">
        <v>161017689150</v>
      </c>
      <c r="Q2324" s="78">
        <v>233997689150</v>
      </c>
      <c r="R2324" s="78">
        <v>73830982000</v>
      </c>
      <c r="S2324" s="78">
        <v>0</v>
      </c>
      <c r="T2324" s="78">
        <v>57270351329</v>
      </c>
      <c r="U2324" s="78">
        <v>131101333329</v>
      </c>
      <c r="V2324" s="78"/>
      <c r="W2324" s="78">
        <v>14913390908.860001</v>
      </c>
      <c r="X2324" s="78">
        <v>54089714784.93</v>
      </c>
      <c r="Y2324" s="78">
        <v>148906133638.85999</v>
      </c>
      <c r="Z2324" s="78">
        <v>217909239332.64001</v>
      </c>
      <c r="AA2324" s="78">
        <v>68526926677.07</v>
      </c>
      <c r="AB2324" s="78">
        <v>0</v>
      </c>
      <c r="AC2324" s="78">
        <v>47753213181.68</v>
      </c>
      <c r="AD2324" s="78">
        <v>116280139858.75</v>
      </c>
    </row>
    <row r="2325" spans="1:30" hidden="1">
      <c r="A2325" s="68">
        <v>1970</v>
      </c>
      <c r="B2325" s="68">
        <v>5</v>
      </c>
      <c r="F2325" s="78">
        <v>369143871363.06</v>
      </c>
      <c r="G2325" s="78">
        <v>413315310.25999999</v>
      </c>
      <c r="H2325" s="78">
        <v>1530316269.74</v>
      </c>
      <c r="I2325" s="78">
        <v>371087502943.06</v>
      </c>
      <c r="J2325" s="78">
        <v>339523563017.95001</v>
      </c>
      <c r="K2325" s="78">
        <f t="shared" si="46"/>
        <v>221351214943.06</v>
      </c>
      <c r="L2325" s="78">
        <f t="shared" si="47"/>
        <v>199167697770.51999</v>
      </c>
      <c r="M2325" s="78"/>
      <c r="N2325" s="78">
        <v>17045000000</v>
      </c>
      <c r="O2325" s="78">
        <v>57307000000</v>
      </c>
      <c r="P2325" s="78">
        <v>162209072750</v>
      </c>
      <c r="Q2325" s="78">
        <v>236561072750</v>
      </c>
      <c r="R2325" s="78">
        <v>75384288000</v>
      </c>
      <c r="S2325" s="78">
        <v>0</v>
      </c>
      <c r="T2325" s="78">
        <v>57198510613.059998</v>
      </c>
      <c r="U2325" s="78">
        <v>132582798613.06</v>
      </c>
      <c r="V2325" s="78"/>
      <c r="W2325" s="78">
        <v>15080854805.190001</v>
      </c>
      <c r="X2325" s="78">
        <v>55311054884.389999</v>
      </c>
      <c r="Y2325" s="78">
        <v>149926837849.04999</v>
      </c>
      <c r="Z2325" s="78">
        <v>220318747538.63</v>
      </c>
      <c r="AA2325" s="78">
        <v>69963955557.850006</v>
      </c>
      <c r="AB2325" s="78">
        <v>0</v>
      </c>
      <c r="AC2325" s="78">
        <v>47297228341.470001</v>
      </c>
      <c r="AD2325" s="78">
        <v>117261183899.32001</v>
      </c>
    </row>
    <row r="2326" spans="1:30" hidden="1">
      <c r="A2326" s="68">
        <v>1970</v>
      </c>
      <c r="B2326" s="68">
        <v>6</v>
      </c>
      <c r="C2326" s="68">
        <f>O2326/(O2326+P2326)*100</f>
        <v>26.765887453738209</v>
      </c>
      <c r="D2326" s="68">
        <f>(O2326+S2326)/(O2326+P2326+S2326+T2326)*100</f>
        <v>21.089871297133246</v>
      </c>
      <c r="E2326" s="125">
        <f>O2326+P2326+S2326+T2326</f>
        <v>273657431033.47</v>
      </c>
      <c r="F2326" s="78">
        <v>369025522033.46997</v>
      </c>
      <c r="G2326" s="78">
        <v>365990460.25999999</v>
      </c>
      <c r="H2326" s="78">
        <v>1527194456.2</v>
      </c>
      <c r="I2326" s="78">
        <v>370918706949.92999</v>
      </c>
      <c r="J2326" s="78">
        <v>341610764762.10999</v>
      </c>
      <c r="K2326" s="78">
        <f t="shared" si="46"/>
        <v>217836615949.92999</v>
      </c>
      <c r="L2326" s="78">
        <f t="shared" si="47"/>
        <v>197436918828.06</v>
      </c>
      <c r="M2326" s="78"/>
      <c r="N2326" s="78">
        <v>16974000000</v>
      </c>
      <c r="O2326" s="78">
        <v>57714000000</v>
      </c>
      <c r="P2326" s="78">
        <v>157911206150</v>
      </c>
      <c r="Q2326" s="78">
        <v>232599206150</v>
      </c>
      <c r="R2326" s="78">
        <v>78394091000</v>
      </c>
      <c r="S2326" s="78">
        <v>0</v>
      </c>
      <c r="T2326" s="78">
        <v>58032224883.470001</v>
      </c>
      <c r="U2326" s="78">
        <v>136426315883.47</v>
      </c>
      <c r="V2326" s="78"/>
      <c r="W2326" s="78">
        <v>15172429350.809999</v>
      </c>
      <c r="X2326" s="78">
        <v>55859808887.349998</v>
      </c>
      <c r="Y2326" s="78">
        <v>146642010360.79999</v>
      </c>
      <c r="Z2326" s="78">
        <v>217674248598.97</v>
      </c>
      <c r="AA2326" s="78">
        <v>73141607695.880005</v>
      </c>
      <c r="AB2326" s="78">
        <v>0</v>
      </c>
      <c r="AC2326" s="78">
        <v>48901723550.800003</v>
      </c>
      <c r="AD2326" s="78">
        <v>122043331246.69</v>
      </c>
    </row>
    <row r="2327" spans="1:30" hidden="1">
      <c r="A2327" s="68">
        <v>1970</v>
      </c>
      <c r="B2327" s="68">
        <v>7</v>
      </c>
      <c r="F2327" s="78">
        <v>374621724698.60999</v>
      </c>
      <c r="G2327" s="78">
        <v>422362340.25999999</v>
      </c>
      <c r="H2327" s="78">
        <v>1523548954.3900001</v>
      </c>
      <c r="I2327" s="78">
        <v>376567635993.26001</v>
      </c>
      <c r="J2327" s="78">
        <v>349629738361.09998</v>
      </c>
      <c r="K2327" s="78">
        <f t="shared" si="46"/>
        <v>223002270993.26001</v>
      </c>
      <c r="L2327" s="78">
        <f t="shared" si="47"/>
        <v>204053845645.62997</v>
      </c>
      <c r="M2327" s="78"/>
      <c r="N2327" s="78">
        <v>16803000000</v>
      </c>
      <c r="O2327" s="78">
        <v>58597000000</v>
      </c>
      <c r="P2327" s="78">
        <v>162420854850</v>
      </c>
      <c r="Q2327" s="78">
        <v>237820854850</v>
      </c>
      <c r="R2327" s="78">
        <v>78165365000</v>
      </c>
      <c r="S2327" s="78">
        <v>0</v>
      </c>
      <c r="T2327" s="78">
        <v>58635504848.610001</v>
      </c>
      <c r="U2327" s="78">
        <v>136800869848.61</v>
      </c>
      <c r="V2327" s="78"/>
      <c r="W2327" s="78">
        <v>15158359997.610001</v>
      </c>
      <c r="X2327" s="78">
        <v>56974136875.830002</v>
      </c>
      <c r="Y2327" s="78">
        <v>151959370108.29999</v>
      </c>
      <c r="Z2327" s="78">
        <v>224091866981.73001</v>
      </c>
      <c r="AA2327" s="78">
        <v>73443395842.039993</v>
      </c>
      <c r="AB2327" s="78">
        <v>0</v>
      </c>
      <c r="AC2327" s="78">
        <v>50148564242.68</v>
      </c>
      <c r="AD2327" s="78">
        <v>123591960084.72</v>
      </c>
    </row>
    <row r="2328" spans="1:30" hidden="1">
      <c r="A2328" s="68">
        <v>1970</v>
      </c>
      <c r="B2328" s="68">
        <v>8</v>
      </c>
      <c r="F2328" s="78">
        <v>378905316863.47998</v>
      </c>
      <c r="G2328" s="78">
        <v>473507940.25999999</v>
      </c>
      <c r="H2328" s="78">
        <v>1522036265.47</v>
      </c>
      <c r="I2328" s="78">
        <v>380900861069.20996</v>
      </c>
      <c r="J2328" s="78">
        <v>353651332529.27002</v>
      </c>
      <c r="K2328" s="78">
        <f t="shared" si="46"/>
        <v>224510219069.21002</v>
      </c>
      <c r="L2328" s="78">
        <f t="shared" si="47"/>
        <v>205097409219.77002</v>
      </c>
      <c r="M2328" s="78"/>
      <c r="N2328" s="78">
        <v>17196000000</v>
      </c>
      <c r="O2328" s="78">
        <v>59618000000</v>
      </c>
      <c r="P2328" s="78">
        <v>163697484850</v>
      </c>
      <c r="Q2328" s="78">
        <v>240511484850</v>
      </c>
      <c r="R2328" s="78">
        <v>79576642000</v>
      </c>
      <c r="S2328" s="78">
        <v>0</v>
      </c>
      <c r="T2328" s="78">
        <v>58817190013.480003</v>
      </c>
      <c r="U2328" s="78">
        <v>138393832013.48001</v>
      </c>
      <c r="V2328" s="78"/>
      <c r="W2328" s="78">
        <v>15499535201.799999</v>
      </c>
      <c r="X2328" s="78">
        <v>58152458848.720001</v>
      </c>
      <c r="Y2328" s="78">
        <v>153461156590.19</v>
      </c>
      <c r="Z2328" s="78">
        <v>227113150640.70999</v>
      </c>
      <c r="AA2328" s="78">
        <v>74901929258.979996</v>
      </c>
      <c r="AB2328" s="78">
        <v>0</v>
      </c>
      <c r="AC2328" s="78">
        <v>49640708423.849998</v>
      </c>
      <c r="AD2328" s="78">
        <v>124542637682.83</v>
      </c>
    </row>
    <row r="2329" spans="1:30">
      <c r="A2329" s="68">
        <v>1970</v>
      </c>
      <c r="B2329" s="68">
        <v>9</v>
      </c>
      <c r="C2329" s="68">
        <f>O2329/(O2329+P2329)*100</f>
        <v>26.837183303003165</v>
      </c>
      <c r="D2329" s="68">
        <f>(O2329+S2329)/(O2329+P2329+S2329+T2329)*100</f>
        <v>21.223708670543459</v>
      </c>
      <c r="E2329" s="125">
        <f>O2329+P2329+S2329+T2329</f>
        <v>280818027259.85999</v>
      </c>
      <c r="F2329" s="78">
        <v>376820347259.85999</v>
      </c>
      <c r="G2329" s="78">
        <v>335519565.25999999</v>
      </c>
      <c r="H2329" s="78">
        <v>1522197799.45</v>
      </c>
      <c r="I2329" s="78">
        <v>378678064624.57001</v>
      </c>
      <c r="J2329" s="78">
        <v>354223892903.06</v>
      </c>
      <c r="K2329" s="78">
        <f t="shared" si="46"/>
        <v>223075744624.57001</v>
      </c>
      <c r="L2329" s="78">
        <f t="shared" si="47"/>
        <v>205461230909.25998</v>
      </c>
      <c r="M2329" s="78"/>
      <c r="N2329" s="78">
        <v>17250000000</v>
      </c>
      <c r="O2329" s="78">
        <v>59600000000</v>
      </c>
      <c r="P2329" s="78">
        <v>162479937850</v>
      </c>
      <c r="Q2329" s="78">
        <v>239329937850</v>
      </c>
      <c r="R2329" s="78">
        <v>78752320000</v>
      </c>
      <c r="S2329" s="78">
        <v>0</v>
      </c>
      <c r="T2329" s="78">
        <v>58738089409.860001</v>
      </c>
      <c r="U2329" s="78">
        <v>137490409409.85999</v>
      </c>
      <c r="V2329" s="78"/>
      <c r="W2329" s="78">
        <v>15718386961.26</v>
      </c>
      <c r="X2329" s="78">
        <v>58420041893.580002</v>
      </c>
      <c r="Y2329" s="78">
        <v>153340609220.10999</v>
      </c>
      <c r="Z2329" s="78">
        <v>227479038074.95001</v>
      </c>
      <c r="AA2329" s="78">
        <v>74624233138.949997</v>
      </c>
      <c r="AB2329" s="78">
        <v>0</v>
      </c>
      <c r="AC2329" s="78">
        <v>50262904324.440002</v>
      </c>
      <c r="AD2329" s="78">
        <v>124887137463.39999</v>
      </c>
    </row>
    <row r="2330" spans="1:30" hidden="1">
      <c r="A2330" s="68">
        <v>1970</v>
      </c>
      <c r="B2330" s="68">
        <v>10</v>
      </c>
      <c r="F2330" s="78">
        <v>378324359819.82001</v>
      </c>
      <c r="G2330" s="78">
        <v>354001190.25999999</v>
      </c>
      <c r="H2330" s="78">
        <v>1521391288.1900001</v>
      </c>
      <c r="I2330" s="78">
        <v>380199752298.27002</v>
      </c>
      <c r="J2330" s="78">
        <v>356466787662.76001</v>
      </c>
      <c r="K2330" s="78">
        <f t="shared" si="46"/>
        <v>225682276158.20001</v>
      </c>
      <c r="L2330" s="78">
        <f t="shared" si="47"/>
        <v>208364720521.29001</v>
      </c>
      <c r="M2330" s="78"/>
      <c r="N2330" s="78">
        <v>17470000000</v>
      </c>
      <c r="O2330" s="78">
        <v>59528000000</v>
      </c>
      <c r="P2330" s="78">
        <v>165181674150</v>
      </c>
      <c r="Q2330" s="78">
        <v>242179674150</v>
      </c>
      <c r="R2330" s="78">
        <v>77519476140.070007</v>
      </c>
      <c r="S2330" s="78">
        <v>0</v>
      </c>
      <c r="T2330" s="78">
        <v>58625209529.75</v>
      </c>
      <c r="U2330" s="78">
        <v>136144685669.82001</v>
      </c>
      <c r="V2330" s="78"/>
      <c r="W2330" s="78">
        <v>15974464699.27</v>
      </c>
      <c r="X2330" s="78">
        <v>58497770533.25</v>
      </c>
      <c r="Y2330" s="78">
        <v>156279918989.19</v>
      </c>
      <c r="Z2330" s="78">
        <v>230752154221.70999</v>
      </c>
      <c r="AA2330" s="78">
        <v>73629831908.940002</v>
      </c>
      <c r="AB2330" s="78">
        <v>0</v>
      </c>
      <c r="AC2330" s="78">
        <v>50209409053.650002</v>
      </c>
      <c r="AD2330" s="78">
        <v>123839240962.59</v>
      </c>
    </row>
    <row r="2331" spans="1:30" hidden="1">
      <c r="A2331" s="68">
        <v>1970</v>
      </c>
      <c r="B2331" s="68">
        <v>11</v>
      </c>
      <c r="F2331" s="78">
        <v>381666769286.35999</v>
      </c>
      <c r="G2331" s="78">
        <v>452472415.25999999</v>
      </c>
      <c r="H2331" s="78">
        <v>1520590873.3699999</v>
      </c>
      <c r="I2331" s="78">
        <v>383639832574.98999</v>
      </c>
      <c r="J2331" s="78">
        <v>368450897062.90997</v>
      </c>
      <c r="K2331" s="78">
        <f t="shared" si="46"/>
        <v>227644077010.20001</v>
      </c>
      <c r="L2331" s="78">
        <f t="shared" si="47"/>
        <v>215675980432.57001</v>
      </c>
      <c r="M2331" s="78"/>
      <c r="N2331" s="78">
        <v>17274000000</v>
      </c>
      <c r="O2331" s="78">
        <v>61008000000</v>
      </c>
      <c r="P2331" s="78">
        <v>166165426150</v>
      </c>
      <c r="Q2331" s="78">
        <v>244447426150</v>
      </c>
      <c r="R2331" s="78">
        <v>77713755564.789993</v>
      </c>
      <c r="S2331" s="78">
        <v>0</v>
      </c>
      <c r="T2331" s="78">
        <v>59505587571.57</v>
      </c>
      <c r="U2331" s="78">
        <v>137219343136.36</v>
      </c>
      <c r="V2331" s="78"/>
      <c r="W2331" s="78">
        <v>16287575020.66</v>
      </c>
      <c r="X2331" s="78">
        <v>61015480161.709999</v>
      </c>
      <c r="Y2331" s="78">
        <v>160739827777.51001</v>
      </c>
      <c r="Z2331" s="78">
        <v>238042882959.87</v>
      </c>
      <c r="AA2331" s="78">
        <v>75471861447.970001</v>
      </c>
      <c r="AB2331" s="78">
        <v>0</v>
      </c>
      <c r="AC2331" s="78">
        <v>52963089366.43</v>
      </c>
      <c r="AD2331" s="78">
        <v>128434950814.41</v>
      </c>
    </row>
    <row r="2332" spans="1:30" hidden="1">
      <c r="A2332" s="68">
        <v>1970</v>
      </c>
      <c r="B2332" s="68">
        <v>12</v>
      </c>
      <c r="F2332" s="78">
        <v>387251844989.22998</v>
      </c>
      <c r="G2332" s="78">
        <v>385943465.25999999</v>
      </c>
      <c r="H2332" s="78">
        <v>1520615235.77</v>
      </c>
      <c r="I2332" s="78">
        <v>389158403690.26001</v>
      </c>
      <c r="J2332" s="78">
        <v>373407831690.16998</v>
      </c>
      <c r="K2332" s="78">
        <f t="shared" si="46"/>
        <v>229748754659.76999</v>
      </c>
      <c r="L2332" s="78">
        <f t="shared" si="47"/>
        <v>217387821138.14001</v>
      </c>
      <c r="M2332" s="78"/>
      <c r="N2332" s="78">
        <v>17091000000</v>
      </c>
      <c r="O2332" s="78">
        <v>62142000000</v>
      </c>
      <c r="P2332" s="78">
        <v>168479517350</v>
      </c>
      <c r="Q2332" s="78">
        <v>247712517350</v>
      </c>
      <c r="R2332" s="78">
        <v>80176649030.490005</v>
      </c>
      <c r="S2332" s="78">
        <v>0</v>
      </c>
      <c r="T2332" s="78">
        <v>59362678608.739998</v>
      </c>
      <c r="U2332" s="78">
        <v>139539327639.23001</v>
      </c>
      <c r="V2332" s="78"/>
      <c r="W2332" s="78">
        <v>16072882951.83</v>
      </c>
      <c r="X2332" s="78">
        <v>62126935726.110001</v>
      </c>
      <c r="Y2332" s="78">
        <v>162891295242.54001</v>
      </c>
      <c r="Z2332" s="78">
        <v>241091113920.48001</v>
      </c>
      <c r="AA2332" s="78">
        <v>77820191874.080002</v>
      </c>
      <c r="AB2332" s="78">
        <v>0</v>
      </c>
      <c r="AC2332" s="78">
        <v>52589967194.57</v>
      </c>
      <c r="AD2332" s="78">
        <v>130410159068.66</v>
      </c>
    </row>
    <row r="2333" spans="1:30" hidden="1">
      <c r="A2333" s="68">
        <v>1971</v>
      </c>
      <c r="B2333" s="68">
        <v>1</v>
      </c>
      <c r="F2333" s="78">
        <v>386486776675.30005</v>
      </c>
      <c r="G2333" s="78">
        <v>334018815.25999999</v>
      </c>
      <c r="H2333" s="78">
        <v>1519985608.1500001</v>
      </c>
      <c r="I2333" s="78">
        <v>388340781098.71008</v>
      </c>
      <c r="J2333" s="78">
        <v>376844571487.32001</v>
      </c>
      <c r="K2333" s="78">
        <f t="shared" si="46"/>
        <v>229564617091.94</v>
      </c>
      <c r="L2333" s="78">
        <f t="shared" si="47"/>
        <v>220040716747.36002</v>
      </c>
      <c r="M2333" s="78"/>
      <c r="N2333" s="78">
        <v>17209000000</v>
      </c>
      <c r="O2333" s="78">
        <v>61783000000</v>
      </c>
      <c r="P2333" s="78">
        <v>168675393350</v>
      </c>
      <c r="Q2333" s="78">
        <v>247667393350</v>
      </c>
      <c r="R2333" s="78">
        <v>79784164006.770004</v>
      </c>
      <c r="S2333" s="78">
        <v>0</v>
      </c>
      <c r="T2333" s="78">
        <v>59035219318.529999</v>
      </c>
      <c r="U2333" s="78">
        <v>138819383325.29999</v>
      </c>
      <c r="V2333" s="78"/>
      <c r="W2333" s="78">
        <v>16442479031.5</v>
      </c>
      <c r="X2333" s="78">
        <v>62158875587.25</v>
      </c>
      <c r="Y2333" s="78">
        <v>164739563817.48001</v>
      </c>
      <c r="Z2333" s="78">
        <v>243340918436.22</v>
      </c>
      <c r="AA2333" s="78">
        <v>78202500121.210007</v>
      </c>
      <c r="AB2333" s="78">
        <v>0</v>
      </c>
      <c r="AC2333" s="78">
        <v>53447148506.470001</v>
      </c>
      <c r="AD2333" s="78">
        <v>131649648627.67999</v>
      </c>
    </row>
    <row r="2334" spans="1:30" hidden="1">
      <c r="A2334" s="68">
        <v>1971</v>
      </c>
      <c r="B2334" s="68">
        <v>2</v>
      </c>
      <c r="F2334" s="78">
        <v>388647868265.65997</v>
      </c>
      <c r="G2334" s="78">
        <v>497202690.25999999</v>
      </c>
      <c r="H2334" s="78">
        <v>1519334035.71</v>
      </c>
      <c r="I2334" s="78">
        <v>390664404991.63</v>
      </c>
      <c r="J2334" s="78">
        <v>380812625201.41998</v>
      </c>
      <c r="K2334" s="78">
        <f t="shared" si="46"/>
        <v>230132166336.79001</v>
      </c>
      <c r="L2334" s="78">
        <f t="shared" si="47"/>
        <v>221358755417.28</v>
      </c>
      <c r="M2334" s="78"/>
      <c r="N2334" s="78">
        <v>17101000000</v>
      </c>
      <c r="O2334" s="78">
        <v>62462000000</v>
      </c>
      <c r="P2334" s="78">
        <v>168529372150</v>
      </c>
      <c r="Q2334" s="78">
        <v>248092372150</v>
      </c>
      <c r="R2334" s="78">
        <v>80969238654.839996</v>
      </c>
      <c r="S2334" s="78">
        <v>0</v>
      </c>
      <c r="T2334" s="78">
        <v>59586257460.82</v>
      </c>
      <c r="U2334" s="78">
        <v>140555496115.66</v>
      </c>
      <c r="V2334" s="78"/>
      <c r="W2334" s="78">
        <v>16399616402.02</v>
      </c>
      <c r="X2334" s="78">
        <v>63225793884.910004</v>
      </c>
      <c r="Y2334" s="78">
        <v>165623524327.04001</v>
      </c>
      <c r="Z2334" s="78">
        <v>245248934613.97</v>
      </c>
      <c r="AA2334" s="78">
        <v>79828459497.220001</v>
      </c>
      <c r="AB2334" s="78">
        <v>0</v>
      </c>
      <c r="AC2334" s="78">
        <v>53718694364.269997</v>
      </c>
      <c r="AD2334" s="78">
        <v>133547153861.49001</v>
      </c>
    </row>
    <row r="2335" spans="1:30" hidden="1">
      <c r="A2335" s="68">
        <v>1971</v>
      </c>
      <c r="B2335" s="68">
        <v>3</v>
      </c>
      <c r="F2335" s="78">
        <v>389776536154.69995</v>
      </c>
      <c r="G2335" s="78">
        <v>372173315.25999999</v>
      </c>
      <c r="H2335" s="78">
        <v>1518887235.6600001</v>
      </c>
      <c r="I2335" s="78">
        <v>391667596705.61993</v>
      </c>
      <c r="J2335" s="78">
        <v>385360774338.58002</v>
      </c>
      <c r="K2335" s="78">
        <f t="shared" si="46"/>
        <v>228009088515.08002</v>
      </c>
      <c r="L2335" s="78">
        <f t="shared" si="47"/>
        <v>221591593026.80002</v>
      </c>
      <c r="M2335" s="78"/>
      <c r="N2335" s="78">
        <v>18698000000</v>
      </c>
      <c r="O2335" s="78">
        <v>62841000000</v>
      </c>
      <c r="P2335" s="78">
        <v>165917957750</v>
      </c>
      <c r="Q2335" s="78">
        <v>247456957750</v>
      </c>
      <c r="R2335" s="78">
        <v>82119508190.539993</v>
      </c>
      <c r="S2335" s="78">
        <v>0</v>
      </c>
      <c r="T2335" s="78">
        <v>60200070214.160004</v>
      </c>
      <c r="U2335" s="78">
        <v>142319578404.70001</v>
      </c>
      <c r="V2335" s="78"/>
      <c r="W2335" s="78">
        <v>18208197732.830002</v>
      </c>
      <c r="X2335" s="78">
        <v>63944344708.110001</v>
      </c>
      <c r="Y2335" s="78">
        <v>164363029943.64999</v>
      </c>
      <c r="Z2335" s="78">
        <v>246515572384.59</v>
      </c>
      <c r="AA2335" s="78">
        <v>81616638870.839996</v>
      </c>
      <c r="AB2335" s="78">
        <v>0</v>
      </c>
      <c r="AC2335" s="78">
        <v>55337502532.230003</v>
      </c>
      <c r="AD2335" s="78">
        <v>136954141403.07001</v>
      </c>
    </row>
    <row r="2336" spans="1:30" hidden="1">
      <c r="A2336" s="68">
        <v>1971</v>
      </c>
      <c r="B2336" s="68">
        <v>4</v>
      </c>
      <c r="F2336" s="78">
        <v>390029291375.02002</v>
      </c>
      <c r="G2336" s="78">
        <v>342430565.25999999</v>
      </c>
      <c r="H2336" s="78">
        <v>1519028572.8299999</v>
      </c>
      <c r="I2336" s="78">
        <v>391890750513.11005</v>
      </c>
      <c r="J2336" s="78">
        <v>378407632287.90997</v>
      </c>
      <c r="K2336" s="78">
        <f t="shared" si="46"/>
        <v>229052537564.53998</v>
      </c>
      <c r="L2336" s="78">
        <f t="shared" si="47"/>
        <v>218414753461.47998</v>
      </c>
      <c r="M2336" s="78"/>
      <c r="N2336" s="78">
        <v>17409000000</v>
      </c>
      <c r="O2336" s="78">
        <v>63721000000</v>
      </c>
      <c r="P2336" s="78">
        <v>164757563250</v>
      </c>
      <c r="Q2336" s="78">
        <v>245887563250</v>
      </c>
      <c r="R2336" s="78">
        <v>81708212948.570007</v>
      </c>
      <c r="S2336" s="78">
        <v>0</v>
      </c>
      <c r="T2336" s="78">
        <v>62433515176.449997</v>
      </c>
      <c r="U2336" s="78">
        <v>144141728125.01999</v>
      </c>
      <c r="V2336" s="78"/>
      <c r="W2336" s="78">
        <v>16510285490.559999</v>
      </c>
      <c r="X2336" s="78">
        <v>63707497857.989998</v>
      </c>
      <c r="Y2336" s="78">
        <v>160436470566.45999</v>
      </c>
      <c r="Z2336" s="78">
        <v>240654253915.01001</v>
      </c>
      <c r="AA2336" s="78">
        <v>79775095477.869995</v>
      </c>
      <c r="AB2336" s="78">
        <v>0</v>
      </c>
      <c r="AC2336" s="78">
        <v>56116823756.93</v>
      </c>
      <c r="AD2336" s="78">
        <v>135891919234.81</v>
      </c>
    </row>
    <row r="2337" spans="1:30" hidden="1">
      <c r="A2337" s="68">
        <v>1971</v>
      </c>
      <c r="B2337" s="68">
        <v>5</v>
      </c>
      <c r="F2337" s="78">
        <v>394922196613.75</v>
      </c>
      <c r="G2337" s="78">
        <v>404251840.25999999</v>
      </c>
      <c r="H2337" s="78">
        <v>1518740615.29</v>
      </c>
      <c r="I2337" s="78">
        <v>396845189069.29999</v>
      </c>
      <c r="J2337" s="78">
        <v>381680132209.23999</v>
      </c>
      <c r="K2337" s="78">
        <f t="shared" si="46"/>
        <v>230178218976.78</v>
      </c>
      <c r="L2337" s="78">
        <f t="shared" si="47"/>
        <v>218474184556.45001</v>
      </c>
      <c r="M2337" s="78"/>
      <c r="N2337" s="78">
        <v>18109000000</v>
      </c>
      <c r="O2337" s="78">
        <v>64764000000</v>
      </c>
      <c r="P2337" s="78">
        <v>162761721250</v>
      </c>
      <c r="Q2337" s="78">
        <v>245634721250</v>
      </c>
      <c r="R2337" s="78">
        <v>83793970092.520004</v>
      </c>
      <c r="S2337" s="78">
        <v>0</v>
      </c>
      <c r="T2337" s="78">
        <v>65493505271.230003</v>
      </c>
      <c r="U2337" s="78">
        <v>149287475363.75</v>
      </c>
      <c r="V2337" s="78"/>
      <c r="W2337" s="78">
        <v>17128603360.51</v>
      </c>
      <c r="X2337" s="78">
        <v>64560100578.300003</v>
      </c>
      <c r="Y2337" s="78">
        <v>157856518351.60001</v>
      </c>
      <c r="Z2337" s="78">
        <v>239545222290.41</v>
      </c>
      <c r="AA2337" s="78">
        <v>81517243713.979996</v>
      </c>
      <c r="AB2337" s="78">
        <v>0</v>
      </c>
      <c r="AC2337" s="78">
        <v>58694673749.300003</v>
      </c>
      <c r="AD2337" s="78">
        <v>140211917463.28</v>
      </c>
    </row>
    <row r="2338" spans="1:30" hidden="1">
      <c r="A2338" s="68">
        <v>1971</v>
      </c>
      <c r="B2338" s="68">
        <v>6</v>
      </c>
      <c r="C2338" s="68">
        <f>O2338/(O2338+P2338)*100</f>
        <v>28.814058080497052</v>
      </c>
      <c r="D2338" s="68">
        <f>(O2338+S2338)/(O2338+P2338+S2338+T2338)*100</f>
        <v>22.333826074052922</v>
      </c>
      <c r="E2338" s="125">
        <f>O2338+P2338+S2338+T2338</f>
        <v>293357706748.32001</v>
      </c>
      <c r="F2338" s="78">
        <v>396289177045.23004</v>
      </c>
      <c r="G2338" s="78">
        <v>321508840.25999999</v>
      </c>
      <c r="H2338" s="78">
        <v>1519058570.05</v>
      </c>
      <c r="I2338" s="78">
        <v>398129744455.54004</v>
      </c>
      <c r="J2338" s="78">
        <v>378102755935.12</v>
      </c>
      <c r="K2338" s="78">
        <f t="shared" si="46"/>
        <v>229680274158.63</v>
      </c>
      <c r="L2338" s="78">
        <f t="shared" si="47"/>
        <v>215333490488.84998</v>
      </c>
      <c r="M2338" s="78"/>
      <c r="N2338" s="78">
        <v>18091000000</v>
      </c>
      <c r="O2338" s="78">
        <v>65518000000</v>
      </c>
      <c r="P2338" s="78">
        <v>161864064050</v>
      </c>
      <c r="Q2338" s="78">
        <v>245473064050</v>
      </c>
      <c r="R2338" s="78">
        <v>84840470296.910004</v>
      </c>
      <c r="S2338" s="78">
        <v>0</v>
      </c>
      <c r="T2338" s="78">
        <v>65975642698.32</v>
      </c>
      <c r="U2338" s="78">
        <v>150816112995.23001</v>
      </c>
      <c r="V2338" s="78"/>
      <c r="W2338" s="78">
        <v>16829299610.549999</v>
      </c>
      <c r="X2338" s="78">
        <v>64449950738.720001</v>
      </c>
      <c r="Y2338" s="78">
        <v>155066922654.51999</v>
      </c>
      <c r="Z2338" s="78">
        <v>236346173003.78</v>
      </c>
      <c r="AA2338" s="78">
        <v>81490015097.009995</v>
      </c>
      <c r="AB2338" s="78">
        <v>0</v>
      </c>
      <c r="AC2338" s="78">
        <v>58426000424.019997</v>
      </c>
      <c r="AD2338" s="78">
        <v>139916015521.03</v>
      </c>
    </row>
    <row r="2339" spans="1:30" hidden="1">
      <c r="A2339" s="68">
        <v>1971</v>
      </c>
      <c r="B2339" s="68">
        <v>7</v>
      </c>
      <c r="F2339" s="78">
        <v>403533273686.46002</v>
      </c>
      <c r="G2339" s="78">
        <v>246690840.25999999</v>
      </c>
      <c r="H2339" s="78">
        <v>1518620466.01</v>
      </c>
      <c r="I2339" s="78">
        <v>405298584992.73004</v>
      </c>
      <c r="J2339" s="78">
        <v>384692196322.60999</v>
      </c>
      <c r="K2339" s="78">
        <f t="shared" si="46"/>
        <v>234504314655.02997</v>
      </c>
      <c r="L2339" s="78">
        <f t="shared" si="47"/>
        <v>219809841814.97998</v>
      </c>
      <c r="M2339" s="78"/>
      <c r="N2339" s="78">
        <v>18221000000</v>
      </c>
      <c r="O2339" s="78">
        <v>65841000000</v>
      </c>
      <c r="P2339" s="78">
        <v>163587237150</v>
      </c>
      <c r="Q2339" s="78">
        <v>247649237150</v>
      </c>
      <c r="R2339" s="78">
        <v>86732270337.699997</v>
      </c>
      <c r="S2339" s="78">
        <v>0</v>
      </c>
      <c r="T2339" s="78">
        <v>69151766198.759995</v>
      </c>
      <c r="U2339" s="78">
        <v>155884036536.45999</v>
      </c>
      <c r="V2339" s="78"/>
      <c r="W2339" s="78">
        <v>16939501403.5</v>
      </c>
      <c r="X2339" s="78">
        <v>64688984066.080002</v>
      </c>
      <c r="Y2339" s="78">
        <v>156644050672.85001</v>
      </c>
      <c r="Z2339" s="78">
        <v>238272536142.42001</v>
      </c>
      <c r="AA2339" s="78">
        <v>83253869038.059998</v>
      </c>
      <c r="AB2339" s="78">
        <v>0</v>
      </c>
      <c r="AC2339" s="78">
        <v>61400479835.860001</v>
      </c>
      <c r="AD2339" s="78">
        <v>144654348873.92001</v>
      </c>
    </row>
    <row r="2340" spans="1:30" hidden="1">
      <c r="A2340" s="68">
        <v>1971</v>
      </c>
      <c r="B2340" s="68">
        <v>8</v>
      </c>
      <c r="F2340" s="78">
        <v>412762333186.17999</v>
      </c>
      <c r="G2340" s="78">
        <v>311247840.25999999</v>
      </c>
      <c r="H2340" s="78">
        <v>1518041757.1600001</v>
      </c>
      <c r="I2340" s="78">
        <v>414591622783.59998</v>
      </c>
      <c r="J2340" s="78">
        <v>401313310834.12</v>
      </c>
      <c r="K2340" s="78">
        <f t="shared" si="46"/>
        <v>240350577979.17999</v>
      </c>
      <c r="L2340" s="78">
        <f t="shared" si="47"/>
        <v>229979995272.16998</v>
      </c>
      <c r="M2340" s="78"/>
      <c r="N2340" s="78">
        <v>18570000000</v>
      </c>
      <c r="O2340" s="78">
        <v>66635000000</v>
      </c>
      <c r="P2340" s="78">
        <v>164448671650</v>
      </c>
      <c r="Q2340" s="78">
        <v>249653671650</v>
      </c>
      <c r="R2340" s="78">
        <v>89036044804.419998</v>
      </c>
      <c r="S2340" s="78">
        <v>0</v>
      </c>
      <c r="T2340" s="78">
        <v>74072616731.759995</v>
      </c>
      <c r="U2340" s="78">
        <v>163108661536.17999</v>
      </c>
      <c r="V2340" s="78"/>
      <c r="W2340" s="78">
        <v>17720003713.060001</v>
      </c>
      <c r="X2340" s="78">
        <v>66537989213.110001</v>
      </c>
      <c r="Y2340" s="78">
        <v>160429328308.35999</v>
      </c>
      <c r="Z2340" s="78">
        <v>244687321234.53</v>
      </c>
      <c r="AA2340" s="78">
        <v>87075322635.779999</v>
      </c>
      <c r="AB2340" s="78">
        <v>0</v>
      </c>
      <c r="AC2340" s="78">
        <v>67721377366.389999</v>
      </c>
      <c r="AD2340" s="78">
        <v>154796700002.17001</v>
      </c>
    </row>
    <row r="2341" spans="1:30">
      <c r="A2341" s="68">
        <v>1971</v>
      </c>
      <c r="B2341" s="68">
        <v>9</v>
      </c>
      <c r="C2341" s="68">
        <f>O2341/(O2341+P2341)*100</f>
        <v>29.198919798222274</v>
      </c>
      <c r="D2341" s="68">
        <f>(O2341+S2341)/(O2341+P2341+S2341+T2341)*100</f>
        <v>22.232855550156508</v>
      </c>
      <c r="E2341" s="125">
        <f>O2341+P2341+S2341+T2341</f>
        <v>303901583166.28998</v>
      </c>
      <c r="F2341" s="78">
        <v>410450194327.44006</v>
      </c>
      <c r="G2341" s="78">
        <v>298600740.25999999</v>
      </c>
      <c r="H2341" s="78">
        <v>1518793312.0699999</v>
      </c>
      <c r="I2341" s="78">
        <v>412267588379.77008</v>
      </c>
      <c r="J2341" s="78">
        <v>400317917270.03998</v>
      </c>
      <c r="K2341" s="78">
        <f t="shared" si="46"/>
        <v>238152977218.62</v>
      </c>
      <c r="L2341" s="78">
        <f t="shared" si="47"/>
        <v>228808343815.87997</v>
      </c>
      <c r="M2341" s="78"/>
      <c r="N2341" s="78">
        <v>18532000000</v>
      </c>
      <c r="O2341" s="78">
        <v>67566000000</v>
      </c>
      <c r="P2341" s="78">
        <v>163832971150</v>
      </c>
      <c r="Q2341" s="78">
        <v>249930971150</v>
      </c>
      <c r="R2341" s="78">
        <v>88016611161.149994</v>
      </c>
      <c r="S2341" s="78">
        <v>0</v>
      </c>
      <c r="T2341" s="78">
        <v>72502612016.289993</v>
      </c>
      <c r="U2341" s="78">
        <v>160519223177.44</v>
      </c>
      <c r="V2341" s="78"/>
      <c r="W2341" s="78">
        <v>17760281562.509998</v>
      </c>
      <c r="X2341" s="78">
        <v>67490113560.379997</v>
      </c>
      <c r="Y2341" s="78">
        <v>160191402482.67999</v>
      </c>
      <c r="Z2341" s="78">
        <v>245441797605.57001</v>
      </c>
      <c r="AA2341" s="78">
        <v>86259178331.270004</v>
      </c>
      <c r="AB2341" s="78">
        <v>0</v>
      </c>
      <c r="AC2341" s="78">
        <v>66799547280.870003</v>
      </c>
      <c r="AD2341" s="78">
        <v>153058725612.14001</v>
      </c>
    </row>
    <row r="2342" spans="1:30" hidden="1">
      <c r="A2342" s="68">
        <v>1971</v>
      </c>
      <c r="B2342" s="68">
        <v>10</v>
      </c>
      <c r="F2342" s="78">
        <v>410180857761.25</v>
      </c>
      <c r="G2342" s="78">
        <v>234585075.25999999</v>
      </c>
      <c r="H2342" s="78">
        <v>1518384510.8599999</v>
      </c>
      <c r="I2342" s="78">
        <v>411933827347.37</v>
      </c>
      <c r="J2342" s="78">
        <v>403174150410.78003</v>
      </c>
      <c r="K2342" s="78">
        <f t="shared" si="46"/>
        <v>239931084212.14999</v>
      </c>
      <c r="L2342" s="78">
        <f t="shared" si="47"/>
        <v>232562486754.79999</v>
      </c>
      <c r="M2342" s="78"/>
      <c r="N2342" s="78">
        <v>18410000000</v>
      </c>
      <c r="O2342" s="78">
        <v>67205000000</v>
      </c>
      <c r="P2342" s="78">
        <v>166624956650</v>
      </c>
      <c r="Q2342" s="78">
        <v>252239956650</v>
      </c>
      <c r="R2342" s="78">
        <v>86387743135.220001</v>
      </c>
      <c r="S2342" s="78">
        <v>0</v>
      </c>
      <c r="T2342" s="78">
        <v>71553157976.029999</v>
      </c>
      <c r="U2342" s="78">
        <v>157940901111.25</v>
      </c>
      <c r="V2342" s="78"/>
      <c r="W2342" s="78">
        <v>17813403156.529999</v>
      </c>
      <c r="X2342" s="78">
        <v>67524991222.029999</v>
      </c>
      <c r="Y2342" s="78">
        <v>164140924764.88</v>
      </c>
      <c r="Z2342" s="78">
        <v>249479319143.45001</v>
      </c>
      <c r="AA2342" s="78">
        <v>85273269277.410004</v>
      </c>
      <c r="AB2342" s="78">
        <v>0</v>
      </c>
      <c r="AC2342" s="78">
        <v>66668592403.800003</v>
      </c>
      <c r="AD2342" s="78">
        <v>151941861681.20999</v>
      </c>
    </row>
    <row r="2343" spans="1:30" hidden="1">
      <c r="A2343" s="68">
        <v>1971</v>
      </c>
      <c r="B2343" s="68">
        <v>11</v>
      </c>
      <c r="F2343" s="78">
        <v>412732773376.66998</v>
      </c>
      <c r="G2343" s="78">
        <v>369533875.25999999</v>
      </c>
      <c r="H2343" s="78">
        <v>1517803671.96</v>
      </c>
      <c r="I2343" s="78">
        <v>414620110923.89001</v>
      </c>
      <c r="J2343" s="78">
        <v>404843698392.53003</v>
      </c>
      <c r="K2343" s="78">
        <f t="shared" si="46"/>
        <v>241952269766.88</v>
      </c>
      <c r="L2343" s="78">
        <f t="shared" si="47"/>
        <v>233937898056.22</v>
      </c>
      <c r="M2343" s="78"/>
      <c r="N2343" s="78">
        <v>18440000000</v>
      </c>
      <c r="O2343" s="78">
        <v>67817000000</v>
      </c>
      <c r="P2343" s="78">
        <v>168198814650</v>
      </c>
      <c r="Q2343" s="78">
        <v>254455814650</v>
      </c>
      <c r="R2343" s="78">
        <v>86410841157.009995</v>
      </c>
      <c r="S2343" s="78">
        <v>0</v>
      </c>
      <c r="T2343" s="78">
        <v>71866117569.660004</v>
      </c>
      <c r="U2343" s="78">
        <v>158276958726.67001</v>
      </c>
      <c r="V2343" s="78"/>
      <c r="W2343" s="78">
        <v>17767696357.41</v>
      </c>
      <c r="X2343" s="78">
        <v>68012596160.279999</v>
      </c>
      <c r="Y2343" s="78">
        <v>165406901370.26999</v>
      </c>
      <c r="Z2343" s="78">
        <v>251187193887.95999</v>
      </c>
      <c r="AA2343" s="78">
        <v>85125507818.619995</v>
      </c>
      <c r="AB2343" s="78">
        <v>0</v>
      </c>
      <c r="AC2343" s="78">
        <v>66643659138.730003</v>
      </c>
      <c r="AD2343" s="78">
        <v>151769166957.35001</v>
      </c>
    </row>
    <row r="2344" spans="1:30" hidden="1">
      <c r="A2344" s="68">
        <v>1971</v>
      </c>
      <c r="B2344" s="68">
        <v>12</v>
      </c>
      <c r="F2344" s="78">
        <v>422308282487.66998</v>
      </c>
      <c r="G2344" s="78">
        <v>304218375.25999999</v>
      </c>
      <c r="H2344" s="78">
        <v>1518461097.02</v>
      </c>
      <c r="I2344" s="78">
        <v>424130961959.95001</v>
      </c>
      <c r="J2344" s="78">
        <v>415953033519.45001</v>
      </c>
      <c r="K2344" s="78">
        <f t="shared" si="46"/>
        <v>247756708348.70001</v>
      </c>
      <c r="L2344" s="78">
        <f t="shared" si="47"/>
        <v>240608940292.70999</v>
      </c>
      <c r="M2344" s="78"/>
      <c r="N2344" s="78">
        <v>19666000000</v>
      </c>
      <c r="O2344" s="78">
        <v>68996000000</v>
      </c>
      <c r="P2344" s="78">
        <v>173375923950</v>
      </c>
      <c r="Q2344" s="78">
        <v>262037923950</v>
      </c>
      <c r="R2344" s="78">
        <v>87712253611.25</v>
      </c>
      <c r="S2344" s="78">
        <v>0</v>
      </c>
      <c r="T2344" s="78">
        <v>72558104926.419998</v>
      </c>
      <c r="U2344" s="78">
        <v>160270358537.67001</v>
      </c>
      <c r="V2344" s="78"/>
      <c r="W2344" s="78">
        <v>19071122844.66</v>
      </c>
      <c r="X2344" s="78">
        <v>69495773995.559998</v>
      </c>
      <c r="Y2344" s="78">
        <v>171210835829.31</v>
      </c>
      <c r="Z2344" s="78">
        <v>259777732669.53</v>
      </c>
      <c r="AA2344" s="78">
        <v>86777196386.520004</v>
      </c>
      <c r="AB2344" s="78">
        <v>0</v>
      </c>
      <c r="AC2344" s="78">
        <v>67575424991.120003</v>
      </c>
      <c r="AD2344" s="78">
        <v>154352621377.64001</v>
      </c>
    </row>
    <row r="2345" spans="1:30" hidden="1">
      <c r="A2345" s="68">
        <v>1972</v>
      </c>
      <c r="B2345" s="68">
        <v>1</v>
      </c>
      <c r="F2345" s="78">
        <v>421089946808.87</v>
      </c>
      <c r="G2345" s="78">
        <v>254430775.25999999</v>
      </c>
      <c r="H2345" s="78">
        <v>1518033133.1199999</v>
      </c>
      <c r="I2345" s="78">
        <v>422862410717.25</v>
      </c>
      <c r="J2345" s="78">
        <v>413293513224.32001</v>
      </c>
      <c r="K2345" s="78">
        <f t="shared" si="46"/>
        <v>248748442337.46002</v>
      </c>
      <c r="L2345" s="78">
        <f t="shared" si="47"/>
        <v>240736083005.02002</v>
      </c>
      <c r="M2345" s="78"/>
      <c r="N2345" s="78">
        <v>18355000000</v>
      </c>
      <c r="O2345" s="78">
        <v>69552000000</v>
      </c>
      <c r="P2345" s="78">
        <v>174010600950</v>
      </c>
      <c r="Q2345" s="78">
        <v>261917600950</v>
      </c>
      <c r="R2345" s="78">
        <v>86206968379.789993</v>
      </c>
      <c r="S2345" s="78">
        <v>0</v>
      </c>
      <c r="T2345" s="78">
        <v>72965377479.080002</v>
      </c>
      <c r="U2345" s="78">
        <v>159172345858.87</v>
      </c>
      <c r="V2345" s="78"/>
      <c r="W2345" s="78">
        <v>17680644987.029999</v>
      </c>
      <c r="X2345" s="78">
        <v>69854422943.460007</v>
      </c>
      <c r="Y2345" s="78">
        <v>171336463568.38</v>
      </c>
      <c r="Z2345" s="78">
        <v>258871531498.87</v>
      </c>
      <c r="AA2345" s="78">
        <v>85022362288.809998</v>
      </c>
      <c r="AB2345" s="78">
        <v>0</v>
      </c>
      <c r="AC2345" s="78">
        <v>67627155528.260002</v>
      </c>
      <c r="AD2345" s="78">
        <v>152649517817.07999</v>
      </c>
    </row>
    <row r="2346" spans="1:30" hidden="1">
      <c r="A2346" s="68">
        <v>1972</v>
      </c>
      <c r="B2346" s="68">
        <v>2</v>
      </c>
      <c r="F2346" s="78">
        <v>422090083616</v>
      </c>
      <c r="G2346" s="78">
        <v>424001625.25999999</v>
      </c>
      <c r="H2346" s="78">
        <v>1517650362.1199999</v>
      </c>
      <c r="I2346" s="78">
        <v>424031735603.38</v>
      </c>
      <c r="J2346" s="78">
        <v>415432175744.13</v>
      </c>
      <c r="K2346" s="78">
        <f t="shared" si="46"/>
        <v>250061943812.29999</v>
      </c>
      <c r="L2346" s="78">
        <f t="shared" si="47"/>
        <v>242716512773.91998</v>
      </c>
      <c r="M2346" s="78"/>
      <c r="N2346" s="78">
        <v>18621000000</v>
      </c>
      <c r="O2346" s="78">
        <v>67698000000</v>
      </c>
      <c r="P2346" s="78">
        <v>174895641950</v>
      </c>
      <c r="Q2346" s="78">
        <v>261214641950</v>
      </c>
      <c r="R2346" s="78">
        <v>87650791791.080002</v>
      </c>
      <c r="S2346" s="78">
        <v>0</v>
      </c>
      <c r="T2346" s="78">
        <v>73224649874.919998</v>
      </c>
      <c r="U2346" s="78">
        <v>160875441666</v>
      </c>
      <c r="V2346" s="78"/>
      <c r="W2346" s="78">
        <v>18003004203.169998</v>
      </c>
      <c r="X2346" s="78">
        <v>68095622751.050003</v>
      </c>
      <c r="Y2346" s="78">
        <v>172552457229.48999</v>
      </c>
      <c r="Z2346" s="78">
        <v>258651084183.70001</v>
      </c>
      <c r="AA2346" s="78">
        <v>86617036016</v>
      </c>
      <c r="AB2346" s="78">
        <v>0</v>
      </c>
      <c r="AC2346" s="78">
        <v>68222403557.050003</v>
      </c>
      <c r="AD2346" s="78">
        <v>154839439573.04999</v>
      </c>
    </row>
    <row r="2347" spans="1:30" hidden="1">
      <c r="A2347" s="68">
        <v>1972</v>
      </c>
      <c r="B2347" s="68">
        <v>3</v>
      </c>
      <c r="F2347" s="78">
        <v>425535619337</v>
      </c>
      <c r="G2347" s="78">
        <v>289740705.25999999</v>
      </c>
      <c r="H2347" s="78">
        <v>1518307598.05</v>
      </c>
      <c r="I2347" s="78">
        <v>427343667640.31</v>
      </c>
      <c r="J2347" s="78">
        <v>415441765572.08002</v>
      </c>
      <c r="K2347" s="78">
        <f t="shared" si="46"/>
        <v>251785335637.70001</v>
      </c>
      <c r="L2347" s="78">
        <f t="shared" si="47"/>
        <v>242540748164.88</v>
      </c>
      <c r="M2347" s="78"/>
      <c r="N2347" s="78">
        <v>19345000000</v>
      </c>
      <c r="O2347" s="78">
        <v>69255000000</v>
      </c>
      <c r="P2347" s="78">
        <v>176779615950</v>
      </c>
      <c r="Q2347" s="78">
        <v>265379615950</v>
      </c>
      <c r="R2347" s="78">
        <v>86958332002.610001</v>
      </c>
      <c r="S2347" s="78">
        <v>0</v>
      </c>
      <c r="T2347" s="78">
        <v>73197671384.389999</v>
      </c>
      <c r="U2347" s="78">
        <v>160156003387</v>
      </c>
      <c r="V2347" s="78"/>
      <c r="W2347" s="78">
        <v>18521968556.5</v>
      </c>
      <c r="X2347" s="78">
        <v>69095228933.050003</v>
      </c>
      <c r="Y2347" s="78">
        <v>173184377345.45999</v>
      </c>
      <c r="Z2347" s="78">
        <v>260801574835.01001</v>
      </c>
      <c r="AA2347" s="78">
        <v>85283819917.639999</v>
      </c>
      <c r="AB2347" s="78">
        <v>0</v>
      </c>
      <c r="AC2347" s="78">
        <v>67548322516.110001</v>
      </c>
      <c r="AD2347" s="78">
        <v>152832142433.75</v>
      </c>
    </row>
    <row r="2348" spans="1:30" hidden="1">
      <c r="A2348" s="68">
        <v>1972</v>
      </c>
      <c r="B2348" s="68">
        <v>4</v>
      </c>
      <c r="F2348" s="78">
        <v>423535460686.10999</v>
      </c>
      <c r="G2348" s="78">
        <v>249397705.25999999</v>
      </c>
      <c r="H2348" s="78">
        <v>1519394723.3399999</v>
      </c>
      <c r="I2348" s="78">
        <v>425304253114.71002</v>
      </c>
      <c r="J2348" s="78">
        <v>415387929139.38</v>
      </c>
      <c r="K2348" s="78">
        <f t="shared" si="46"/>
        <v>249358670254.64001</v>
      </c>
      <c r="L2348" s="78">
        <f t="shared" si="47"/>
        <v>241329210220.57001</v>
      </c>
      <c r="M2348" s="78"/>
      <c r="N2348" s="78">
        <v>20446000000</v>
      </c>
      <c r="O2348" s="78">
        <v>70307000000</v>
      </c>
      <c r="P2348" s="78">
        <v>172235889450</v>
      </c>
      <c r="Q2348" s="78">
        <v>262988889450</v>
      </c>
      <c r="R2348" s="78">
        <v>85192582860.070007</v>
      </c>
      <c r="S2348" s="78">
        <v>0</v>
      </c>
      <c r="T2348" s="78">
        <v>75353988376.039993</v>
      </c>
      <c r="U2348" s="78">
        <v>160546571236.10999</v>
      </c>
      <c r="V2348" s="78"/>
      <c r="W2348" s="78">
        <v>19721093623.389999</v>
      </c>
      <c r="X2348" s="78">
        <v>70422955705.169998</v>
      </c>
      <c r="Y2348" s="78">
        <v>169432395986.17999</v>
      </c>
      <c r="Z2348" s="78">
        <v>259576445314.73999</v>
      </c>
      <c r="AA2348" s="78">
        <v>83914669590.25</v>
      </c>
      <c r="AB2348" s="78">
        <v>0</v>
      </c>
      <c r="AC2348" s="78">
        <v>70128021805.789993</v>
      </c>
      <c r="AD2348" s="78">
        <v>154042691396.04001</v>
      </c>
    </row>
    <row r="2349" spans="1:30" hidden="1">
      <c r="A2349" s="68">
        <v>1972</v>
      </c>
      <c r="B2349" s="68">
        <v>5</v>
      </c>
      <c r="F2349" s="78">
        <v>426107688025.58997</v>
      </c>
      <c r="G2349" s="78">
        <v>284343505.25999999</v>
      </c>
      <c r="H2349" s="78">
        <v>1519667653.78</v>
      </c>
      <c r="I2349" s="78">
        <v>427911699184.63</v>
      </c>
      <c r="J2349" s="78">
        <v>419259667979.34998</v>
      </c>
      <c r="K2349" s="78">
        <f t="shared" si="46"/>
        <v>247172692710.14001</v>
      </c>
      <c r="L2349" s="78">
        <f t="shared" si="47"/>
        <v>240044628733.41</v>
      </c>
      <c r="M2349" s="78"/>
      <c r="N2349" s="78">
        <v>21553000000</v>
      </c>
      <c r="O2349" s="78">
        <v>70492000000</v>
      </c>
      <c r="P2349" s="78">
        <v>169879493050</v>
      </c>
      <c r="Q2349" s="78">
        <v>261924493050</v>
      </c>
      <c r="R2349" s="78">
        <v>88694006474.490005</v>
      </c>
      <c r="S2349" s="78">
        <v>0</v>
      </c>
      <c r="T2349" s="78">
        <v>75489188501.100006</v>
      </c>
      <c r="U2349" s="78">
        <v>164183194975.59</v>
      </c>
      <c r="V2349" s="78"/>
      <c r="W2349" s="78">
        <v>20923559480.970001</v>
      </c>
      <c r="X2349" s="78">
        <v>70709631370.839996</v>
      </c>
      <c r="Y2349" s="78">
        <v>167478533648.47</v>
      </c>
      <c r="Z2349" s="78">
        <v>259111724500.29001</v>
      </c>
      <c r="AA2349" s="78">
        <v>87581848394.119995</v>
      </c>
      <c r="AB2349" s="78">
        <v>0</v>
      </c>
      <c r="AC2349" s="78">
        <v>70762083925.899994</v>
      </c>
      <c r="AD2349" s="78">
        <v>158343932320.01999</v>
      </c>
    </row>
    <row r="2350" spans="1:30" hidden="1">
      <c r="A2350" s="68">
        <v>1972</v>
      </c>
      <c r="B2350" s="68">
        <v>6</v>
      </c>
      <c r="C2350" s="68">
        <f>O2350/(O2350+P2350)*100</f>
        <v>30.065668590556328</v>
      </c>
      <c r="D2350" s="68">
        <f>(O2350+S2350)/(O2350+P2350+S2350+T2350)*100</f>
        <v>22.736551837130364</v>
      </c>
      <c r="E2350" s="125">
        <f>O2350+P2350+S2350+T2350</f>
        <v>313838265851.16003</v>
      </c>
      <c r="F2350" s="78">
        <v>425359898226.70996</v>
      </c>
      <c r="G2350" s="78">
        <v>379877330.25999999</v>
      </c>
      <c r="H2350" s="78">
        <v>1520685383.53</v>
      </c>
      <c r="I2350" s="78">
        <v>427260460940.5</v>
      </c>
      <c r="J2350" s="78">
        <v>416019826479.71002</v>
      </c>
      <c r="K2350" s="78">
        <f t="shared" si="46"/>
        <v>244382828564.95001</v>
      </c>
      <c r="L2350" s="78">
        <f t="shared" si="47"/>
        <v>235740146995.12</v>
      </c>
      <c r="M2350" s="78"/>
      <c r="N2350" s="78">
        <v>19868000000</v>
      </c>
      <c r="O2350" s="78">
        <v>71356000000</v>
      </c>
      <c r="P2350" s="78">
        <v>165977820750</v>
      </c>
      <c r="Q2350" s="78">
        <v>257201820750</v>
      </c>
      <c r="R2350" s="78">
        <v>91653632375.550003</v>
      </c>
      <c r="S2350" s="78">
        <v>0</v>
      </c>
      <c r="T2350" s="78">
        <v>76504445101.160004</v>
      </c>
      <c r="U2350" s="78">
        <v>168158077476.70999</v>
      </c>
      <c r="V2350" s="78"/>
      <c r="W2350" s="78">
        <v>19082643889.299999</v>
      </c>
      <c r="X2350" s="78">
        <v>71199362305.770004</v>
      </c>
      <c r="Y2350" s="78">
        <v>162739837938.37</v>
      </c>
      <c r="Z2350" s="78">
        <v>253021844133.42999</v>
      </c>
      <c r="AA2350" s="78">
        <v>89997673289.520004</v>
      </c>
      <c r="AB2350" s="78">
        <v>0</v>
      </c>
      <c r="AC2350" s="78">
        <v>71099746342.960007</v>
      </c>
      <c r="AD2350" s="78">
        <v>161097419632.48999</v>
      </c>
    </row>
    <row r="2351" spans="1:30" hidden="1">
      <c r="A2351" s="68">
        <v>1972</v>
      </c>
      <c r="B2351" s="68">
        <v>7</v>
      </c>
      <c r="F2351" s="78">
        <v>430577157043.36005</v>
      </c>
      <c r="G2351" s="78">
        <v>286273230.25999999</v>
      </c>
      <c r="H2351" s="78">
        <v>1520490278.8099999</v>
      </c>
      <c r="I2351" s="78">
        <v>432383920552.43005</v>
      </c>
      <c r="J2351" s="78">
        <v>422585798038.03003</v>
      </c>
      <c r="K2351" s="78">
        <f t="shared" si="46"/>
        <v>248713511754.27002</v>
      </c>
      <c r="L2351" s="78">
        <f t="shared" si="47"/>
        <v>241050395627.07001</v>
      </c>
      <c r="M2351" s="78"/>
      <c r="N2351" s="78">
        <v>19785000000</v>
      </c>
      <c r="O2351" s="78">
        <v>70822000000</v>
      </c>
      <c r="P2351" s="78">
        <v>167110000750</v>
      </c>
      <c r="Q2351" s="78">
        <v>257717000750</v>
      </c>
      <c r="R2351" s="78">
        <v>93063408798.160004</v>
      </c>
      <c r="S2351" s="78">
        <v>0</v>
      </c>
      <c r="T2351" s="78">
        <v>79796747495.199997</v>
      </c>
      <c r="U2351" s="78">
        <v>172860156293.35999</v>
      </c>
      <c r="V2351" s="78"/>
      <c r="W2351" s="78">
        <v>19087497505.669998</v>
      </c>
      <c r="X2351" s="78">
        <v>70800969426.899994</v>
      </c>
      <c r="Y2351" s="78">
        <v>164339081999.20001</v>
      </c>
      <c r="Z2351" s="78">
        <v>254227548931.76999</v>
      </c>
      <c r="AA2351" s="78">
        <v>91646935478.389999</v>
      </c>
      <c r="AB2351" s="78">
        <v>0</v>
      </c>
      <c r="AC2351" s="78">
        <v>74904550118.800003</v>
      </c>
      <c r="AD2351" s="78">
        <v>166551485597.19</v>
      </c>
    </row>
    <row r="2352" spans="1:30" hidden="1">
      <c r="A2352" s="68">
        <v>1972</v>
      </c>
      <c r="B2352" s="68">
        <v>8</v>
      </c>
      <c r="F2352" s="78">
        <v>433572080621.08997</v>
      </c>
      <c r="G2352" s="78">
        <v>347257030.25999999</v>
      </c>
      <c r="H2352" s="78">
        <v>1520093783.5999999</v>
      </c>
      <c r="I2352" s="78">
        <v>435439431434.94995</v>
      </c>
      <c r="J2352" s="78">
        <v>423119266703.89001</v>
      </c>
      <c r="K2352" s="78">
        <f t="shared" si="46"/>
        <v>249260240776.82999</v>
      </c>
      <c r="L2352" s="78">
        <f t="shared" si="47"/>
        <v>240175839492.83997</v>
      </c>
      <c r="M2352" s="78"/>
      <c r="N2352" s="78">
        <v>20449000000</v>
      </c>
      <c r="O2352" s="78">
        <v>70028000000</v>
      </c>
      <c r="P2352" s="78">
        <v>167617980250</v>
      </c>
      <c r="Q2352" s="78">
        <v>258094980250</v>
      </c>
      <c r="R2352" s="78">
        <v>95702190658.119995</v>
      </c>
      <c r="S2352" s="78">
        <v>0</v>
      </c>
      <c r="T2352" s="78">
        <v>79774909712.970001</v>
      </c>
      <c r="U2352" s="78">
        <v>175477100371.09</v>
      </c>
      <c r="V2352" s="78"/>
      <c r="W2352" s="78">
        <v>19565434014.610001</v>
      </c>
      <c r="X2352" s="78">
        <v>69616047209.880005</v>
      </c>
      <c r="Y2352" s="78">
        <v>164124478125.09</v>
      </c>
      <c r="Z2352" s="78">
        <v>253305959349.57999</v>
      </c>
      <c r="AA2352" s="78">
        <v>93761945986.559998</v>
      </c>
      <c r="AB2352" s="78">
        <v>0</v>
      </c>
      <c r="AC2352" s="78">
        <v>74184010553.889999</v>
      </c>
      <c r="AD2352" s="78">
        <v>167945956540.45001</v>
      </c>
    </row>
    <row r="2353" spans="1:30">
      <c r="A2353" s="68">
        <v>1972</v>
      </c>
      <c r="B2353" s="68">
        <v>9</v>
      </c>
      <c r="C2353" s="68">
        <f>O2353/(O2353+P2353)*100</f>
        <v>29.279037966421512</v>
      </c>
      <c r="D2353" s="68">
        <f>(O2353+S2353)/(O2353+P2353+S2353+T2353)*100</f>
        <v>21.925132917506122</v>
      </c>
      <c r="E2353" s="125">
        <f>O2353+P2353+S2353+T2353</f>
        <v>318693620982.38</v>
      </c>
      <c r="F2353" s="78">
        <v>432127489308.79004</v>
      </c>
      <c r="G2353" s="78">
        <v>297711830.25999999</v>
      </c>
      <c r="H2353" s="78">
        <v>1521116825.1500001</v>
      </c>
      <c r="I2353" s="78">
        <v>433946317964.20007</v>
      </c>
      <c r="J2353" s="78">
        <v>420854445094.34003</v>
      </c>
      <c r="K2353" s="78">
        <f t="shared" si="46"/>
        <v>250638449637.79001</v>
      </c>
      <c r="L2353" s="78">
        <f t="shared" si="47"/>
        <v>240950448783.13</v>
      </c>
      <c r="M2353" s="78"/>
      <c r="N2353" s="78">
        <v>19071000000</v>
      </c>
      <c r="O2353" s="78">
        <v>69874000000</v>
      </c>
      <c r="P2353" s="78">
        <v>168774551500</v>
      </c>
      <c r="Q2353" s="78">
        <v>257719551500</v>
      </c>
      <c r="R2353" s="78">
        <v>94362868326.410004</v>
      </c>
      <c r="S2353" s="78">
        <v>0</v>
      </c>
      <c r="T2353" s="78">
        <v>80045069482.380005</v>
      </c>
      <c r="U2353" s="78">
        <v>174407937808.79001</v>
      </c>
      <c r="V2353" s="78"/>
      <c r="W2353" s="78">
        <v>18147949959.700001</v>
      </c>
      <c r="X2353" s="78">
        <v>69426561301.610001</v>
      </c>
      <c r="Y2353" s="78">
        <v>165069367753.34</v>
      </c>
      <c r="Z2353" s="78">
        <v>252643879014.64999</v>
      </c>
      <c r="AA2353" s="78">
        <v>92329485049.899994</v>
      </c>
      <c r="AB2353" s="78">
        <v>0</v>
      </c>
      <c r="AC2353" s="78">
        <v>74062252374.380005</v>
      </c>
      <c r="AD2353" s="78">
        <v>166391737424.28</v>
      </c>
    </row>
    <row r="2354" spans="1:30" hidden="1">
      <c r="A2354" s="68">
        <v>1972</v>
      </c>
      <c r="B2354" s="68">
        <v>10</v>
      </c>
      <c r="F2354" s="78">
        <v>438135740400.96997</v>
      </c>
      <c r="G2354" s="78">
        <v>290172080.25999999</v>
      </c>
      <c r="H2354" s="78">
        <v>1520875126.4000001</v>
      </c>
      <c r="I2354" s="78">
        <v>439946787607.63</v>
      </c>
      <c r="J2354" s="78">
        <v>427442743812.46997</v>
      </c>
      <c r="K2354" s="78">
        <f t="shared" si="46"/>
        <v>253098529331.77002</v>
      </c>
      <c r="L2354" s="78">
        <f t="shared" si="47"/>
        <v>243931857939.33002</v>
      </c>
      <c r="M2354" s="78"/>
      <c r="N2354" s="78">
        <v>19288000000</v>
      </c>
      <c r="O2354" s="78">
        <v>70094000000</v>
      </c>
      <c r="P2354" s="78">
        <v>171481325000</v>
      </c>
      <c r="Q2354" s="78">
        <v>260863325000</v>
      </c>
      <c r="R2354" s="78">
        <v>97466258275.860001</v>
      </c>
      <c r="S2354" s="78">
        <v>0</v>
      </c>
      <c r="T2354" s="78">
        <v>79806157125.110001</v>
      </c>
      <c r="U2354" s="78">
        <v>177272415400.97</v>
      </c>
      <c r="V2354" s="78"/>
      <c r="W2354" s="78">
        <v>18422943764.279999</v>
      </c>
      <c r="X2354" s="78">
        <v>69615469960.119995</v>
      </c>
      <c r="Y2354" s="78">
        <v>167923922235.45001</v>
      </c>
      <c r="Z2354" s="78">
        <v>255962335959.85001</v>
      </c>
      <c r="AA2354" s="78">
        <v>95472472148.740005</v>
      </c>
      <c r="AB2354" s="78">
        <v>0</v>
      </c>
      <c r="AC2354" s="78">
        <v>74196888497.220001</v>
      </c>
      <c r="AD2354" s="78">
        <v>169669360645.95999</v>
      </c>
    </row>
    <row r="2355" spans="1:30" hidden="1">
      <c r="A2355" s="68">
        <v>1972</v>
      </c>
      <c r="B2355" s="68">
        <v>11</v>
      </c>
      <c r="F2355" s="78">
        <v>442419952698.46997</v>
      </c>
      <c r="G2355" s="78">
        <v>306917905.25999999</v>
      </c>
      <c r="H2355" s="78">
        <v>1520549550.6600001</v>
      </c>
      <c r="I2355" s="78">
        <v>444247420154.38995</v>
      </c>
      <c r="J2355" s="78">
        <v>433172467250.98999</v>
      </c>
      <c r="K2355" s="78">
        <f t="shared" si="46"/>
        <v>258320662585.65002</v>
      </c>
      <c r="L2355" s="78">
        <f t="shared" si="47"/>
        <v>250054050585.03003</v>
      </c>
      <c r="M2355" s="78"/>
      <c r="N2355" s="78">
        <v>19519000000</v>
      </c>
      <c r="O2355" s="78">
        <v>69501000000</v>
      </c>
      <c r="P2355" s="78">
        <v>176601317500</v>
      </c>
      <c r="Q2355" s="78">
        <v>265621317500</v>
      </c>
      <c r="R2355" s="78">
        <v>96906757568.740005</v>
      </c>
      <c r="S2355" s="78">
        <v>0</v>
      </c>
      <c r="T2355" s="78">
        <v>79891877629.729996</v>
      </c>
      <c r="U2355" s="78">
        <v>176798635198.47</v>
      </c>
      <c r="V2355" s="78"/>
      <c r="W2355" s="78">
        <v>18753750483.73</v>
      </c>
      <c r="X2355" s="78">
        <v>69155853223.009995</v>
      </c>
      <c r="Y2355" s="78">
        <v>173477583876.5</v>
      </c>
      <c r="Z2355" s="78">
        <v>261387187583.23999</v>
      </c>
      <c r="AA2355" s="78">
        <v>95208812959.220001</v>
      </c>
      <c r="AB2355" s="78">
        <v>0</v>
      </c>
      <c r="AC2355" s="78">
        <v>74748999252.610001</v>
      </c>
      <c r="AD2355" s="78">
        <v>169957812211.82999</v>
      </c>
    </row>
    <row r="2356" spans="1:30" hidden="1">
      <c r="A2356" s="68">
        <v>1972</v>
      </c>
      <c r="B2356" s="68">
        <v>12</v>
      </c>
      <c r="F2356" s="78">
        <v>447298077714.45001</v>
      </c>
      <c r="G2356" s="78">
        <v>478463830.25999999</v>
      </c>
      <c r="H2356" s="78">
        <v>1521524574.29</v>
      </c>
      <c r="I2356" s="78">
        <v>449298066119</v>
      </c>
      <c r="J2356" s="78">
        <v>435943358081.34003</v>
      </c>
      <c r="K2356" s="78">
        <f t="shared" si="46"/>
        <v>262027620676.78998</v>
      </c>
      <c r="L2356" s="78">
        <f t="shared" si="47"/>
        <v>252235426882.56998</v>
      </c>
      <c r="M2356" s="78"/>
      <c r="N2356" s="78">
        <v>19458000000</v>
      </c>
      <c r="O2356" s="78">
        <v>69808000000</v>
      </c>
      <c r="P2356" s="78">
        <v>180243186500</v>
      </c>
      <c r="Q2356" s="78">
        <v>269509186500</v>
      </c>
      <c r="R2356" s="78">
        <v>98004445442.210007</v>
      </c>
      <c r="S2356" s="78">
        <v>0</v>
      </c>
      <c r="T2356" s="78">
        <v>79784445772.240005</v>
      </c>
      <c r="U2356" s="78">
        <v>177788891214.45001</v>
      </c>
      <c r="V2356" s="78"/>
      <c r="W2356" s="78">
        <v>18535120075.66</v>
      </c>
      <c r="X2356" s="78">
        <v>69260401529.940002</v>
      </c>
      <c r="Y2356" s="78">
        <v>176430822336.84</v>
      </c>
      <c r="Z2356" s="78">
        <v>264226343942.45001</v>
      </c>
      <c r="AA2356" s="78">
        <v>95912409593.160004</v>
      </c>
      <c r="AB2356" s="78">
        <v>0</v>
      </c>
      <c r="AC2356" s="78">
        <v>73804616141.179993</v>
      </c>
      <c r="AD2356" s="78">
        <v>169717025734.34</v>
      </c>
    </row>
    <row r="2357" spans="1:30" hidden="1">
      <c r="A2357" s="68">
        <v>1973</v>
      </c>
      <c r="B2357" s="68">
        <v>1</v>
      </c>
      <c r="F2357" s="78">
        <v>448191111576.88995</v>
      </c>
      <c r="G2357" s="78">
        <v>355360730.25999999</v>
      </c>
      <c r="H2357" s="78">
        <v>1521468858.1900001</v>
      </c>
      <c r="I2357" s="78">
        <v>450067941165.33997</v>
      </c>
      <c r="J2357" s="78">
        <v>433468836522.12</v>
      </c>
      <c r="K2357" s="78">
        <f t="shared" si="46"/>
        <v>261378995386</v>
      </c>
      <c r="L2357" s="78">
        <f t="shared" si="47"/>
        <v>249527692961.87</v>
      </c>
      <c r="M2357" s="78"/>
      <c r="N2357" s="78">
        <v>20462000000</v>
      </c>
      <c r="O2357" s="78">
        <v>71133000000</v>
      </c>
      <c r="P2357" s="78">
        <v>179526277500</v>
      </c>
      <c r="Q2357" s="78">
        <v>271121277500</v>
      </c>
      <c r="R2357" s="78">
        <v>97093945779.339996</v>
      </c>
      <c r="S2357" s="78">
        <v>0</v>
      </c>
      <c r="T2357" s="78">
        <v>79975888297.550003</v>
      </c>
      <c r="U2357" s="78">
        <v>177069834076.89001</v>
      </c>
      <c r="V2357" s="78"/>
      <c r="W2357" s="78">
        <v>19299879758.73</v>
      </c>
      <c r="X2357" s="78">
        <v>70223688941.139999</v>
      </c>
      <c r="Y2357" s="78">
        <v>174649391485.12</v>
      </c>
      <c r="Z2357" s="78">
        <v>264172960184.98999</v>
      </c>
      <c r="AA2357" s="78">
        <v>94417574860.380005</v>
      </c>
      <c r="AB2357" s="78">
        <v>0</v>
      </c>
      <c r="AC2357" s="78">
        <v>73001471888.300003</v>
      </c>
      <c r="AD2357" s="78">
        <v>167419046748.67999</v>
      </c>
    </row>
    <row r="2358" spans="1:30" hidden="1">
      <c r="A2358" s="68">
        <v>1973</v>
      </c>
      <c r="B2358" s="68">
        <v>2</v>
      </c>
      <c r="F2358" s="78">
        <v>452927623131.48004</v>
      </c>
      <c r="G2358" s="78">
        <v>389415755.25999999</v>
      </c>
      <c r="H2358" s="78">
        <v>1521247263.3399999</v>
      </c>
      <c r="I2358" s="78">
        <v>454838286150.08008</v>
      </c>
      <c r="J2358" s="78">
        <v>436106036374.82001</v>
      </c>
      <c r="K2358" s="78">
        <f t="shared" si="46"/>
        <v>264557592953.07001</v>
      </c>
      <c r="L2358" s="78">
        <f t="shared" si="47"/>
        <v>251420095254.51001</v>
      </c>
      <c r="M2358" s="78"/>
      <c r="N2358" s="78">
        <v>20407000000</v>
      </c>
      <c r="O2358" s="78">
        <v>71992000000</v>
      </c>
      <c r="P2358" s="78">
        <v>177481948500</v>
      </c>
      <c r="Q2358" s="78">
        <v>269880948500</v>
      </c>
      <c r="R2358" s="78">
        <v>97881693197.009995</v>
      </c>
      <c r="S2358" s="78">
        <v>0</v>
      </c>
      <c r="T2358" s="78">
        <v>85164981434.470001</v>
      </c>
      <c r="U2358" s="78">
        <v>183046674631.48001</v>
      </c>
      <c r="V2358" s="78"/>
      <c r="W2358" s="78">
        <v>19141352254.5</v>
      </c>
      <c r="X2358" s="78">
        <v>70770517152.960007</v>
      </c>
      <c r="Y2358" s="78">
        <v>171921984120.48999</v>
      </c>
      <c r="Z2358" s="78">
        <v>261833853527.95999</v>
      </c>
      <c r="AA2358" s="78">
        <v>94774071712.839996</v>
      </c>
      <c r="AB2358" s="78">
        <v>0</v>
      </c>
      <c r="AC2358" s="78">
        <v>77587448115.419998</v>
      </c>
      <c r="AD2358" s="78">
        <v>172361519828.26001</v>
      </c>
    </row>
    <row r="2359" spans="1:30" hidden="1">
      <c r="A2359" s="68">
        <v>1973</v>
      </c>
      <c r="B2359" s="68">
        <v>3</v>
      </c>
      <c r="F2359" s="78">
        <v>456787073285.81</v>
      </c>
      <c r="G2359" s="78">
        <v>293746680.25999999</v>
      </c>
      <c r="H2359" s="78">
        <v>1525574859.24</v>
      </c>
      <c r="I2359" s="78">
        <v>458606394825.31</v>
      </c>
      <c r="J2359" s="78">
        <v>438576757845.96002</v>
      </c>
      <c r="K2359" s="78">
        <f t="shared" si="46"/>
        <v>265811904364.42999</v>
      </c>
      <c r="L2359" s="78">
        <f t="shared" si="47"/>
        <v>251917783191.27997</v>
      </c>
      <c r="M2359" s="78"/>
      <c r="N2359" s="78">
        <v>21215000000</v>
      </c>
      <c r="O2359" s="78">
        <v>73101000000</v>
      </c>
      <c r="P2359" s="78">
        <v>175459064000</v>
      </c>
      <c r="Q2359" s="78">
        <v>269775064000</v>
      </c>
      <c r="R2359" s="78">
        <v>98478490460.880005</v>
      </c>
      <c r="S2359" s="78">
        <v>0</v>
      </c>
      <c r="T2359" s="78">
        <v>88533518824.929993</v>
      </c>
      <c r="U2359" s="78">
        <v>187012009285.81</v>
      </c>
      <c r="V2359" s="78"/>
      <c r="W2359" s="78">
        <v>19860217187.959999</v>
      </c>
      <c r="X2359" s="78">
        <v>71682976768.320007</v>
      </c>
      <c r="Y2359" s="78">
        <v>169540760342.57999</v>
      </c>
      <c r="Z2359" s="78">
        <v>261083954298.85999</v>
      </c>
      <c r="AA2359" s="78">
        <v>95115780698.399994</v>
      </c>
      <c r="AB2359" s="78">
        <v>0</v>
      </c>
      <c r="AC2359" s="78">
        <v>80557701309.199997</v>
      </c>
      <c r="AD2359" s="78">
        <v>175673482007.60999</v>
      </c>
    </row>
    <row r="2360" spans="1:30" hidden="1">
      <c r="A2360" s="68">
        <v>1973</v>
      </c>
      <c r="B2360" s="68">
        <v>4</v>
      </c>
      <c r="F2360" s="78">
        <v>455213939848.70001</v>
      </c>
      <c r="G2360" s="78">
        <v>321340160.25999999</v>
      </c>
      <c r="H2360" s="78">
        <v>1527968112.01</v>
      </c>
      <c r="I2360" s="78">
        <v>457063248120.97003</v>
      </c>
      <c r="J2360" s="78">
        <v>438209096373.09998</v>
      </c>
      <c r="K2360" s="78">
        <f t="shared" si="46"/>
        <v>263162679023.59998</v>
      </c>
      <c r="L2360" s="78">
        <f t="shared" si="47"/>
        <v>250051876410.48999</v>
      </c>
      <c r="M2360" s="78"/>
      <c r="N2360" s="78">
        <v>20851000000</v>
      </c>
      <c r="O2360" s="78">
        <v>74634000000</v>
      </c>
      <c r="P2360" s="78">
        <v>172361584500</v>
      </c>
      <c r="Q2360" s="78">
        <v>267846584500</v>
      </c>
      <c r="R2360" s="78">
        <v>98415569097.369995</v>
      </c>
      <c r="S2360" s="78">
        <v>0</v>
      </c>
      <c r="T2360" s="78">
        <v>88951786251.330002</v>
      </c>
      <c r="U2360" s="78">
        <v>187367355348.70001</v>
      </c>
      <c r="V2360" s="78"/>
      <c r="W2360" s="78">
        <v>19579317174.93</v>
      </c>
      <c r="X2360" s="78">
        <v>73312424961.289993</v>
      </c>
      <c r="Y2360" s="78">
        <v>166881467630.70999</v>
      </c>
      <c r="Z2360" s="78">
        <v>259773209766.92999</v>
      </c>
      <c r="AA2360" s="78">
        <v>95265477826.389999</v>
      </c>
      <c r="AB2360" s="78">
        <v>0</v>
      </c>
      <c r="AC2360" s="78">
        <v>81321100507.509995</v>
      </c>
      <c r="AD2360" s="78">
        <v>176586578333.91</v>
      </c>
    </row>
    <row r="2361" spans="1:30" hidden="1">
      <c r="A2361" s="68">
        <v>1973</v>
      </c>
      <c r="B2361" s="68">
        <v>5</v>
      </c>
      <c r="F2361" s="78">
        <v>455430762701.45001</v>
      </c>
      <c r="G2361" s="78">
        <v>379572235.25999999</v>
      </c>
      <c r="H2361" s="78">
        <v>1528076926.77</v>
      </c>
      <c r="I2361" s="78">
        <v>457338411863.48004</v>
      </c>
      <c r="J2361" s="78">
        <v>437237726639.29999</v>
      </c>
      <c r="K2361" s="78">
        <f t="shared" si="46"/>
        <v>262580139187.02002</v>
      </c>
      <c r="L2361" s="78">
        <f t="shared" si="47"/>
        <v>248714369243.57001</v>
      </c>
      <c r="M2361" s="78"/>
      <c r="N2361" s="78">
        <v>20247000000</v>
      </c>
      <c r="O2361" s="78">
        <v>74128000000</v>
      </c>
      <c r="P2361" s="78">
        <v>171543662800</v>
      </c>
      <c r="Q2361" s="78">
        <v>265918662800</v>
      </c>
      <c r="R2361" s="78">
        <v>100383272676.46001</v>
      </c>
      <c r="S2361" s="78">
        <v>0</v>
      </c>
      <c r="T2361" s="78">
        <v>89128827224.990005</v>
      </c>
      <c r="U2361" s="78">
        <v>189512099901.45001</v>
      </c>
      <c r="V2361" s="78"/>
      <c r="W2361" s="78">
        <v>18931718171.580002</v>
      </c>
      <c r="X2361" s="78">
        <v>72670612665.130005</v>
      </c>
      <c r="Y2361" s="78">
        <v>165638823737.95999</v>
      </c>
      <c r="Z2361" s="78">
        <v>257241154574.66</v>
      </c>
      <c r="AA2361" s="78">
        <v>96921026559.029999</v>
      </c>
      <c r="AB2361" s="78">
        <v>0</v>
      </c>
      <c r="AC2361" s="78">
        <v>81167896343.580002</v>
      </c>
      <c r="AD2361" s="78">
        <v>178088922902.60999</v>
      </c>
    </row>
    <row r="2362" spans="1:30" hidden="1">
      <c r="A2362" s="68">
        <v>1973</v>
      </c>
      <c r="B2362" s="68">
        <v>6</v>
      </c>
      <c r="C2362" s="68">
        <f>O2362/(O2362+P2362)*100</f>
        <v>30.887232903783605</v>
      </c>
      <c r="D2362" s="68">
        <f>(O2362+S2362)/(O2362+P2362+S2362+T2362)*100</f>
        <v>22.564505870954815</v>
      </c>
      <c r="E2362" s="125">
        <f>O2362+P2362+S2362+T2362</f>
        <v>332477920983.71997</v>
      </c>
      <c r="F2362" s="78">
        <v>456353394343.78003</v>
      </c>
      <c r="G2362" s="78">
        <v>255128735.25999999</v>
      </c>
      <c r="H2362" s="78">
        <v>1533082233.05</v>
      </c>
      <c r="I2362" s="78">
        <v>458141605312.09003</v>
      </c>
      <c r="J2362" s="78">
        <v>436448799598.97998</v>
      </c>
      <c r="K2362" s="78">
        <f t="shared" si="46"/>
        <v>259244131952.03</v>
      </c>
      <c r="L2362" s="78">
        <f t="shared" si="47"/>
        <v>244576737260.94998</v>
      </c>
      <c r="M2362" s="78"/>
      <c r="N2362" s="78">
        <v>20081000000</v>
      </c>
      <c r="O2362" s="78">
        <v>75022000000</v>
      </c>
      <c r="P2362" s="78">
        <v>167868000000</v>
      </c>
      <c r="Q2362" s="78">
        <v>262971000000</v>
      </c>
      <c r="R2362" s="78">
        <v>103794473360.06</v>
      </c>
      <c r="S2362" s="78">
        <v>0</v>
      </c>
      <c r="T2362" s="78">
        <v>89587920983.720001</v>
      </c>
      <c r="U2362" s="78">
        <v>193382394343.78</v>
      </c>
      <c r="V2362" s="78"/>
      <c r="W2362" s="78">
        <v>18692476502.889999</v>
      </c>
      <c r="X2362" s="78">
        <v>73310396698.710007</v>
      </c>
      <c r="Y2362" s="78">
        <v>161491693661.70999</v>
      </c>
      <c r="Z2362" s="78">
        <v>253494566863.31</v>
      </c>
      <c r="AA2362" s="78">
        <v>99869189136.429993</v>
      </c>
      <c r="AB2362" s="78">
        <v>0</v>
      </c>
      <c r="AC2362" s="78">
        <v>81296832630.929993</v>
      </c>
      <c r="AD2362" s="78">
        <v>181166021767.35999</v>
      </c>
    </row>
    <row r="2363" spans="1:30" hidden="1">
      <c r="A2363" s="68">
        <v>1973</v>
      </c>
      <c r="B2363" s="68">
        <v>7</v>
      </c>
      <c r="F2363" s="78">
        <v>457217215148.59998</v>
      </c>
      <c r="G2363" s="78">
        <v>253077160.25999999</v>
      </c>
      <c r="H2363" s="78">
        <v>1532845998.2</v>
      </c>
      <c r="I2363" s="78">
        <v>459003138307.06</v>
      </c>
      <c r="J2363" s="78">
        <v>429465138046.25</v>
      </c>
      <c r="K2363" s="78">
        <f t="shared" si="46"/>
        <v>256429768673.07001</v>
      </c>
      <c r="L2363" s="78">
        <f t="shared" si="47"/>
        <v>237208975828.88</v>
      </c>
      <c r="M2363" s="78"/>
      <c r="N2363" s="78">
        <v>21388000000</v>
      </c>
      <c r="O2363" s="78">
        <v>76133000000</v>
      </c>
      <c r="P2363" s="78">
        <v>165187264500</v>
      </c>
      <c r="Q2363" s="78">
        <v>262708264500</v>
      </c>
      <c r="R2363" s="78">
        <v>105052369633.99001</v>
      </c>
      <c r="S2363" s="78">
        <v>0</v>
      </c>
      <c r="T2363" s="78">
        <v>89456581014.610001</v>
      </c>
      <c r="U2363" s="78">
        <v>194508950648.60001</v>
      </c>
      <c r="V2363" s="78"/>
      <c r="W2363" s="78">
        <v>19463846561.650002</v>
      </c>
      <c r="X2363" s="78">
        <v>73361026016.940002</v>
      </c>
      <c r="Y2363" s="78">
        <v>156335585767.06</v>
      </c>
      <c r="Z2363" s="78">
        <v>249160458345.64999</v>
      </c>
      <c r="AA2363" s="78">
        <v>99431289638.779999</v>
      </c>
      <c r="AB2363" s="78">
        <v>0</v>
      </c>
      <c r="AC2363" s="78">
        <v>79087466903.360001</v>
      </c>
      <c r="AD2363" s="78">
        <v>178518756542.14001</v>
      </c>
    </row>
    <row r="2364" spans="1:30" hidden="1">
      <c r="A2364" s="68">
        <v>1973</v>
      </c>
      <c r="B2364" s="68">
        <v>8</v>
      </c>
      <c r="F2364" s="78">
        <v>459918322101.48999</v>
      </c>
      <c r="G2364" s="78">
        <v>393849085.25999999</v>
      </c>
      <c r="H2364" s="78">
        <v>1532624134.95</v>
      </c>
      <c r="I2364" s="78">
        <v>461844795321.70001</v>
      </c>
      <c r="J2364" s="78">
        <v>436323752541.09998</v>
      </c>
      <c r="K2364" s="78">
        <f t="shared" si="46"/>
        <v>256521429730.38998</v>
      </c>
      <c r="L2364" s="78">
        <f t="shared" si="47"/>
        <v>239757927684.27002</v>
      </c>
      <c r="M2364" s="78"/>
      <c r="N2364" s="78">
        <v>21746000000</v>
      </c>
      <c r="O2364" s="78">
        <v>75387000000</v>
      </c>
      <c r="P2364" s="78">
        <v>165272472000</v>
      </c>
      <c r="Q2364" s="78">
        <v>262405472000</v>
      </c>
      <c r="R2364" s="78">
        <v>108190365591.31</v>
      </c>
      <c r="S2364" s="78">
        <v>0</v>
      </c>
      <c r="T2364" s="78">
        <v>89322484510.179993</v>
      </c>
      <c r="U2364" s="78">
        <v>197512850101.48999</v>
      </c>
      <c r="V2364" s="78"/>
      <c r="W2364" s="78">
        <v>20042663212.689999</v>
      </c>
      <c r="X2364" s="78">
        <v>73162295542.009995</v>
      </c>
      <c r="Y2364" s="78">
        <v>157977616735.79001</v>
      </c>
      <c r="Z2364" s="78">
        <v>251182575490.48999</v>
      </c>
      <c r="AA2364" s="78">
        <v>103360866102.13</v>
      </c>
      <c r="AB2364" s="78">
        <v>0</v>
      </c>
      <c r="AC2364" s="78">
        <v>79853837728.270004</v>
      </c>
      <c r="AD2364" s="78">
        <v>183214703830.39999</v>
      </c>
    </row>
    <row r="2365" spans="1:30">
      <c r="A2365" s="68">
        <v>1973</v>
      </c>
      <c r="B2365" s="68">
        <v>9</v>
      </c>
      <c r="C2365" s="68">
        <f>O2365/(O2365+P2365)*100</f>
        <v>31.188350521916657</v>
      </c>
      <c r="D2365" s="68">
        <f>(O2365+S2365)/(O2365+P2365+S2365+T2365)*100</f>
        <v>22.708488195159099</v>
      </c>
      <c r="E2365" s="125">
        <f>O2365+P2365+S2365+T2365</f>
        <v>329841420337.12</v>
      </c>
      <c r="F2365" s="78">
        <v>459471312132.23999</v>
      </c>
      <c r="G2365" s="78">
        <v>433041460.25999999</v>
      </c>
      <c r="H2365" s="78">
        <v>1534727269.48</v>
      </c>
      <c r="I2365" s="78">
        <v>461439080861.97998</v>
      </c>
      <c r="J2365" s="78">
        <v>442862456525.25</v>
      </c>
      <c r="K2365" s="78">
        <f t="shared" si="46"/>
        <v>256907189066.85999</v>
      </c>
      <c r="L2365" s="78">
        <f t="shared" si="47"/>
        <v>244304567025.92999</v>
      </c>
      <c r="M2365" s="78"/>
      <c r="N2365" s="78">
        <v>22196000000</v>
      </c>
      <c r="O2365" s="78">
        <v>74902000000</v>
      </c>
      <c r="P2365" s="78">
        <v>165258184000</v>
      </c>
      <c r="Q2365" s="78">
        <v>262356184000</v>
      </c>
      <c r="R2365" s="78">
        <v>107433891795.12</v>
      </c>
      <c r="S2365" s="78">
        <v>0</v>
      </c>
      <c r="T2365" s="78">
        <v>89681236337.119995</v>
      </c>
      <c r="U2365" s="78">
        <v>197115128132.23999</v>
      </c>
      <c r="V2365" s="78"/>
      <c r="W2365" s="78">
        <v>20942672954.639999</v>
      </c>
      <c r="X2365" s="78">
        <v>73533590979.589996</v>
      </c>
      <c r="Y2365" s="78">
        <v>160122696171.92999</v>
      </c>
      <c r="Z2365" s="78">
        <v>254598960106.16</v>
      </c>
      <c r="AA2365" s="78">
        <v>104081625565.09</v>
      </c>
      <c r="AB2365" s="78">
        <v>0</v>
      </c>
      <c r="AC2365" s="78">
        <v>82214102124.259995</v>
      </c>
      <c r="AD2365" s="78">
        <v>186295727689.35001</v>
      </c>
    </row>
    <row r="2366" spans="1:30" hidden="1">
      <c r="A2366" s="68">
        <v>1973</v>
      </c>
      <c r="B2366" s="68">
        <v>10</v>
      </c>
      <c r="F2366" s="78">
        <v>460587286669.87</v>
      </c>
      <c r="G2366" s="78">
        <v>354323810.25999999</v>
      </c>
      <c r="H2366" s="78">
        <v>1534754120.29</v>
      </c>
      <c r="I2366" s="78">
        <v>462476364600.41998</v>
      </c>
      <c r="J2366" s="78">
        <v>444130789334.37</v>
      </c>
      <c r="K2366" s="78">
        <f t="shared" si="46"/>
        <v>256017957760.23999</v>
      </c>
      <c r="L2366" s="78">
        <f t="shared" si="47"/>
        <v>243606946006.25998</v>
      </c>
      <c r="M2366" s="78"/>
      <c r="N2366" s="78">
        <v>22464000000</v>
      </c>
      <c r="O2366" s="78">
        <v>76867000000</v>
      </c>
      <c r="P2366" s="78">
        <v>164715812500</v>
      </c>
      <c r="Q2366" s="78">
        <v>264046812500</v>
      </c>
      <c r="R2366" s="78">
        <v>107127406840.17999</v>
      </c>
      <c r="S2366" s="78">
        <v>0</v>
      </c>
      <c r="T2366" s="78">
        <v>89413067329.690002</v>
      </c>
      <c r="U2366" s="78">
        <v>196540474169.87</v>
      </c>
      <c r="V2366" s="78"/>
      <c r="W2366" s="78">
        <v>21211634915.740002</v>
      </c>
      <c r="X2366" s="78">
        <v>75475625695.699997</v>
      </c>
      <c r="Y2366" s="78">
        <v>159676473601.54999</v>
      </c>
      <c r="Z2366" s="78">
        <v>256363734212.98999</v>
      </c>
      <c r="AA2366" s="78">
        <v>103836582716.67999</v>
      </c>
      <c r="AB2366" s="78">
        <v>0</v>
      </c>
      <c r="AC2366" s="78">
        <v>82041394474.160004</v>
      </c>
      <c r="AD2366" s="78">
        <v>185877977190.82999</v>
      </c>
    </row>
    <row r="2367" spans="1:30" hidden="1">
      <c r="A2367" s="68">
        <v>1973</v>
      </c>
      <c r="B2367" s="68">
        <v>11</v>
      </c>
      <c r="F2367" s="78">
        <v>462076425838.65002</v>
      </c>
      <c r="G2367" s="78">
        <v>426374710.25999999</v>
      </c>
      <c r="H2367" s="78">
        <v>1534502387.2</v>
      </c>
      <c r="I2367" s="78">
        <v>464037302936.11005</v>
      </c>
      <c r="J2367" s="78">
        <v>444871503035.94</v>
      </c>
      <c r="K2367" s="78">
        <f t="shared" si="46"/>
        <v>259306227311.64999</v>
      </c>
      <c r="L2367" s="78">
        <f t="shared" si="47"/>
        <v>246183868559.57001</v>
      </c>
      <c r="M2367" s="78"/>
      <c r="N2367" s="78">
        <v>24721000000</v>
      </c>
      <c r="O2367" s="78">
        <v>76393000000</v>
      </c>
      <c r="P2367" s="78">
        <v>169119815500</v>
      </c>
      <c r="Q2367" s="78">
        <v>270233815500</v>
      </c>
      <c r="R2367" s="78">
        <v>103617075624.46001</v>
      </c>
      <c r="S2367" s="78">
        <v>0</v>
      </c>
      <c r="T2367" s="78">
        <v>88225534714.190002</v>
      </c>
      <c r="U2367" s="78">
        <v>191842610338.64999</v>
      </c>
      <c r="V2367" s="78"/>
      <c r="W2367" s="78">
        <v>23294832060.360001</v>
      </c>
      <c r="X2367" s="78">
        <v>75001593053.779999</v>
      </c>
      <c r="Y2367" s="78">
        <v>164034541286.76001</v>
      </c>
      <c r="Z2367" s="78">
        <v>262330966400.89999</v>
      </c>
      <c r="AA2367" s="78">
        <v>100391209362.23</v>
      </c>
      <c r="AB2367" s="78">
        <v>0</v>
      </c>
      <c r="AC2367" s="78">
        <v>80188450175.350006</v>
      </c>
      <c r="AD2367" s="78">
        <v>180579659537.57999</v>
      </c>
    </row>
    <row r="2368" spans="1:30" hidden="1">
      <c r="A2368" s="68">
        <v>1973</v>
      </c>
      <c r="B2368" s="68">
        <v>12</v>
      </c>
      <c r="F2368" s="78">
        <v>467826983584.98999</v>
      </c>
      <c r="G2368" s="78">
        <v>536611060.25999999</v>
      </c>
      <c r="H2368" s="78">
        <v>1534444909.45</v>
      </c>
      <c r="I2368" s="78">
        <v>469898039554.70001</v>
      </c>
      <c r="J2368" s="78">
        <v>449066272129.78998</v>
      </c>
      <c r="K2368" s="78">
        <f t="shared" ref="K2368:K2431" si="48">+G2368+H2368+P2368+T2368</f>
        <v>261229066383.51001</v>
      </c>
      <c r="L2368" s="78">
        <f t="shared" ref="L2368:L2431" si="49">+G2368+H2368+Y2368+AC2368</f>
        <v>246917564569.77997</v>
      </c>
      <c r="M2368" s="78"/>
      <c r="N2368" s="78">
        <v>21020000000</v>
      </c>
      <c r="O2368" s="78">
        <v>78458000000</v>
      </c>
      <c r="P2368" s="78">
        <v>170746296500</v>
      </c>
      <c r="Q2368" s="78">
        <v>270224296500</v>
      </c>
      <c r="R2368" s="78">
        <v>109190973171.19</v>
      </c>
      <c r="S2368" s="78">
        <v>0</v>
      </c>
      <c r="T2368" s="78">
        <v>88411713913.800003</v>
      </c>
      <c r="U2368" s="78">
        <v>197602687084.98999</v>
      </c>
      <c r="V2368" s="78"/>
      <c r="W2368" s="78">
        <v>19580500154.360001</v>
      </c>
      <c r="X2368" s="78">
        <v>76979296895.850006</v>
      </c>
      <c r="Y2368" s="78">
        <v>165290740219.01999</v>
      </c>
      <c r="Z2368" s="78">
        <v>261850537269.22</v>
      </c>
      <c r="AA2368" s="78">
        <v>105588910509.81</v>
      </c>
      <c r="AB2368" s="78">
        <v>0</v>
      </c>
      <c r="AC2368" s="78">
        <v>79555768381.050003</v>
      </c>
      <c r="AD2368" s="78">
        <v>185144678890.85999</v>
      </c>
    </row>
    <row r="2369" spans="1:30" hidden="1">
      <c r="A2369" s="68">
        <v>1974</v>
      </c>
      <c r="B2369" s="68">
        <v>1</v>
      </c>
      <c r="F2369" s="78">
        <v>466273460445.33002</v>
      </c>
      <c r="G2369" s="78">
        <v>373869185.25999999</v>
      </c>
      <c r="H2369" s="78">
        <v>1536871844.3499999</v>
      </c>
      <c r="I2369" s="78">
        <v>468184201474.94</v>
      </c>
      <c r="J2369" s="78">
        <v>458387810713.06</v>
      </c>
      <c r="K2369" s="78">
        <f t="shared" si="48"/>
        <v>261238041059.44998</v>
      </c>
      <c r="L2369" s="78">
        <f t="shared" si="49"/>
        <v>255153749892.21997</v>
      </c>
      <c r="M2369" s="78"/>
      <c r="N2369" s="80">
        <v>21095000000</v>
      </c>
      <c r="O2369" s="78">
        <v>78240000000</v>
      </c>
      <c r="P2369" s="78">
        <v>170796228000</v>
      </c>
      <c r="Q2369" s="78">
        <v>270131228000</v>
      </c>
      <c r="R2369" s="78">
        <v>107611000000</v>
      </c>
      <c r="S2369" s="78">
        <v>0</v>
      </c>
      <c r="T2369" s="78">
        <v>88531072029.839996</v>
      </c>
      <c r="U2369" s="78">
        <v>196142072029.84</v>
      </c>
      <c r="V2369" s="78"/>
      <c r="W2369" s="78">
        <v>19626856702.389999</v>
      </c>
      <c r="X2369" s="78">
        <v>76781562533.270004</v>
      </c>
      <c r="Y2369" s="78">
        <v>165358047568.57001</v>
      </c>
      <c r="Z2369" s="78">
        <v>261766466804.23001</v>
      </c>
      <c r="AA2369" s="78">
        <v>106825641585.19</v>
      </c>
      <c r="AB2369" s="78">
        <v>0</v>
      </c>
      <c r="AC2369" s="78">
        <v>87884961294.039993</v>
      </c>
      <c r="AD2369" s="78">
        <v>194710602879.23001</v>
      </c>
    </row>
    <row r="2370" spans="1:30" hidden="1">
      <c r="A2370" s="68">
        <v>1974</v>
      </c>
      <c r="B2370" s="68">
        <v>2</v>
      </c>
      <c r="F2370" s="78">
        <v>468628707741.40002</v>
      </c>
      <c r="G2370" s="78">
        <v>521394235.25999999</v>
      </c>
      <c r="H2370" s="78">
        <v>1536622360.95</v>
      </c>
      <c r="I2370" s="78">
        <v>470686724337.61005</v>
      </c>
      <c r="J2370" s="78">
        <v>460307689080.41998</v>
      </c>
      <c r="K2370" s="78">
        <f t="shared" si="48"/>
        <v>261114343471.44</v>
      </c>
      <c r="L2370" s="78">
        <f t="shared" si="49"/>
        <v>254782412321.41998</v>
      </c>
      <c r="M2370" s="78"/>
      <c r="N2370" s="80">
        <v>21235000000</v>
      </c>
      <c r="O2370" s="78">
        <v>78237000000</v>
      </c>
      <c r="P2370" s="78">
        <v>170177666000</v>
      </c>
      <c r="Q2370" s="78">
        <v>269649666000</v>
      </c>
      <c r="R2370" s="78">
        <v>110100000000</v>
      </c>
      <c r="S2370" s="78">
        <v>0</v>
      </c>
      <c r="T2370" s="78">
        <v>88878660875.229996</v>
      </c>
      <c r="U2370" s="78">
        <v>198978660875.23001</v>
      </c>
      <c r="V2370" s="78"/>
      <c r="W2370" s="78">
        <v>19649342637.52</v>
      </c>
      <c r="X2370" s="78">
        <v>76729259435.720001</v>
      </c>
      <c r="Y2370" s="78">
        <v>164615310484.01999</v>
      </c>
      <c r="Z2370" s="78">
        <v>260993912557.26001</v>
      </c>
      <c r="AA2370" s="78">
        <v>109146674685.75999</v>
      </c>
      <c r="AB2370" s="78">
        <v>0</v>
      </c>
      <c r="AC2370" s="78">
        <v>88109085241.190002</v>
      </c>
      <c r="AD2370" s="78">
        <v>197255759926.95001</v>
      </c>
    </row>
    <row r="2371" spans="1:30" hidden="1">
      <c r="A2371" s="68">
        <v>1974</v>
      </c>
      <c r="B2371" s="68">
        <v>3</v>
      </c>
      <c r="F2371" s="78">
        <v>472622497421.40002</v>
      </c>
      <c r="G2371" s="78">
        <v>335705310.25999999</v>
      </c>
      <c r="H2371" s="78">
        <v>1541362230.6800001</v>
      </c>
      <c r="I2371" s="78">
        <v>474499564962.34003</v>
      </c>
      <c r="J2371" s="78">
        <v>457295336874.52002</v>
      </c>
      <c r="K2371" s="78">
        <f t="shared" si="48"/>
        <v>263799909508.78</v>
      </c>
      <c r="L2371" s="78">
        <f t="shared" si="49"/>
        <v>253856489411.74002</v>
      </c>
      <c r="M2371" s="78"/>
      <c r="N2371" s="80">
        <v>22394000000</v>
      </c>
      <c r="O2371" s="78">
        <v>78360000000</v>
      </c>
      <c r="P2371" s="78">
        <v>172841535000</v>
      </c>
      <c r="Q2371" s="78">
        <v>273595535000</v>
      </c>
      <c r="R2371" s="78">
        <v>109945000000</v>
      </c>
      <c r="S2371" s="78">
        <v>0</v>
      </c>
      <c r="T2371" s="78">
        <v>89081306967.839996</v>
      </c>
      <c r="U2371" s="78">
        <v>199026306967.84</v>
      </c>
      <c r="V2371" s="78"/>
      <c r="W2371" s="78">
        <v>20348630332.459999</v>
      </c>
      <c r="X2371" s="78">
        <v>76022186980.589996</v>
      </c>
      <c r="Y2371" s="78">
        <v>165229137090.14001</v>
      </c>
      <c r="Z2371" s="78">
        <v>261599954403.20001</v>
      </c>
      <c r="AA2371" s="78">
        <v>107068030149.72</v>
      </c>
      <c r="AB2371" s="78">
        <v>0</v>
      </c>
      <c r="AC2371" s="78">
        <v>86750284780.660004</v>
      </c>
      <c r="AD2371" s="78">
        <v>193818314930.38</v>
      </c>
    </row>
    <row r="2372" spans="1:30" hidden="1">
      <c r="A2372" s="68">
        <v>1974</v>
      </c>
      <c r="B2372" s="68">
        <v>4</v>
      </c>
      <c r="F2372" s="78">
        <v>470087302035.81995</v>
      </c>
      <c r="G2372" s="78">
        <v>270863035.25999999</v>
      </c>
      <c r="H2372" s="78">
        <v>1544340109.1300001</v>
      </c>
      <c r="I2372" s="78">
        <v>471902505180.20996</v>
      </c>
      <c r="J2372" s="78">
        <v>451093626391.75</v>
      </c>
      <c r="K2372" s="78">
        <f t="shared" si="48"/>
        <v>260747283416.58002</v>
      </c>
      <c r="L2372" s="78">
        <f t="shared" si="49"/>
        <v>248937270953.58002</v>
      </c>
      <c r="M2372" s="78"/>
      <c r="N2372" s="80">
        <v>21990000000</v>
      </c>
      <c r="O2372" s="78">
        <v>79313000000</v>
      </c>
      <c r="P2372" s="78">
        <v>169149229000</v>
      </c>
      <c r="Q2372" s="78">
        <v>270452229000</v>
      </c>
      <c r="R2372" s="78">
        <v>109852000000</v>
      </c>
      <c r="S2372" s="78">
        <v>0</v>
      </c>
      <c r="T2372" s="78">
        <v>89782851272.190002</v>
      </c>
      <c r="U2372" s="78">
        <v>199634851272.19</v>
      </c>
      <c r="V2372" s="78"/>
      <c r="W2372" s="78">
        <v>19730818559.209999</v>
      </c>
      <c r="X2372" s="78">
        <v>76492791959.960007</v>
      </c>
      <c r="Y2372" s="78">
        <v>160542452673.20999</v>
      </c>
      <c r="Z2372" s="78">
        <v>256766063192.37</v>
      </c>
      <c r="AA2372" s="78">
        <v>105932744919.00999</v>
      </c>
      <c r="AB2372" s="78">
        <v>0</v>
      </c>
      <c r="AC2372" s="78">
        <v>86579615135.979996</v>
      </c>
      <c r="AD2372" s="78">
        <v>192512360054.98999</v>
      </c>
    </row>
    <row r="2373" spans="1:30" hidden="1">
      <c r="A2373" s="68">
        <v>1974</v>
      </c>
      <c r="B2373" s="68">
        <v>5</v>
      </c>
      <c r="F2373" s="78">
        <v>472741235093.20001</v>
      </c>
      <c r="G2373" s="78">
        <v>391725660.25999999</v>
      </c>
      <c r="H2373" s="78">
        <v>1542075613.5699999</v>
      </c>
      <c r="I2373" s="78">
        <v>474675036367.03003</v>
      </c>
      <c r="J2373" s="78">
        <v>456292180314.13</v>
      </c>
      <c r="K2373" s="78">
        <f t="shared" si="48"/>
        <v>259400390782.91998</v>
      </c>
      <c r="L2373" s="78">
        <f t="shared" si="49"/>
        <v>249073982565.59998</v>
      </c>
      <c r="M2373" s="78"/>
      <c r="N2373" s="80">
        <v>22319000000</v>
      </c>
      <c r="O2373" s="78">
        <v>80156000000</v>
      </c>
      <c r="P2373" s="78">
        <v>167075104000</v>
      </c>
      <c r="Q2373" s="78">
        <v>269550104000</v>
      </c>
      <c r="R2373" s="78">
        <v>112799000000</v>
      </c>
      <c r="S2373" s="78">
        <v>0</v>
      </c>
      <c r="T2373" s="78">
        <v>90391485509.089996</v>
      </c>
      <c r="U2373" s="78">
        <v>203190485509.09</v>
      </c>
      <c r="V2373" s="78"/>
      <c r="W2373" s="78">
        <v>20128796067.599998</v>
      </c>
      <c r="X2373" s="78">
        <v>77648295488.880005</v>
      </c>
      <c r="Y2373" s="78">
        <v>159439544189.87</v>
      </c>
      <c r="Z2373" s="78">
        <v>257216635746.35001</v>
      </c>
      <c r="AA2373" s="78">
        <v>109441106192.05</v>
      </c>
      <c r="AB2373" s="78">
        <v>0</v>
      </c>
      <c r="AC2373" s="78">
        <v>87700637101.899994</v>
      </c>
      <c r="AD2373" s="78">
        <v>197141743293.95001</v>
      </c>
    </row>
    <row r="2374" spans="1:30" hidden="1">
      <c r="A2374" s="68">
        <v>1974</v>
      </c>
      <c r="B2374" s="68">
        <v>6</v>
      </c>
      <c r="C2374" s="68">
        <f>O2374/(O2374+P2374)*100</f>
        <v>32.613241426460213</v>
      </c>
      <c r="D2374" s="68">
        <f>(O2374+S2374)/(O2374+P2374+S2374+T2374)*100</f>
        <v>23.864692402308091</v>
      </c>
      <c r="E2374" s="125">
        <f>O2374+P2374+S2374+T2374</f>
        <v>334334918946.13</v>
      </c>
      <c r="F2374" s="78">
        <v>473237794737.51001</v>
      </c>
      <c r="G2374" s="78">
        <v>276814610.25999999</v>
      </c>
      <c r="H2374" s="78">
        <v>1545206383.78</v>
      </c>
      <c r="I2374" s="78">
        <v>475059815731.55005</v>
      </c>
      <c r="J2374" s="78">
        <v>455494858503.29999</v>
      </c>
      <c r="K2374" s="78">
        <f t="shared" si="48"/>
        <v>256368939940.17001</v>
      </c>
      <c r="L2374" s="78">
        <f t="shared" si="49"/>
        <v>245543407119.42999</v>
      </c>
      <c r="M2374" s="78"/>
      <c r="N2374" s="80">
        <v>21926000000</v>
      </c>
      <c r="O2374" s="78">
        <v>79788000000</v>
      </c>
      <c r="P2374" s="78">
        <v>164861095000</v>
      </c>
      <c r="Q2374" s="78">
        <v>266575095000</v>
      </c>
      <c r="R2374" s="78">
        <v>116977000000</v>
      </c>
      <c r="S2374" s="78">
        <v>0</v>
      </c>
      <c r="T2374" s="78">
        <v>89685823946.130005</v>
      </c>
      <c r="U2374" s="78">
        <v>206662823946.13</v>
      </c>
      <c r="V2374" s="78"/>
      <c r="W2374" s="78">
        <v>19697160373.470001</v>
      </c>
      <c r="X2374" s="78">
        <v>77146299038.139999</v>
      </c>
      <c r="Y2374" s="78">
        <v>157001916016.53</v>
      </c>
      <c r="Z2374" s="78">
        <v>253845375428.13</v>
      </c>
      <c r="AA2374" s="78">
        <v>113107991972.25999</v>
      </c>
      <c r="AB2374" s="78">
        <v>0</v>
      </c>
      <c r="AC2374" s="78">
        <v>86719470108.860001</v>
      </c>
      <c r="AD2374" s="78">
        <v>199827462081.12</v>
      </c>
    </row>
    <row r="2375" spans="1:30" hidden="1">
      <c r="A2375" s="68">
        <v>1974</v>
      </c>
      <c r="B2375" s="68">
        <v>7</v>
      </c>
      <c r="F2375" s="78">
        <v>474333000000</v>
      </c>
      <c r="G2375" s="78">
        <v>291000000</v>
      </c>
      <c r="H2375" s="78">
        <v>720000000</v>
      </c>
      <c r="I2375" s="78">
        <v>475344000000</v>
      </c>
      <c r="J2375" s="78">
        <v>454506639014.09003</v>
      </c>
      <c r="K2375" s="78">
        <f t="shared" si="48"/>
        <v>259697000000</v>
      </c>
      <c r="L2375" s="78">
        <f t="shared" si="49"/>
        <v>247983315779.5</v>
      </c>
      <c r="M2375" s="78"/>
      <c r="N2375" s="80">
        <v>21425000000</v>
      </c>
      <c r="O2375" s="78">
        <v>78103000000</v>
      </c>
      <c r="P2375" s="78">
        <v>169254000000</v>
      </c>
      <c r="Q2375" s="78">
        <v>268782000000</v>
      </c>
      <c r="R2375" s="78">
        <v>116119000000</v>
      </c>
      <c r="S2375" s="78">
        <v>0</v>
      </c>
      <c r="T2375" s="78">
        <v>89432000000</v>
      </c>
      <c r="U2375" s="78">
        <v>205551000000</v>
      </c>
      <c r="V2375" s="78"/>
      <c r="W2375" s="78">
        <v>19110711210.07</v>
      </c>
      <c r="X2375" s="78">
        <v>75364276370.070007</v>
      </c>
      <c r="Y2375" s="78">
        <v>160675441415.70999</v>
      </c>
      <c r="Z2375" s="78">
        <v>255150428995.85001</v>
      </c>
      <c r="AA2375" s="78">
        <v>112048335654.45</v>
      </c>
      <c r="AB2375" s="78">
        <v>0</v>
      </c>
      <c r="AC2375" s="78">
        <v>86296874363.789993</v>
      </c>
      <c r="AD2375" s="78">
        <v>198345210018.23999</v>
      </c>
    </row>
    <row r="2376" spans="1:30" hidden="1">
      <c r="A2376" s="68">
        <v>1974</v>
      </c>
      <c r="B2376" s="68">
        <v>8</v>
      </c>
      <c r="F2376" s="78">
        <v>480739000000</v>
      </c>
      <c r="G2376" s="78">
        <v>332000000</v>
      </c>
      <c r="H2376" s="78">
        <v>720000000</v>
      </c>
      <c r="I2376" s="78">
        <v>481791000000</v>
      </c>
      <c r="J2376" s="78">
        <v>459192128125.19</v>
      </c>
      <c r="K2376" s="78">
        <f t="shared" si="48"/>
        <v>259014000000</v>
      </c>
      <c r="L2376" s="78">
        <f t="shared" si="49"/>
        <v>246479535108.56</v>
      </c>
      <c r="M2376" s="78"/>
      <c r="N2376" s="80">
        <v>21394000000</v>
      </c>
      <c r="O2376" s="78">
        <v>81131000000</v>
      </c>
      <c r="P2376" s="78">
        <v>169585000000</v>
      </c>
      <c r="Q2376" s="78">
        <v>272110000000</v>
      </c>
      <c r="R2376" s="78">
        <v>120252000000</v>
      </c>
      <c r="S2376" s="78">
        <v>0</v>
      </c>
      <c r="T2376" s="78">
        <v>88377000000</v>
      </c>
      <c r="U2376" s="78">
        <v>208629000000</v>
      </c>
      <c r="V2376" s="78"/>
      <c r="W2376" s="78">
        <v>18947979729.41</v>
      </c>
      <c r="X2376" s="78">
        <v>78041181985.009995</v>
      </c>
      <c r="Y2376" s="78">
        <v>160378723544.54001</v>
      </c>
      <c r="Z2376" s="78">
        <v>257367885258.95999</v>
      </c>
      <c r="AA2376" s="78">
        <v>115723431302.22</v>
      </c>
      <c r="AB2376" s="78">
        <v>0</v>
      </c>
      <c r="AC2376" s="78">
        <v>85048811564.020004</v>
      </c>
      <c r="AD2376" s="78">
        <v>200772242866.23999</v>
      </c>
    </row>
    <row r="2377" spans="1:30">
      <c r="A2377" s="68">
        <v>1974</v>
      </c>
      <c r="B2377" s="68">
        <v>9</v>
      </c>
      <c r="C2377" s="68">
        <f>O2377/(O2377+P2377)*100</f>
        <v>32.263779841060028</v>
      </c>
      <c r="D2377" s="68">
        <f>(O2377+S2377)/(O2377+P2377+S2377+T2377)*100</f>
        <v>23.853607992511435</v>
      </c>
      <c r="E2377" s="125">
        <f>O2377+P2377+S2377+T2377</f>
        <v>339718000000</v>
      </c>
      <c r="F2377" s="78">
        <v>480102000000</v>
      </c>
      <c r="G2377" s="78">
        <v>641000000</v>
      </c>
      <c r="H2377" s="78">
        <v>723000000</v>
      </c>
      <c r="I2377" s="78">
        <v>481466000000</v>
      </c>
      <c r="J2377" s="78">
        <v>465242736098.12</v>
      </c>
      <c r="K2377" s="78">
        <f t="shared" si="48"/>
        <v>260047000000</v>
      </c>
      <c r="L2377" s="78">
        <f t="shared" si="49"/>
        <v>250784770721.16</v>
      </c>
      <c r="M2377" s="78"/>
      <c r="N2377" s="80">
        <v>21444000000</v>
      </c>
      <c r="O2377" s="78">
        <v>81035000000</v>
      </c>
      <c r="P2377" s="78">
        <v>170129000000</v>
      </c>
      <c r="Q2377" s="78">
        <v>272608000000</v>
      </c>
      <c r="R2377" s="78">
        <v>118940000000</v>
      </c>
      <c r="S2377" s="78">
        <v>0</v>
      </c>
      <c r="T2377" s="78">
        <v>88554000000</v>
      </c>
      <c r="U2377" s="78">
        <v>207494000000</v>
      </c>
      <c r="V2377" s="78"/>
      <c r="W2377" s="78">
        <v>19275813768.200001</v>
      </c>
      <c r="X2377" s="78">
        <v>78819089453.800003</v>
      </c>
      <c r="Y2377" s="78">
        <v>162785369627.57001</v>
      </c>
      <c r="Z2377" s="78">
        <v>260880272849.56</v>
      </c>
      <c r="AA2377" s="78">
        <v>116363062154.97</v>
      </c>
      <c r="AB2377" s="78">
        <v>0</v>
      </c>
      <c r="AC2377" s="78">
        <v>86635401093.589996</v>
      </c>
      <c r="AD2377" s="78">
        <v>202998463248.56</v>
      </c>
    </row>
    <row r="2378" spans="1:30" hidden="1">
      <c r="A2378" s="68">
        <v>1974</v>
      </c>
      <c r="B2378" s="68">
        <v>10</v>
      </c>
      <c r="F2378" s="78">
        <v>479175000000</v>
      </c>
      <c r="G2378" s="78">
        <v>329000000</v>
      </c>
      <c r="H2378" s="78">
        <v>722000000</v>
      </c>
      <c r="I2378" s="78">
        <v>480226000000</v>
      </c>
      <c r="J2378" s="78">
        <v>465732651409.34998</v>
      </c>
      <c r="K2378" s="78">
        <f t="shared" si="48"/>
        <v>262454000000</v>
      </c>
      <c r="L2378" s="78">
        <f t="shared" si="49"/>
        <v>254028907124.79999</v>
      </c>
      <c r="M2378" s="78"/>
      <c r="N2378" s="80">
        <v>21534000000</v>
      </c>
      <c r="O2378" s="78">
        <v>79351000000</v>
      </c>
      <c r="P2378" s="78">
        <v>172639000000</v>
      </c>
      <c r="Q2378" s="78">
        <v>273524000000</v>
      </c>
      <c r="R2378" s="78">
        <v>116887000000</v>
      </c>
      <c r="S2378" s="78">
        <v>0</v>
      </c>
      <c r="T2378" s="78">
        <v>88764000000</v>
      </c>
      <c r="U2378" s="78">
        <v>205651000000</v>
      </c>
      <c r="V2378" s="78"/>
      <c r="W2378" s="78">
        <v>19560991515.970001</v>
      </c>
      <c r="X2378" s="78">
        <v>77312110113.5</v>
      </c>
      <c r="Y2378" s="78">
        <v>165775505107.16</v>
      </c>
      <c r="Z2378" s="78">
        <v>262648606736.64001</v>
      </c>
      <c r="AA2378" s="78">
        <v>114830642655.08</v>
      </c>
      <c r="AB2378" s="78">
        <v>0</v>
      </c>
      <c r="AC2378" s="78">
        <v>87202402017.639999</v>
      </c>
      <c r="AD2378" s="78">
        <v>202033044672.72</v>
      </c>
    </row>
    <row r="2379" spans="1:30" hidden="1">
      <c r="A2379" s="68">
        <v>1974</v>
      </c>
      <c r="B2379" s="68">
        <v>11</v>
      </c>
      <c r="F2379" s="78">
        <v>484151000000</v>
      </c>
      <c r="G2379" s="78">
        <v>492000000</v>
      </c>
      <c r="H2379" s="78">
        <v>722000000</v>
      </c>
      <c r="I2379" s="78">
        <v>485365000000</v>
      </c>
      <c r="J2379" s="78">
        <v>474491447840.06</v>
      </c>
      <c r="K2379" s="78">
        <f t="shared" si="48"/>
        <v>265337000000</v>
      </c>
      <c r="L2379" s="78">
        <f t="shared" si="49"/>
        <v>258896718018.40997</v>
      </c>
      <c r="M2379" s="78"/>
      <c r="N2379" s="80">
        <v>22358000000</v>
      </c>
      <c r="O2379" s="78">
        <v>80129000000</v>
      </c>
      <c r="P2379" s="78">
        <v>175051000000</v>
      </c>
      <c r="Q2379" s="78">
        <v>277538000000</v>
      </c>
      <c r="R2379" s="78">
        <v>117541000000</v>
      </c>
      <c r="S2379" s="78">
        <v>0</v>
      </c>
      <c r="T2379" s="78">
        <v>89072000000</v>
      </c>
      <c r="U2379" s="78">
        <v>206613000000</v>
      </c>
      <c r="V2379" s="78"/>
      <c r="W2379" s="78">
        <v>20562006694.669998</v>
      </c>
      <c r="X2379" s="78">
        <v>78475689968.259995</v>
      </c>
      <c r="Y2379" s="78">
        <v>169356363320.76999</v>
      </c>
      <c r="Z2379" s="78">
        <v>268394059983.69</v>
      </c>
      <c r="AA2379" s="78">
        <v>116557033158.73</v>
      </c>
      <c r="AB2379" s="78">
        <v>0</v>
      </c>
      <c r="AC2379" s="78">
        <v>88326354697.639999</v>
      </c>
      <c r="AD2379" s="78">
        <v>204883387856.37</v>
      </c>
    </row>
    <row r="2380" spans="1:30" hidden="1">
      <c r="A2380" s="68">
        <v>1974</v>
      </c>
      <c r="B2380" s="68">
        <v>12</v>
      </c>
      <c r="F2380" s="78">
        <v>491562000000</v>
      </c>
      <c r="G2380" s="78">
        <v>379000000</v>
      </c>
      <c r="H2380" s="78">
        <v>724000000</v>
      </c>
      <c r="I2380" s="78">
        <v>492665000000</v>
      </c>
      <c r="J2380" s="78">
        <v>484061975347.91998</v>
      </c>
      <c r="K2380" s="78">
        <f t="shared" si="48"/>
        <v>270956000000</v>
      </c>
      <c r="L2380" s="78">
        <f t="shared" si="49"/>
        <v>265648897813.52002</v>
      </c>
      <c r="M2380" s="78"/>
      <c r="N2380" s="80">
        <v>21834000000</v>
      </c>
      <c r="O2380" s="78">
        <v>80058000000</v>
      </c>
      <c r="P2380" s="78">
        <v>180998000000</v>
      </c>
      <c r="Q2380" s="78">
        <v>282890000000</v>
      </c>
      <c r="R2380" s="78">
        <v>119817000000</v>
      </c>
      <c r="S2380" s="78">
        <v>0</v>
      </c>
      <c r="T2380" s="78">
        <v>88855000000</v>
      </c>
      <c r="U2380" s="78">
        <v>208672000000</v>
      </c>
      <c r="V2380" s="78"/>
      <c r="W2380" s="78">
        <v>20231144818.310001</v>
      </c>
      <c r="X2380" s="78">
        <v>78716861656.759995</v>
      </c>
      <c r="Y2380" s="78">
        <v>175951884535.13</v>
      </c>
      <c r="Z2380" s="78">
        <v>274899891010.20001</v>
      </c>
      <c r="AA2380" s="78">
        <v>119465071059.33</v>
      </c>
      <c r="AB2380" s="78">
        <v>0</v>
      </c>
      <c r="AC2380" s="78">
        <v>88594013278.389999</v>
      </c>
      <c r="AD2380" s="78">
        <v>208059084337.72</v>
      </c>
    </row>
    <row r="2381" spans="1:30" hidden="1">
      <c r="A2381" s="68">
        <v>1975</v>
      </c>
      <c r="B2381" s="68">
        <v>1</v>
      </c>
      <c r="F2381" s="78">
        <v>493127000000</v>
      </c>
      <c r="G2381" s="78">
        <v>288000000</v>
      </c>
      <c r="H2381" s="78">
        <v>724000000</v>
      </c>
      <c r="I2381" s="78">
        <v>494139000000</v>
      </c>
      <c r="J2381" s="78">
        <v>488655546391.69</v>
      </c>
      <c r="K2381" s="78">
        <f t="shared" si="48"/>
        <v>273775000000</v>
      </c>
      <c r="L2381" s="78">
        <f t="shared" si="49"/>
        <v>270148918726.14001</v>
      </c>
      <c r="M2381" s="78"/>
      <c r="N2381" s="80">
        <v>22332000000</v>
      </c>
      <c r="O2381" s="78">
        <v>80388000000</v>
      </c>
      <c r="P2381" s="78">
        <v>183412000000</v>
      </c>
      <c r="Q2381" s="78">
        <v>286132000000</v>
      </c>
      <c r="R2381" s="78">
        <v>117644000000</v>
      </c>
      <c r="S2381" s="78">
        <v>0</v>
      </c>
      <c r="T2381" s="78">
        <v>89351000000</v>
      </c>
      <c r="U2381" s="78">
        <v>206995000000</v>
      </c>
      <c r="V2381" s="78"/>
      <c r="W2381" s="78">
        <v>20913872715.580002</v>
      </c>
      <c r="X2381" s="78">
        <v>79490805418.470001</v>
      </c>
      <c r="Y2381" s="78">
        <v>179438104569.97</v>
      </c>
      <c r="Z2381" s="78">
        <v>279842782704.02002</v>
      </c>
      <c r="AA2381" s="78">
        <v>118101949531.5</v>
      </c>
      <c r="AB2381" s="78">
        <v>0</v>
      </c>
      <c r="AC2381" s="78">
        <v>89698814156.169998</v>
      </c>
      <c r="AD2381" s="78">
        <v>207800763687.67001</v>
      </c>
    </row>
    <row r="2382" spans="1:30" hidden="1">
      <c r="A2382" s="68">
        <v>1975</v>
      </c>
      <c r="B2382" s="68">
        <v>2</v>
      </c>
      <c r="F2382" s="78">
        <v>498660000000</v>
      </c>
      <c r="G2382" s="78">
        <v>325000000</v>
      </c>
      <c r="H2382" s="78">
        <v>724000000</v>
      </c>
      <c r="I2382" s="78">
        <v>499709000000</v>
      </c>
      <c r="J2382" s="78">
        <v>496895843409.47998</v>
      </c>
      <c r="K2382" s="78">
        <f t="shared" si="48"/>
        <v>278867000000</v>
      </c>
      <c r="L2382" s="78">
        <f t="shared" si="49"/>
        <v>276577453872.33997</v>
      </c>
      <c r="M2382" s="78"/>
      <c r="N2382" s="80">
        <v>22805000000</v>
      </c>
      <c r="O2382" s="78">
        <v>79169000000</v>
      </c>
      <c r="P2382" s="78">
        <v>187853000000</v>
      </c>
      <c r="Q2382" s="78">
        <v>289827000000</v>
      </c>
      <c r="R2382" s="78">
        <v>118868000000</v>
      </c>
      <c r="S2382" s="78">
        <v>0</v>
      </c>
      <c r="T2382" s="78">
        <v>89965000000</v>
      </c>
      <c r="U2382" s="78">
        <v>208833000000</v>
      </c>
      <c r="V2382" s="78"/>
      <c r="W2382" s="78">
        <v>21564928800.610001</v>
      </c>
      <c r="X2382" s="78">
        <v>78609033519.399994</v>
      </c>
      <c r="Y2382" s="78">
        <v>184597392572.5</v>
      </c>
      <c r="Z2382" s="78">
        <v>284771354892.51001</v>
      </c>
      <c r="AA2382" s="78">
        <v>120144427217.13</v>
      </c>
      <c r="AB2382" s="78">
        <v>0</v>
      </c>
      <c r="AC2382" s="78">
        <v>90931061299.839996</v>
      </c>
      <c r="AD2382" s="78">
        <v>211075488516.97</v>
      </c>
    </row>
    <row r="2383" spans="1:30" hidden="1">
      <c r="A2383" s="68">
        <v>1975</v>
      </c>
      <c r="B2383" s="68">
        <v>3</v>
      </c>
      <c r="F2383" s="78">
        <v>508647000000</v>
      </c>
      <c r="G2383" s="78">
        <v>351000000</v>
      </c>
      <c r="H2383" s="78">
        <v>727000000</v>
      </c>
      <c r="I2383" s="78">
        <v>509725000000</v>
      </c>
      <c r="J2383" s="78">
        <v>503607886972.83002</v>
      </c>
      <c r="K2383" s="78">
        <f t="shared" si="48"/>
        <v>289847000000</v>
      </c>
      <c r="L2383" s="78">
        <f t="shared" si="49"/>
        <v>285957977938.57996</v>
      </c>
      <c r="M2383" s="78"/>
      <c r="N2383" s="80">
        <v>20840000000</v>
      </c>
      <c r="O2383" s="78">
        <v>81418000000</v>
      </c>
      <c r="P2383" s="78">
        <v>197797000000</v>
      </c>
      <c r="Q2383" s="78">
        <v>300055000000</v>
      </c>
      <c r="R2383" s="78">
        <v>117620000000</v>
      </c>
      <c r="S2383" s="78">
        <v>0</v>
      </c>
      <c r="T2383" s="78">
        <v>90972000000</v>
      </c>
      <c r="U2383" s="78">
        <v>208592000000</v>
      </c>
      <c r="V2383" s="78"/>
      <c r="W2383" s="78">
        <v>19448461626.32</v>
      </c>
      <c r="X2383" s="78">
        <v>80412450154.740005</v>
      </c>
      <c r="Y2383" s="78">
        <v>193777268721.45999</v>
      </c>
      <c r="Z2383" s="78">
        <v>293638180502.51001</v>
      </c>
      <c r="AA2383" s="78">
        <v>117788997253.2</v>
      </c>
      <c r="AB2383" s="78">
        <v>0</v>
      </c>
      <c r="AC2383" s="78">
        <v>91102709217.119995</v>
      </c>
      <c r="AD2383" s="78">
        <v>208891706470.32001</v>
      </c>
    </row>
    <row r="2384" spans="1:30" hidden="1">
      <c r="A2384" s="68">
        <v>1975</v>
      </c>
      <c r="B2384" s="68">
        <v>4</v>
      </c>
      <c r="F2384" s="78">
        <v>515762000000</v>
      </c>
      <c r="G2384" s="78">
        <v>259000000</v>
      </c>
      <c r="H2384" s="78">
        <v>730000000</v>
      </c>
      <c r="I2384" s="78">
        <v>516751000000</v>
      </c>
      <c r="J2384" s="78">
        <v>505544202641.20001</v>
      </c>
      <c r="K2384" s="78">
        <f t="shared" si="48"/>
        <v>290884000000</v>
      </c>
      <c r="L2384" s="78">
        <f t="shared" si="49"/>
        <v>284305788363.42004</v>
      </c>
      <c r="M2384" s="78"/>
      <c r="N2384" s="80">
        <v>24722000000</v>
      </c>
      <c r="O2384" s="78">
        <v>83623000000</v>
      </c>
      <c r="P2384" s="78">
        <v>198867000000</v>
      </c>
      <c r="Q2384" s="78">
        <v>307212000000</v>
      </c>
      <c r="R2384" s="78">
        <v>117522000000</v>
      </c>
      <c r="S2384" s="78">
        <v>0</v>
      </c>
      <c r="T2384" s="78">
        <v>91028000000</v>
      </c>
      <c r="U2384" s="78">
        <v>208550000000</v>
      </c>
      <c r="V2384" s="78"/>
      <c r="W2384" s="78">
        <v>23033077577.369999</v>
      </c>
      <c r="X2384" s="78">
        <v>81966625415.850006</v>
      </c>
      <c r="Y2384" s="78">
        <v>193282774214.48001</v>
      </c>
      <c r="Z2384" s="78">
        <v>298282477207.70001</v>
      </c>
      <c r="AA2384" s="78">
        <v>116238711284.57001</v>
      </c>
      <c r="AB2384" s="78">
        <v>0</v>
      </c>
      <c r="AC2384" s="78">
        <v>90034014148.940002</v>
      </c>
      <c r="AD2384" s="78">
        <v>206272725433.5</v>
      </c>
    </row>
    <row r="2385" spans="1:30" hidden="1">
      <c r="A2385" s="68">
        <v>1975</v>
      </c>
      <c r="B2385" s="68">
        <v>5</v>
      </c>
      <c r="F2385" s="78">
        <v>527038000000</v>
      </c>
      <c r="G2385" s="78">
        <v>400000000</v>
      </c>
      <c r="H2385" s="78">
        <v>729000000</v>
      </c>
      <c r="I2385" s="78">
        <v>528167000000</v>
      </c>
      <c r="J2385" s="78">
        <v>522202118621.96997</v>
      </c>
      <c r="K2385" s="78">
        <f t="shared" si="48"/>
        <v>301675000000</v>
      </c>
      <c r="L2385" s="78">
        <f t="shared" si="49"/>
        <v>297842710086.90002</v>
      </c>
      <c r="M2385" s="78"/>
      <c r="N2385" s="80">
        <v>21875000000</v>
      </c>
      <c r="O2385" s="78">
        <v>83862000000</v>
      </c>
      <c r="P2385" s="78">
        <v>209157000000</v>
      </c>
      <c r="Q2385" s="78">
        <v>314894000000</v>
      </c>
      <c r="R2385" s="78">
        <v>120755000000</v>
      </c>
      <c r="S2385" s="78">
        <v>0</v>
      </c>
      <c r="T2385" s="78">
        <v>91389000000</v>
      </c>
      <c r="U2385" s="78">
        <v>212144000000</v>
      </c>
      <c r="V2385" s="78"/>
      <c r="W2385" s="78">
        <v>20586695035.540001</v>
      </c>
      <c r="X2385" s="78">
        <v>82818570825.070007</v>
      </c>
      <c r="Y2385" s="78">
        <v>205173996245.85001</v>
      </c>
      <c r="Z2385" s="78">
        <v>308579262106.46002</v>
      </c>
      <c r="AA2385" s="78">
        <v>120954142674.46001</v>
      </c>
      <c r="AB2385" s="78">
        <v>0</v>
      </c>
      <c r="AC2385" s="78">
        <v>91539713841.050003</v>
      </c>
      <c r="AD2385" s="78">
        <v>212493856515.51001</v>
      </c>
    </row>
    <row r="2386" spans="1:30" hidden="1">
      <c r="A2386" s="68">
        <v>1975</v>
      </c>
      <c r="B2386" s="68">
        <v>6</v>
      </c>
      <c r="C2386" s="68">
        <f>O2386/(O2386+P2386)*100</f>
        <v>28.674102451096722</v>
      </c>
      <c r="D2386" s="68">
        <f>(O2386+S2386)/(O2386+P2386+S2386+T2386)*100</f>
        <v>21.873723084562187</v>
      </c>
      <c r="E2386" s="125">
        <f>O2386+P2386+S2386+T2386</f>
        <v>386674000000</v>
      </c>
      <c r="F2386" s="78">
        <v>532129000000</v>
      </c>
      <c r="G2386" s="78">
        <v>338000000</v>
      </c>
      <c r="H2386" s="78">
        <v>729000000</v>
      </c>
      <c r="I2386" s="78">
        <v>533196000000</v>
      </c>
      <c r="J2386" s="78">
        <v>525248539961.35999</v>
      </c>
      <c r="K2386" s="78">
        <f t="shared" si="48"/>
        <v>303161000000</v>
      </c>
      <c r="L2386" s="78">
        <f t="shared" si="49"/>
        <v>298296040909.52002</v>
      </c>
      <c r="M2386" s="78"/>
      <c r="N2386" s="80">
        <v>20644000000</v>
      </c>
      <c r="O2386" s="78">
        <v>84580000000</v>
      </c>
      <c r="P2386" s="78">
        <v>210390000000</v>
      </c>
      <c r="Q2386" s="78">
        <v>315614000000</v>
      </c>
      <c r="R2386" s="78">
        <v>124811000000</v>
      </c>
      <c r="S2386" s="78">
        <v>0</v>
      </c>
      <c r="T2386" s="78">
        <v>91704000000</v>
      </c>
      <c r="U2386" s="78">
        <v>216515000000</v>
      </c>
      <c r="V2386" s="78"/>
      <c r="W2386" s="78">
        <v>19416414642.779999</v>
      </c>
      <c r="X2386" s="78">
        <v>83233370391.330002</v>
      </c>
      <c r="Y2386" s="78">
        <v>205898500442.07001</v>
      </c>
      <c r="Z2386" s="78">
        <v>308548285476.16998</v>
      </c>
      <c r="AA2386" s="78">
        <v>124302714017.74001</v>
      </c>
      <c r="AB2386" s="78">
        <v>0</v>
      </c>
      <c r="AC2386" s="78">
        <v>91330540467.449997</v>
      </c>
      <c r="AD2386" s="78">
        <v>215633254485.17999</v>
      </c>
    </row>
    <row r="2387" spans="1:30" hidden="1">
      <c r="A2387" s="68">
        <v>1975</v>
      </c>
      <c r="B2387" s="68">
        <v>7</v>
      </c>
      <c r="F2387" s="78">
        <v>537221000000</v>
      </c>
      <c r="G2387" s="78">
        <v>300000000</v>
      </c>
      <c r="H2387" s="78">
        <v>729000000</v>
      </c>
      <c r="I2387" s="78">
        <v>538250000000</v>
      </c>
      <c r="J2387" s="78">
        <v>527472023027.39001</v>
      </c>
      <c r="K2387" s="78">
        <f t="shared" si="48"/>
        <v>313849000000</v>
      </c>
      <c r="L2387" s="78">
        <f t="shared" si="49"/>
        <v>307345210026.46997</v>
      </c>
      <c r="M2387" s="78"/>
      <c r="N2387" s="80">
        <v>20188000000</v>
      </c>
      <c r="O2387" s="78">
        <v>81883000000</v>
      </c>
      <c r="P2387" s="78">
        <v>221639000000</v>
      </c>
      <c r="Q2387" s="78">
        <v>323710000000</v>
      </c>
      <c r="R2387" s="78">
        <v>122330000000</v>
      </c>
      <c r="S2387" s="78">
        <v>0</v>
      </c>
      <c r="T2387" s="78">
        <v>91181000000</v>
      </c>
      <c r="U2387" s="78">
        <v>213511000000</v>
      </c>
      <c r="V2387" s="78"/>
      <c r="W2387" s="78">
        <v>18872432024.150002</v>
      </c>
      <c r="X2387" s="78">
        <v>80231932229.630005</v>
      </c>
      <c r="Y2387" s="78">
        <v>216109818305.60999</v>
      </c>
      <c r="Z2387" s="78">
        <v>315214182559.38</v>
      </c>
      <c r="AA2387" s="78">
        <v>121022448747.14</v>
      </c>
      <c r="AB2387" s="78">
        <v>0</v>
      </c>
      <c r="AC2387" s="78">
        <v>90206391720.860001</v>
      </c>
      <c r="AD2387" s="78">
        <v>211228840468.01001</v>
      </c>
    </row>
    <row r="2388" spans="1:30" hidden="1">
      <c r="A2388" s="68">
        <v>1975</v>
      </c>
      <c r="B2388" s="68">
        <v>8</v>
      </c>
      <c r="F2388" s="78">
        <v>546729000000</v>
      </c>
      <c r="G2388" s="78">
        <v>271000000</v>
      </c>
      <c r="H2388" s="78">
        <v>719000000</v>
      </c>
      <c r="I2388" s="78">
        <v>547719000000</v>
      </c>
      <c r="J2388" s="78">
        <v>536153669059.71002</v>
      </c>
      <c r="K2388" s="78">
        <f t="shared" si="48"/>
        <v>320380000000</v>
      </c>
      <c r="L2388" s="78">
        <f t="shared" si="49"/>
        <v>313395373762.47998</v>
      </c>
      <c r="M2388" s="78"/>
      <c r="N2388" s="80">
        <v>21353000000</v>
      </c>
      <c r="O2388" s="78">
        <v>81281000000</v>
      </c>
      <c r="P2388" s="78">
        <v>228454000000</v>
      </c>
      <c r="Q2388" s="78">
        <v>331088000000</v>
      </c>
      <c r="R2388" s="78">
        <v>124705000000</v>
      </c>
      <c r="S2388" s="78">
        <v>0</v>
      </c>
      <c r="T2388" s="78">
        <v>90936000000</v>
      </c>
      <c r="U2388" s="78">
        <v>215641000000</v>
      </c>
      <c r="V2388" s="78"/>
      <c r="W2388" s="78">
        <v>20000728524.34</v>
      </c>
      <c r="X2388" s="78">
        <v>79535454124.149994</v>
      </c>
      <c r="Y2388" s="78">
        <v>222550708465.78</v>
      </c>
      <c r="Z2388" s="78">
        <v>322086891114.27002</v>
      </c>
      <c r="AA2388" s="78">
        <v>123222112648.74001</v>
      </c>
      <c r="AB2388" s="78">
        <v>0</v>
      </c>
      <c r="AC2388" s="78">
        <v>89854665296.699997</v>
      </c>
      <c r="AD2388" s="78">
        <v>213076777945.44</v>
      </c>
    </row>
    <row r="2389" spans="1:30">
      <c r="A2389" s="68">
        <v>1975</v>
      </c>
      <c r="B2389" s="68">
        <v>9</v>
      </c>
      <c r="C2389" s="68">
        <f>O2389/(O2389+P2389)*100</f>
        <v>26.543740907078245</v>
      </c>
      <c r="D2389" s="68">
        <f>(O2389+S2389)/(O2389+P2389+S2389+T2389)*100</f>
        <v>20.532857072955913</v>
      </c>
      <c r="E2389" s="125">
        <f>O2389+P2389+S2389+T2389</f>
        <v>408740000000</v>
      </c>
      <c r="F2389" s="78">
        <v>552610000000</v>
      </c>
      <c r="G2389" s="78">
        <v>325000000</v>
      </c>
      <c r="H2389" s="78">
        <v>718000000</v>
      </c>
      <c r="I2389" s="78">
        <v>553653000000</v>
      </c>
      <c r="J2389" s="78">
        <v>539245757070.33002</v>
      </c>
      <c r="K2389" s="78">
        <f t="shared" si="48"/>
        <v>325857000000</v>
      </c>
      <c r="L2389" s="78">
        <f t="shared" si="49"/>
        <v>317300919954.87</v>
      </c>
      <c r="M2389" s="78"/>
      <c r="N2389" s="80">
        <v>22774000000</v>
      </c>
      <c r="O2389" s="78">
        <v>83926000000</v>
      </c>
      <c r="P2389" s="78">
        <v>232254000000</v>
      </c>
      <c r="Q2389" s="78">
        <v>338954000000</v>
      </c>
      <c r="R2389" s="78">
        <v>121096000000</v>
      </c>
      <c r="S2389" s="78">
        <v>0</v>
      </c>
      <c r="T2389" s="78">
        <v>92560000000</v>
      </c>
      <c r="U2389" s="78">
        <v>213656000000</v>
      </c>
      <c r="V2389" s="78"/>
      <c r="W2389" s="78">
        <v>21038518993.369999</v>
      </c>
      <c r="X2389" s="78">
        <v>81761804843.410004</v>
      </c>
      <c r="Y2389" s="78">
        <v>225189543220.10001</v>
      </c>
      <c r="Z2389" s="78">
        <v>327989867056.88</v>
      </c>
      <c r="AA2389" s="78">
        <v>119144513278.67999</v>
      </c>
      <c r="AB2389" s="78">
        <v>0</v>
      </c>
      <c r="AC2389" s="78">
        <v>91068376734.770004</v>
      </c>
      <c r="AD2389" s="78">
        <v>210212890013.45001</v>
      </c>
    </row>
    <row r="2390" spans="1:30" hidden="1">
      <c r="A2390" s="68">
        <v>1975</v>
      </c>
      <c r="B2390" s="68">
        <v>10</v>
      </c>
      <c r="F2390" s="78">
        <v>561061000000</v>
      </c>
      <c r="G2390" s="78">
        <v>219000000</v>
      </c>
      <c r="H2390" s="78">
        <v>717000000</v>
      </c>
      <c r="I2390" s="78">
        <v>561997000000</v>
      </c>
      <c r="J2390" s="78">
        <v>556354244697.60999</v>
      </c>
      <c r="K2390" s="78">
        <f t="shared" si="48"/>
        <v>335990000000</v>
      </c>
      <c r="L2390" s="78">
        <f t="shared" si="49"/>
        <v>332236797447.22998</v>
      </c>
      <c r="M2390" s="78"/>
      <c r="N2390" s="80">
        <v>22869000000</v>
      </c>
      <c r="O2390" s="78">
        <v>84251000000</v>
      </c>
      <c r="P2390" s="78">
        <v>243786000000</v>
      </c>
      <c r="Q2390" s="78">
        <v>350906000000</v>
      </c>
      <c r="R2390" s="78">
        <v>118887000000</v>
      </c>
      <c r="S2390" s="78">
        <v>0</v>
      </c>
      <c r="T2390" s="78">
        <v>91268000000</v>
      </c>
      <c r="U2390" s="78">
        <v>210155000000</v>
      </c>
      <c r="V2390" s="78"/>
      <c r="W2390" s="78">
        <v>21605841400.610001</v>
      </c>
      <c r="X2390" s="78">
        <v>83197193825.940002</v>
      </c>
      <c r="Y2390" s="78">
        <v>239704678808.60001</v>
      </c>
      <c r="Z2390" s="78">
        <v>344507714035.14001</v>
      </c>
      <c r="AA2390" s="78">
        <v>119314412023.83</v>
      </c>
      <c r="AB2390" s="78">
        <v>0</v>
      </c>
      <c r="AC2390" s="78">
        <v>91596118638.630005</v>
      </c>
      <c r="AD2390" s="78">
        <v>210910530662.47</v>
      </c>
    </row>
    <row r="2391" spans="1:30" hidden="1">
      <c r="A2391" s="68">
        <v>1975</v>
      </c>
      <c r="B2391" s="68">
        <v>11</v>
      </c>
      <c r="F2391" s="78">
        <v>565789000000</v>
      </c>
      <c r="G2391" s="78">
        <v>292000000</v>
      </c>
      <c r="H2391" s="78">
        <v>717000000</v>
      </c>
      <c r="I2391" s="78">
        <v>566798000000</v>
      </c>
      <c r="J2391" s="78">
        <v>559145371626.31006</v>
      </c>
      <c r="K2391" s="78">
        <f t="shared" si="48"/>
        <v>343944000000</v>
      </c>
      <c r="L2391" s="78">
        <f t="shared" si="49"/>
        <v>338996700753.35999</v>
      </c>
      <c r="M2391" s="78"/>
      <c r="N2391" s="80">
        <v>19583000000</v>
      </c>
      <c r="O2391" s="78">
        <v>85137000000</v>
      </c>
      <c r="P2391" s="78">
        <v>251159000000</v>
      </c>
      <c r="Q2391" s="78">
        <v>355879000000</v>
      </c>
      <c r="R2391" s="78">
        <v>118134000000</v>
      </c>
      <c r="S2391" s="78">
        <v>0</v>
      </c>
      <c r="T2391" s="78">
        <v>91776000000</v>
      </c>
      <c r="U2391" s="78">
        <v>209910000000</v>
      </c>
      <c r="V2391" s="78"/>
      <c r="W2391" s="78">
        <v>18272471726.23</v>
      </c>
      <c r="X2391" s="78">
        <v>83812735781.970001</v>
      </c>
      <c r="Y2391" s="78">
        <v>246266499289.23001</v>
      </c>
      <c r="Z2391" s="78">
        <v>348351706797.42999</v>
      </c>
      <c r="AA2391" s="78">
        <v>118063463364.75</v>
      </c>
      <c r="AB2391" s="78">
        <v>0</v>
      </c>
      <c r="AC2391" s="78">
        <v>91721201464.130005</v>
      </c>
      <c r="AD2391" s="78">
        <v>209784664828.88</v>
      </c>
    </row>
    <row r="2392" spans="1:30" hidden="1">
      <c r="A2392" s="68">
        <v>1975</v>
      </c>
      <c r="B2392" s="68">
        <v>12</v>
      </c>
      <c r="F2392" s="78">
        <v>575657000000</v>
      </c>
      <c r="G2392" s="78">
        <v>276000000</v>
      </c>
      <c r="H2392" s="78">
        <v>717000000</v>
      </c>
      <c r="I2392" s="78">
        <v>576650000000</v>
      </c>
      <c r="J2392" s="78">
        <v>573050604185.02002</v>
      </c>
      <c r="K2392" s="78">
        <f t="shared" si="48"/>
        <v>351429000000</v>
      </c>
      <c r="L2392" s="78">
        <f t="shared" si="49"/>
        <v>348784284270.98999</v>
      </c>
      <c r="M2392" s="78"/>
      <c r="N2392" s="80">
        <v>20614000000</v>
      </c>
      <c r="O2392" s="78">
        <v>86717000000</v>
      </c>
      <c r="P2392" s="78">
        <v>255860000000</v>
      </c>
      <c r="Q2392" s="78">
        <v>363191000000</v>
      </c>
      <c r="R2392" s="78">
        <v>117890000000</v>
      </c>
      <c r="S2392" s="78">
        <v>0</v>
      </c>
      <c r="T2392" s="78">
        <v>94576000000</v>
      </c>
      <c r="U2392" s="78">
        <v>212466000000</v>
      </c>
      <c r="V2392" s="78"/>
      <c r="W2392" s="78">
        <v>19533776501.299999</v>
      </c>
      <c r="X2392" s="78">
        <v>85890173491.690002</v>
      </c>
      <c r="Y2392" s="78">
        <v>252451255620.10001</v>
      </c>
      <c r="Z2392" s="78">
        <v>357875205613.09003</v>
      </c>
      <c r="AA2392" s="78">
        <v>118842369921.05</v>
      </c>
      <c r="AB2392" s="78">
        <v>0</v>
      </c>
      <c r="AC2392" s="78">
        <v>95340028650.889999</v>
      </c>
      <c r="AD2392" s="78">
        <v>214182398571.94</v>
      </c>
    </row>
    <row r="2393" spans="1:30" hidden="1">
      <c r="A2393" s="68">
        <v>1976</v>
      </c>
      <c r="B2393" s="68">
        <v>1</v>
      </c>
      <c r="F2393" s="78">
        <v>581861000000</v>
      </c>
      <c r="G2393" s="78">
        <v>1829000000</v>
      </c>
      <c r="H2393" s="78">
        <v>717000000</v>
      </c>
      <c r="I2393" s="78">
        <v>584407000000</v>
      </c>
      <c r="J2393" s="78">
        <v>582768232699.69995</v>
      </c>
      <c r="K2393" s="78">
        <f t="shared" si="48"/>
        <v>358339000000</v>
      </c>
      <c r="L2393" s="78">
        <f t="shared" si="49"/>
        <v>356844203819.78003</v>
      </c>
      <c r="M2393" s="78"/>
      <c r="N2393" s="80">
        <v>20946000000</v>
      </c>
      <c r="O2393" s="78">
        <v>85538000000</v>
      </c>
      <c r="P2393" s="78">
        <v>262833000000</v>
      </c>
      <c r="Q2393" s="78">
        <v>369317000000</v>
      </c>
      <c r="R2393" s="78">
        <v>119584000000</v>
      </c>
      <c r="S2393" s="78">
        <v>0</v>
      </c>
      <c r="T2393" s="78">
        <v>92960000000</v>
      </c>
      <c r="U2393" s="78">
        <v>212544000000</v>
      </c>
      <c r="V2393" s="78"/>
      <c r="W2393" s="78">
        <v>19980418289.799999</v>
      </c>
      <c r="X2393" s="78">
        <v>84991229041.559998</v>
      </c>
      <c r="Y2393" s="78">
        <v>260274476659.34</v>
      </c>
      <c r="Z2393" s="78">
        <v>365246123990.70001</v>
      </c>
      <c r="AA2393" s="78">
        <v>120952381548.56</v>
      </c>
      <c r="AB2393" s="78">
        <v>0</v>
      </c>
      <c r="AC2393" s="78">
        <v>94023727160.440002</v>
      </c>
      <c r="AD2393" s="78">
        <v>214976108709</v>
      </c>
    </row>
    <row r="2394" spans="1:30" hidden="1">
      <c r="A2394" s="68">
        <v>1976</v>
      </c>
      <c r="B2394" s="68">
        <v>2</v>
      </c>
      <c r="F2394" s="78">
        <v>592876000000</v>
      </c>
      <c r="G2394" s="78">
        <v>281000000</v>
      </c>
      <c r="H2394" s="78">
        <v>716000000</v>
      </c>
      <c r="I2394" s="78">
        <v>593873000000</v>
      </c>
      <c r="J2394" s="78">
        <v>590932101561.42004</v>
      </c>
      <c r="K2394" s="78">
        <f t="shared" si="48"/>
        <v>365148000000</v>
      </c>
      <c r="L2394" s="78">
        <f t="shared" si="49"/>
        <v>362903672730.64001</v>
      </c>
      <c r="M2394" s="78"/>
      <c r="N2394" s="80">
        <v>20400000000</v>
      </c>
      <c r="O2394" s="78">
        <v>87747000000</v>
      </c>
      <c r="P2394" s="78">
        <v>270627000000</v>
      </c>
      <c r="Q2394" s="78">
        <v>378774000000</v>
      </c>
      <c r="R2394" s="78">
        <v>120578000000</v>
      </c>
      <c r="S2394" s="78">
        <v>0</v>
      </c>
      <c r="T2394" s="78">
        <v>93524000000</v>
      </c>
      <c r="U2394" s="78">
        <v>214102000000</v>
      </c>
      <c r="V2394" s="78"/>
      <c r="W2394" s="78">
        <v>19464416251.830002</v>
      </c>
      <c r="X2394" s="78">
        <v>86986896355.360001</v>
      </c>
      <c r="Y2394" s="78">
        <v>267607727502.69</v>
      </c>
      <c r="Z2394" s="78">
        <v>374059040109.87</v>
      </c>
      <c r="AA2394" s="78">
        <v>121577116223.60001</v>
      </c>
      <c r="AB2394" s="78">
        <v>0</v>
      </c>
      <c r="AC2394" s="78">
        <v>94298945227.949997</v>
      </c>
      <c r="AD2394" s="78">
        <v>215876061451.54999</v>
      </c>
    </row>
    <row r="2395" spans="1:30" hidden="1">
      <c r="A2395" s="68">
        <v>1976</v>
      </c>
      <c r="B2395" s="68">
        <v>3</v>
      </c>
      <c r="F2395" s="78">
        <v>599225000000</v>
      </c>
      <c r="G2395" s="78">
        <v>549000000</v>
      </c>
      <c r="H2395" s="78">
        <v>718000000</v>
      </c>
      <c r="I2395" s="78">
        <v>600492000000</v>
      </c>
      <c r="J2395" s="78">
        <v>598827284520.15002</v>
      </c>
      <c r="K2395" s="78">
        <f t="shared" si="48"/>
        <v>371673000000</v>
      </c>
      <c r="L2395" s="78">
        <f t="shared" si="49"/>
        <v>370202416937.34003</v>
      </c>
      <c r="M2395" s="78"/>
      <c r="N2395" s="80">
        <v>21569000000</v>
      </c>
      <c r="O2395" s="78">
        <v>87293000000</v>
      </c>
      <c r="P2395" s="78">
        <v>276435000000</v>
      </c>
      <c r="Q2395" s="78">
        <v>385297000000</v>
      </c>
      <c r="R2395" s="78">
        <v>119957000000</v>
      </c>
      <c r="S2395" s="78">
        <v>0</v>
      </c>
      <c r="T2395" s="78">
        <v>93971000000</v>
      </c>
      <c r="U2395" s="78">
        <v>213928000000</v>
      </c>
      <c r="V2395" s="78"/>
      <c r="W2395" s="78">
        <v>20766952413.779999</v>
      </c>
      <c r="X2395" s="78">
        <v>86711161888.600006</v>
      </c>
      <c r="Y2395" s="78">
        <v>274032397084.26999</v>
      </c>
      <c r="Z2395" s="78">
        <v>381510511386.65997</v>
      </c>
      <c r="AA2395" s="78">
        <v>121146753280.42</v>
      </c>
      <c r="AB2395" s="78">
        <v>0</v>
      </c>
      <c r="AC2395" s="78">
        <v>94903019853.070007</v>
      </c>
      <c r="AD2395" s="78">
        <v>216049773133.48999</v>
      </c>
    </row>
    <row r="2396" spans="1:30" hidden="1">
      <c r="A2396" s="68">
        <v>1976</v>
      </c>
      <c r="B2396" s="68">
        <v>4</v>
      </c>
      <c r="F2396" s="78">
        <v>600925000000</v>
      </c>
      <c r="G2396" s="78">
        <v>328000000</v>
      </c>
      <c r="H2396" s="78">
        <v>719000000</v>
      </c>
      <c r="I2396" s="78">
        <v>601972000000</v>
      </c>
      <c r="J2396" s="78">
        <v>600577244768.93005</v>
      </c>
      <c r="K2396" s="78">
        <f t="shared" si="48"/>
        <v>371033000000</v>
      </c>
      <c r="L2396" s="78">
        <f t="shared" si="49"/>
        <v>369723501933.28998</v>
      </c>
      <c r="M2396" s="78"/>
      <c r="N2396" s="80">
        <v>23063000000</v>
      </c>
      <c r="O2396" s="78">
        <v>87861000000</v>
      </c>
      <c r="P2396" s="78">
        <v>275519000000</v>
      </c>
      <c r="Q2396" s="78">
        <v>386443000000</v>
      </c>
      <c r="R2396" s="78">
        <v>120015000000</v>
      </c>
      <c r="S2396" s="78">
        <v>0</v>
      </c>
      <c r="T2396" s="78">
        <v>94467000000</v>
      </c>
      <c r="U2396" s="78">
        <v>214482000000</v>
      </c>
      <c r="V2396" s="78"/>
      <c r="W2396" s="78">
        <v>22232590316.889999</v>
      </c>
      <c r="X2396" s="78">
        <v>87288113679.059998</v>
      </c>
      <c r="Y2396" s="78">
        <v>273172038490.64999</v>
      </c>
      <c r="Z2396" s="78">
        <v>382692742486.59998</v>
      </c>
      <c r="AA2396" s="78">
        <v>121333038839.69</v>
      </c>
      <c r="AB2396" s="78">
        <v>0</v>
      </c>
      <c r="AC2396" s="78">
        <v>95504463442.639999</v>
      </c>
      <c r="AD2396" s="78">
        <v>216837502282.32999</v>
      </c>
    </row>
    <row r="2397" spans="1:30" hidden="1">
      <c r="A2397" s="68">
        <v>1976</v>
      </c>
      <c r="B2397" s="68">
        <v>5</v>
      </c>
      <c r="F2397" s="78">
        <v>608077000000</v>
      </c>
      <c r="G2397" s="78">
        <v>1877000000</v>
      </c>
      <c r="H2397" s="78">
        <v>719000000</v>
      </c>
      <c r="I2397" s="78">
        <v>610673000000</v>
      </c>
      <c r="J2397" s="78">
        <v>603766397114.96997</v>
      </c>
      <c r="K2397" s="78">
        <f t="shared" si="48"/>
        <v>376447000000</v>
      </c>
      <c r="L2397" s="78">
        <f t="shared" si="49"/>
        <v>371944526964.08997</v>
      </c>
      <c r="M2397" s="78"/>
      <c r="N2397" s="80">
        <v>21584000000</v>
      </c>
      <c r="O2397" s="78">
        <v>87507000000</v>
      </c>
      <c r="P2397" s="78">
        <v>278930000000</v>
      </c>
      <c r="Q2397" s="78">
        <v>388021000000</v>
      </c>
      <c r="R2397" s="78">
        <v>125135000000</v>
      </c>
      <c r="S2397" s="78">
        <v>0</v>
      </c>
      <c r="T2397" s="78">
        <v>94921000000</v>
      </c>
      <c r="U2397" s="78">
        <v>220056000000</v>
      </c>
      <c r="V2397" s="78"/>
      <c r="W2397" s="78">
        <v>20478551876.889999</v>
      </c>
      <c r="X2397" s="78">
        <v>86262554765.309998</v>
      </c>
      <c r="Y2397" s="78">
        <v>274468667987.73001</v>
      </c>
      <c r="Z2397" s="78">
        <v>381209774629.94</v>
      </c>
      <c r="AA2397" s="78">
        <v>125080763508.67</v>
      </c>
      <c r="AB2397" s="78">
        <v>0</v>
      </c>
      <c r="AC2397" s="78">
        <v>94879858976.360001</v>
      </c>
      <c r="AD2397" s="78">
        <v>219960622485.03</v>
      </c>
    </row>
    <row r="2398" spans="1:30" hidden="1">
      <c r="A2398" s="68">
        <v>1976</v>
      </c>
      <c r="B2398" s="68">
        <v>6</v>
      </c>
      <c r="C2398" s="68">
        <f>O2398/(O2398+P2398)*100</f>
        <v>24.456132866396477</v>
      </c>
      <c r="D2398" s="68">
        <f>(O2398+S2398)/(O2398+P2398+S2398+T2398)*100</f>
        <v>19.446209733517687</v>
      </c>
      <c r="E2398" s="125">
        <f>O2398+P2398+S2398+T2398</f>
        <v>465772000000</v>
      </c>
      <c r="F2398" s="78">
        <v>619255000000</v>
      </c>
      <c r="G2398" s="78">
        <v>460000000</v>
      </c>
      <c r="H2398" s="78">
        <v>719000000</v>
      </c>
      <c r="I2398" s="78">
        <v>620434000000</v>
      </c>
      <c r="J2398" s="78">
        <v>616299907643.58997</v>
      </c>
      <c r="K2398" s="78">
        <f t="shared" si="48"/>
        <v>376376000000</v>
      </c>
      <c r="L2398" s="78">
        <f t="shared" si="49"/>
        <v>373478166073.94</v>
      </c>
      <c r="M2398" s="78"/>
      <c r="N2398" s="80">
        <v>22225000000</v>
      </c>
      <c r="O2398" s="78">
        <v>90575000000</v>
      </c>
      <c r="P2398" s="78">
        <v>279782000000</v>
      </c>
      <c r="Q2398" s="78">
        <v>392582000000</v>
      </c>
      <c r="R2398" s="78">
        <v>131258000000</v>
      </c>
      <c r="S2398" s="78">
        <v>0</v>
      </c>
      <c r="T2398" s="78">
        <v>95415000000</v>
      </c>
      <c r="U2398" s="78">
        <v>226673000000</v>
      </c>
      <c r="V2398" s="78"/>
      <c r="W2398" s="78">
        <v>21291471614.380001</v>
      </c>
      <c r="X2398" s="78">
        <v>89607146371.770004</v>
      </c>
      <c r="Y2398" s="78">
        <v>276400669702.52002</v>
      </c>
      <c r="Z2398" s="78">
        <v>387299287688.66998</v>
      </c>
      <c r="AA2398" s="78">
        <v>131923123583.5</v>
      </c>
      <c r="AB2398" s="78">
        <v>0</v>
      </c>
      <c r="AC2398" s="78">
        <v>95898496371.419998</v>
      </c>
      <c r="AD2398" s="78">
        <v>227821619954.91</v>
      </c>
    </row>
    <row r="2399" spans="1:30" hidden="1">
      <c r="A2399" s="68">
        <v>1976</v>
      </c>
      <c r="B2399" s="68">
        <v>7</v>
      </c>
      <c r="F2399" s="78">
        <v>623577000000</v>
      </c>
      <c r="G2399" s="78">
        <v>248000000</v>
      </c>
      <c r="H2399" s="78">
        <v>719000000</v>
      </c>
      <c r="I2399" s="78">
        <v>624544000000</v>
      </c>
      <c r="J2399" s="78">
        <v>622329176002.58997</v>
      </c>
      <c r="K2399" s="78">
        <f t="shared" si="48"/>
        <v>386245000000</v>
      </c>
      <c r="L2399" s="78">
        <f t="shared" si="49"/>
        <v>384414307908.04004</v>
      </c>
      <c r="M2399" s="78"/>
      <c r="N2399" s="80">
        <v>20163000000</v>
      </c>
      <c r="O2399" s="78">
        <v>88511000000</v>
      </c>
      <c r="P2399" s="78">
        <v>289044000000</v>
      </c>
      <c r="Q2399" s="78">
        <v>397718000000</v>
      </c>
      <c r="R2399" s="78">
        <v>129625000000</v>
      </c>
      <c r="S2399" s="78">
        <v>0</v>
      </c>
      <c r="T2399" s="78">
        <v>96234000000</v>
      </c>
      <c r="U2399" s="78">
        <v>225859000000</v>
      </c>
      <c r="V2399" s="78"/>
      <c r="W2399" s="78">
        <v>19393411530.700001</v>
      </c>
      <c r="X2399" s="78">
        <v>87810728799.369995</v>
      </c>
      <c r="Y2399" s="78">
        <v>286407260265.34003</v>
      </c>
      <c r="Z2399" s="78">
        <v>393611400595.41998</v>
      </c>
      <c r="AA2399" s="78">
        <v>130710727764.47</v>
      </c>
      <c r="AB2399" s="78">
        <v>0</v>
      </c>
      <c r="AC2399" s="78">
        <v>97040047642.699997</v>
      </c>
      <c r="AD2399" s="78">
        <v>227750775407.17001</v>
      </c>
    </row>
    <row r="2400" spans="1:30" hidden="1">
      <c r="A2400" s="68">
        <v>1976</v>
      </c>
      <c r="B2400" s="68">
        <v>8</v>
      </c>
      <c r="F2400" s="78">
        <v>632291000000</v>
      </c>
      <c r="G2400" s="78">
        <v>318000000</v>
      </c>
      <c r="H2400" s="78">
        <v>719000000</v>
      </c>
      <c r="I2400" s="78">
        <v>633328000000</v>
      </c>
      <c r="J2400" s="78">
        <v>634089160074.77002</v>
      </c>
      <c r="K2400" s="78">
        <f t="shared" si="48"/>
        <v>391270000000</v>
      </c>
      <c r="L2400" s="78">
        <f t="shared" si="49"/>
        <v>391194759837.33002</v>
      </c>
      <c r="M2400" s="78"/>
      <c r="N2400" s="80">
        <v>20805000000</v>
      </c>
      <c r="O2400" s="78">
        <v>89882000000</v>
      </c>
      <c r="P2400" s="78">
        <v>293627000000</v>
      </c>
      <c r="Q2400" s="78">
        <v>404314000000</v>
      </c>
      <c r="R2400" s="78">
        <v>131371000000</v>
      </c>
      <c r="S2400" s="78">
        <v>0</v>
      </c>
      <c r="T2400" s="78">
        <v>96606000000</v>
      </c>
      <c r="U2400" s="78">
        <v>227977000000</v>
      </c>
      <c r="V2400" s="78"/>
      <c r="W2400" s="78">
        <v>20244753420.619999</v>
      </c>
      <c r="X2400" s="78">
        <v>89503747601.380005</v>
      </c>
      <c r="Y2400" s="78">
        <v>292246556150.01001</v>
      </c>
      <c r="Z2400" s="78">
        <v>401995057172.01001</v>
      </c>
      <c r="AA2400" s="78">
        <v>133145899215.44</v>
      </c>
      <c r="AB2400" s="78">
        <v>0</v>
      </c>
      <c r="AC2400" s="78">
        <v>97911203687.320007</v>
      </c>
      <c r="AD2400" s="78">
        <v>231057102902.76001</v>
      </c>
    </row>
    <row r="2401" spans="1:30">
      <c r="A2401" s="68">
        <v>1976</v>
      </c>
      <c r="B2401" s="68">
        <v>9</v>
      </c>
      <c r="C2401" s="68">
        <f>O2401/(O2401+P2401)*100</f>
        <v>23.728067563684004</v>
      </c>
      <c r="D2401" s="68">
        <f>(O2401+S2401)/(O2401+P2401+S2401+T2401)*100</f>
        <v>18.987517480706479</v>
      </c>
      <c r="E2401" s="125">
        <f>O2401+P2401+S2401+T2401</f>
        <v>482675000000</v>
      </c>
      <c r="F2401" s="78">
        <v>633559000000</v>
      </c>
      <c r="G2401" s="78">
        <v>422000000</v>
      </c>
      <c r="H2401" s="78">
        <v>720000000</v>
      </c>
      <c r="I2401" s="78">
        <v>634701000000</v>
      </c>
      <c r="J2401" s="78">
        <v>637437646765.27002</v>
      </c>
      <c r="K2401" s="78">
        <f t="shared" si="48"/>
        <v>392169000000</v>
      </c>
      <c r="L2401" s="78">
        <f t="shared" si="49"/>
        <v>393295083004.42999</v>
      </c>
      <c r="M2401" s="78"/>
      <c r="N2401" s="80">
        <v>21420000000</v>
      </c>
      <c r="O2401" s="78">
        <v>91648000000</v>
      </c>
      <c r="P2401" s="78">
        <v>294595000000</v>
      </c>
      <c r="Q2401" s="78">
        <v>407663000000</v>
      </c>
      <c r="R2401" s="78">
        <v>129464000000</v>
      </c>
      <c r="S2401" s="78">
        <v>0</v>
      </c>
      <c r="T2401" s="78">
        <v>96432000000</v>
      </c>
      <c r="U2401" s="78">
        <v>225896000000</v>
      </c>
      <c r="V2401" s="78"/>
      <c r="W2401" s="78">
        <v>20962119241.900002</v>
      </c>
      <c r="X2401" s="78">
        <v>91505895676.309998</v>
      </c>
      <c r="Y2401" s="78">
        <v>294074543070.60999</v>
      </c>
      <c r="Z2401" s="78">
        <v>406542557988.82001</v>
      </c>
      <c r="AA2401" s="78">
        <v>131674548842.63</v>
      </c>
      <c r="AB2401" s="78">
        <v>0</v>
      </c>
      <c r="AC2401" s="78">
        <v>98078539933.820007</v>
      </c>
      <c r="AD2401" s="78">
        <v>229753088776.45001</v>
      </c>
    </row>
    <row r="2402" spans="1:30" hidden="1">
      <c r="A2402" s="68">
        <v>1976</v>
      </c>
      <c r="B2402" s="68">
        <v>10</v>
      </c>
      <c r="F2402" s="78">
        <v>635080000000</v>
      </c>
      <c r="G2402" s="78">
        <v>1822000000</v>
      </c>
      <c r="H2402" s="78">
        <v>720000000</v>
      </c>
      <c r="I2402" s="78">
        <v>637622000000</v>
      </c>
      <c r="J2402" s="78">
        <v>642747069813.56006</v>
      </c>
      <c r="K2402" s="78">
        <f t="shared" si="48"/>
        <v>397268000000</v>
      </c>
      <c r="L2402" s="78">
        <f t="shared" si="49"/>
        <v>399828892989.21997</v>
      </c>
      <c r="M2402" s="78"/>
      <c r="N2402" s="80">
        <v>19101000000</v>
      </c>
      <c r="O2402" s="78">
        <v>93278000000</v>
      </c>
      <c r="P2402" s="78">
        <v>296230000000</v>
      </c>
      <c r="Q2402" s="78">
        <v>408609000000</v>
      </c>
      <c r="R2402" s="78">
        <v>127975000000</v>
      </c>
      <c r="S2402" s="78">
        <v>0</v>
      </c>
      <c r="T2402" s="78">
        <v>98496000000</v>
      </c>
      <c r="U2402" s="78">
        <v>226471000000</v>
      </c>
      <c r="V2402" s="78"/>
      <c r="W2402" s="78">
        <v>18729642225.689999</v>
      </c>
      <c r="X2402" s="78">
        <v>93387999477.990005</v>
      </c>
      <c r="Y2402" s="78">
        <v>296616218972.84998</v>
      </c>
      <c r="Z2402" s="78">
        <v>408733860676.53003</v>
      </c>
      <c r="AA2402" s="78">
        <v>130800535120.66</v>
      </c>
      <c r="AB2402" s="78">
        <v>0</v>
      </c>
      <c r="AC2402" s="78">
        <v>100670674016.37</v>
      </c>
      <c r="AD2402" s="78">
        <v>231471209137.03</v>
      </c>
    </row>
    <row r="2403" spans="1:30" hidden="1">
      <c r="A2403" s="68">
        <v>1976</v>
      </c>
      <c r="B2403" s="68">
        <v>11</v>
      </c>
      <c r="F2403" s="78">
        <v>643641000000</v>
      </c>
      <c r="G2403" s="78">
        <v>277000000</v>
      </c>
      <c r="H2403" s="78">
        <v>720000000</v>
      </c>
      <c r="I2403" s="78">
        <v>644638000000</v>
      </c>
      <c r="J2403" s="78">
        <v>656808308006.80005</v>
      </c>
      <c r="K2403" s="78">
        <f t="shared" si="48"/>
        <v>408087000000</v>
      </c>
      <c r="L2403" s="78">
        <f t="shared" si="49"/>
        <v>414844485395.45001</v>
      </c>
      <c r="M2403" s="78"/>
      <c r="N2403" s="80">
        <v>16429000000</v>
      </c>
      <c r="O2403" s="78">
        <v>91660000000</v>
      </c>
      <c r="P2403" s="78">
        <v>307310000000</v>
      </c>
      <c r="Q2403" s="78">
        <v>415399000000</v>
      </c>
      <c r="R2403" s="78">
        <v>128462000000</v>
      </c>
      <c r="S2403" s="78">
        <v>0</v>
      </c>
      <c r="T2403" s="78">
        <v>99780000000</v>
      </c>
      <c r="U2403" s="78">
        <v>228242000000</v>
      </c>
      <c r="V2403" s="78"/>
      <c r="W2403" s="78">
        <v>16330296960.07</v>
      </c>
      <c r="X2403" s="78">
        <v>92605248721.610001</v>
      </c>
      <c r="Y2403" s="78">
        <v>310520731397.83002</v>
      </c>
      <c r="Z2403" s="78">
        <v>419456277079.51001</v>
      </c>
      <c r="AA2403" s="78">
        <v>133028276929.67</v>
      </c>
      <c r="AB2403" s="78">
        <v>0</v>
      </c>
      <c r="AC2403" s="78">
        <v>103326753997.62</v>
      </c>
      <c r="AD2403" s="78">
        <v>236355030927.28</v>
      </c>
    </row>
    <row r="2404" spans="1:30" hidden="1">
      <c r="A2404" s="68">
        <v>1976</v>
      </c>
      <c r="B2404" s="68">
        <v>12</v>
      </c>
      <c r="F2404" s="78">
        <v>652456000000</v>
      </c>
      <c r="G2404" s="78">
        <v>366000000</v>
      </c>
      <c r="H2404" s="78">
        <v>720000000</v>
      </c>
      <c r="I2404" s="78">
        <v>653542000000</v>
      </c>
      <c r="J2404" s="78">
        <v>666316166613.23999</v>
      </c>
      <c r="K2404" s="78">
        <f t="shared" si="48"/>
        <v>409471000000</v>
      </c>
      <c r="L2404" s="78">
        <f t="shared" si="49"/>
        <v>416596039520.29004</v>
      </c>
      <c r="M2404" s="78"/>
      <c r="N2404" s="80">
        <v>20189000000</v>
      </c>
      <c r="O2404" s="78">
        <v>93268000000</v>
      </c>
      <c r="P2404" s="78">
        <v>307819000000</v>
      </c>
      <c r="Q2404" s="78">
        <v>421276000000</v>
      </c>
      <c r="R2404" s="78">
        <v>130614000000</v>
      </c>
      <c r="S2404" s="78">
        <v>0</v>
      </c>
      <c r="T2404" s="78">
        <v>100566000000</v>
      </c>
      <c r="U2404" s="78">
        <v>231180000000</v>
      </c>
      <c r="V2404" s="78"/>
      <c r="W2404" s="78">
        <v>20195681095.52</v>
      </c>
      <c r="X2404" s="78">
        <v>94312052531.610001</v>
      </c>
      <c r="Y2404" s="78">
        <v>311403515248.14001</v>
      </c>
      <c r="Z2404" s="78">
        <v>425911248875.28003</v>
      </c>
      <c r="AA2404" s="78">
        <v>135212393465.81</v>
      </c>
      <c r="AB2404" s="78">
        <v>0</v>
      </c>
      <c r="AC2404" s="78">
        <v>104106524272.14999</v>
      </c>
      <c r="AD2404" s="78">
        <v>239318917737.95999</v>
      </c>
    </row>
    <row r="2405" spans="1:30" hidden="1">
      <c r="A2405" s="68">
        <v>1977</v>
      </c>
      <c r="B2405" s="68">
        <v>1</v>
      </c>
      <c r="F2405" s="78">
        <v>652979000000</v>
      </c>
      <c r="G2405" s="78">
        <v>208000000</v>
      </c>
      <c r="H2405" s="78">
        <v>720000000</v>
      </c>
      <c r="I2405" s="78">
        <v>653907000000</v>
      </c>
      <c r="J2405" s="78">
        <v>655875332962.15002</v>
      </c>
      <c r="K2405" s="78">
        <f t="shared" si="48"/>
        <v>415666000000</v>
      </c>
      <c r="L2405" s="78">
        <f t="shared" si="49"/>
        <v>416447057538.28998</v>
      </c>
      <c r="M2405" s="78"/>
      <c r="N2405" s="80">
        <v>16364000000</v>
      </c>
      <c r="O2405" s="78">
        <v>94134000000</v>
      </c>
      <c r="P2405" s="78">
        <v>313497000000</v>
      </c>
      <c r="Q2405" s="78">
        <v>423995000000</v>
      </c>
      <c r="R2405" s="78">
        <v>127743000000</v>
      </c>
      <c r="S2405" s="78">
        <v>0</v>
      </c>
      <c r="T2405" s="78">
        <v>101241000000</v>
      </c>
      <c r="U2405" s="78">
        <v>228984000000</v>
      </c>
      <c r="V2405" s="78"/>
      <c r="W2405" s="78">
        <v>15717409918.85</v>
      </c>
      <c r="X2405" s="78">
        <v>93872409646.699997</v>
      </c>
      <c r="Y2405" s="78">
        <v>312617332124.37</v>
      </c>
      <c r="Z2405" s="78">
        <v>422207151689.91998</v>
      </c>
      <c r="AA2405" s="78">
        <v>129838455858.3</v>
      </c>
      <c r="AB2405" s="78">
        <v>0</v>
      </c>
      <c r="AC2405" s="78">
        <v>102901725413.92</v>
      </c>
      <c r="AD2405" s="78">
        <v>232740181272.22</v>
      </c>
    </row>
    <row r="2406" spans="1:30" hidden="1">
      <c r="A2406" s="68">
        <v>1977</v>
      </c>
      <c r="B2406" s="68">
        <v>2</v>
      </c>
      <c r="F2406" s="78">
        <v>662321000000</v>
      </c>
      <c r="G2406" s="78">
        <v>308000000</v>
      </c>
      <c r="H2406" s="78">
        <v>721000000</v>
      </c>
      <c r="I2406" s="78">
        <v>663350000000</v>
      </c>
      <c r="J2406" s="78">
        <v>664977831974.46997</v>
      </c>
      <c r="K2406" s="78">
        <f t="shared" si="48"/>
        <v>423076000000</v>
      </c>
      <c r="L2406" s="78">
        <f t="shared" si="49"/>
        <v>423689287912.38</v>
      </c>
      <c r="M2406" s="78"/>
      <c r="N2406" s="80">
        <v>16720000000</v>
      </c>
      <c r="O2406" s="78">
        <v>94905000000</v>
      </c>
      <c r="P2406" s="78">
        <v>319982000000</v>
      </c>
      <c r="Q2406" s="78">
        <v>431607000000</v>
      </c>
      <c r="R2406" s="78">
        <v>128649000000</v>
      </c>
      <c r="S2406" s="78">
        <v>0</v>
      </c>
      <c r="T2406" s="78">
        <v>102065000000</v>
      </c>
      <c r="U2406" s="78">
        <v>230714000000</v>
      </c>
      <c r="V2406" s="78"/>
      <c r="W2406" s="78">
        <v>16047525082.09</v>
      </c>
      <c r="X2406" s="78">
        <v>94571426047.460007</v>
      </c>
      <c r="Y2406" s="78">
        <v>318992229842.29999</v>
      </c>
      <c r="Z2406" s="78">
        <v>429611180971.85999</v>
      </c>
      <c r="AA2406" s="78">
        <v>130669592932.52</v>
      </c>
      <c r="AB2406" s="78">
        <v>0</v>
      </c>
      <c r="AC2406" s="78">
        <v>103668058070.08</v>
      </c>
      <c r="AD2406" s="78">
        <v>234337651002.60999</v>
      </c>
    </row>
    <row r="2407" spans="1:30" hidden="1">
      <c r="A2407" s="68">
        <v>1977</v>
      </c>
      <c r="B2407" s="68">
        <v>3</v>
      </c>
      <c r="F2407" s="78">
        <v>668215000000</v>
      </c>
      <c r="G2407" s="78">
        <v>266000000</v>
      </c>
      <c r="H2407" s="78">
        <v>726000000</v>
      </c>
      <c r="I2407" s="78">
        <v>669207000000</v>
      </c>
      <c r="J2407" s="78">
        <v>671546796646.03003</v>
      </c>
      <c r="K2407" s="78">
        <f t="shared" si="48"/>
        <v>428270000000</v>
      </c>
      <c r="L2407" s="78">
        <f t="shared" si="49"/>
        <v>429368031853.21002</v>
      </c>
      <c r="M2407" s="78"/>
      <c r="N2407" s="80">
        <v>16229000000</v>
      </c>
      <c r="O2407" s="78">
        <v>95547000000</v>
      </c>
      <c r="P2407" s="78">
        <v>323603000000</v>
      </c>
      <c r="Q2407" s="78">
        <v>435379000000</v>
      </c>
      <c r="R2407" s="78">
        <v>129161000000</v>
      </c>
      <c r="S2407" s="78">
        <v>0</v>
      </c>
      <c r="T2407" s="78">
        <v>103675000000</v>
      </c>
      <c r="U2407" s="78">
        <v>232836000000</v>
      </c>
      <c r="V2407" s="78"/>
      <c r="W2407" s="78">
        <v>15552865140.25</v>
      </c>
      <c r="X2407" s="78">
        <v>95282178317.199997</v>
      </c>
      <c r="Y2407" s="78">
        <v>322949004271.78003</v>
      </c>
      <c r="Z2407" s="78">
        <v>433784047729.22998</v>
      </c>
      <c r="AA2407" s="78">
        <v>131343721335.37</v>
      </c>
      <c r="AB2407" s="78">
        <v>0</v>
      </c>
      <c r="AC2407" s="78">
        <v>105427027581.42999</v>
      </c>
      <c r="AD2407" s="78">
        <v>236770748916.79999</v>
      </c>
    </row>
    <row r="2408" spans="1:30" hidden="1">
      <c r="A2408" s="68">
        <v>1977</v>
      </c>
      <c r="B2408" s="68">
        <v>4</v>
      </c>
      <c r="F2408" s="78">
        <v>668509000000</v>
      </c>
      <c r="G2408" s="78">
        <v>1783000000</v>
      </c>
      <c r="H2408" s="78">
        <v>730000000</v>
      </c>
      <c r="I2408" s="78">
        <v>671022000000</v>
      </c>
      <c r="J2408" s="78">
        <v>672914579001.54004</v>
      </c>
      <c r="K2408" s="78">
        <f t="shared" si="48"/>
        <v>425681000000</v>
      </c>
      <c r="L2408" s="78">
        <f t="shared" si="49"/>
        <v>426536276165.84003</v>
      </c>
      <c r="M2408" s="78"/>
      <c r="N2408" s="80">
        <v>17373000000</v>
      </c>
      <c r="O2408" s="78">
        <v>97993000000</v>
      </c>
      <c r="P2408" s="78">
        <v>318699000000</v>
      </c>
      <c r="Q2408" s="78">
        <v>434065000000</v>
      </c>
      <c r="R2408" s="78">
        <v>129975000000</v>
      </c>
      <c r="S2408" s="78">
        <v>0</v>
      </c>
      <c r="T2408" s="78">
        <v>104469000000</v>
      </c>
      <c r="U2408" s="78">
        <v>234444000000</v>
      </c>
      <c r="V2408" s="78"/>
      <c r="W2408" s="78">
        <v>16706933389.110001</v>
      </c>
      <c r="X2408" s="78">
        <v>97640605995.899994</v>
      </c>
      <c r="Y2408" s="78">
        <v>317901931084.63</v>
      </c>
      <c r="Z2408" s="78">
        <v>432249470469.65002</v>
      </c>
      <c r="AA2408" s="78">
        <v>132030763450.69</v>
      </c>
      <c r="AB2408" s="78">
        <v>0</v>
      </c>
      <c r="AC2408" s="78">
        <v>106121345081.21001</v>
      </c>
      <c r="AD2408" s="78">
        <v>238152108531.89999</v>
      </c>
    </row>
    <row r="2409" spans="1:30" hidden="1">
      <c r="A2409" s="68">
        <v>1977</v>
      </c>
      <c r="B2409" s="68">
        <v>5</v>
      </c>
      <c r="F2409" s="78">
        <v>670958000000</v>
      </c>
      <c r="G2409" s="78">
        <v>421000000</v>
      </c>
      <c r="H2409" s="78">
        <v>730000000</v>
      </c>
      <c r="I2409" s="78">
        <v>672109000000</v>
      </c>
      <c r="J2409" s="78">
        <v>673870948650.92004</v>
      </c>
      <c r="K2409" s="78">
        <f t="shared" si="48"/>
        <v>425281000000</v>
      </c>
      <c r="L2409" s="78">
        <f t="shared" si="49"/>
        <v>426008988645.26001</v>
      </c>
      <c r="M2409" s="78"/>
      <c r="N2409" s="80">
        <v>16268000000</v>
      </c>
      <c r="O2409" s="78">
        <v>96560000000</v>
      </c>
      <c r="P2409" s="78">
        <v>318619000000</v>
      </c>
      <c r="Q2409" s="78">
        <v>431447000000</v>
      </c>
      <c r="R2409" s="78">
        <v>134000000000</v>
      </c>
      <c r="S2409" s="78">
        <v>0</v>
      </c>
      <c r="T2409" s="78">
        <v>105511000000</v>
      </c>
      <c r="U2409" s="78">
        <v>239511000000</v>
      </c>
      <c r="V2409" s="78"/>
      <c r="W2409" s="78">
        <v>15672122982.129999</v>
      </c>
      <c r="X2409" s="78">
        <v>96120612286.270004</v>
      </c>
      <c r="Y2409" s="78">
        <v>317717690352.32001</v>
      </c>
      <c r="Z2409" s="78">
        <v>429510425620.71997</v>
      </c>
      <c r="AA2409" s="78">
        <v>136069224737.27</v>
      </c>
      <c r="AB2409" s="78">
        <v>0</v>
      </c>
      <c r="AC2409" s="78">
        <v>107140298292.94</v>
      </c>
      <c r="AD2409" s="78">
        <v>243209523030.20001</v>
      </c>
    </row>
    <row r="2410" spans="1:30" hidden="1">
      <c r="A2410" s="68">
        <v>1977</v>
      </c>
      <c r="B2410" s="68">
        <v>6</v>
      </c>
      <c r="C2410" s="68">
        <f>O2410/(O2410+P2410)*100</f>
        <v>23.846286520798056</v>
      </c>
      <c r="D2410" s="68">
        <f>(O2410+S2410)/(O2410+P2410+S2410+T2410)*100</f>
        <v>18.946326173348954</v>
      </c>
      <c r="E2410" s="125">
        <f>O2410+P2410+S2410+T2410</f>
        <v>518111000000</v>
      </c>
      <c r="F2410" s="78">
        <v>673390000000</v>
      </c>
      <c r="G2410" s="78">
        <v>294000000</v>
      </c>
      <c r="H2410" s="78">
        <v>742000000</v>
      </c>
      <c r="I2410" s="78">
        <v>674426000000</v>
      </c>
      <c r="J2410" s="78">
        <v>678701253725.52002</v>
      </c>
      <c r="K2410" s="78">
        <f t="shared" si="48"/>
        <v>420984000000</v>
      </c>
      <c r="L2410" s="78">
        <f t="shared" si="49"/>
        <v>423250734134.58002</v>
      </c>
      <c r="M2410" s="78"/>
      <c r="N2410" s="80">
        <v>19500000000</v>
      </c>
      <c r="O2410" s="78">
        <v>98163000000</v>
      </c>
      <c r="P2410" s="78">
        <v>313486000000</v>
      </c>
      <c r="Q2410" s="78">
        <v>431149000000</v>
      </c>
      <c r="R2410" s="78">
        <v>135779000000</v>
      </c>
      <c r="S2410" s="78">
        <v>0</v>
      </c>
      <c r="T2410" s="78">
        <v>106462000000</v>
      </c>
      <c r="U2410" s="78">
        <v>242241000000</v>
      </c>
      <c r="V2410" s="78"/>
      <c r="W2410" s="78">
        <v>19087835975.290001</v>
      </c>
      <c r="X2410" s="78">
        <v>98020464599.479996</v>
      </c>
      <c r="Y2410" s="78">
        <v>313742957785.53003</v>
      </c>
      <c r="Z2410" s="78">
        <v>430851258360.29999</v>
      </c>
      <c r="AA2410" s="78">
        <v>138342219016.16</v>
      </c>
      <c r="AB2410" s="78">
        <v>0</v>
      </c>
      <c r="AC2410" s="78">
        <v>108471776349.05</v>
      </c>
      <c r="AD2410" s="78">
        <v>246813995365.20999</v>
      </c>
    </row>
    <row r="2411" spans="1:30" hidden="1">
      <c r="A2411" s="68">
        <v>1977</v>
      </c>
      <c r="B2411" s="68">
        <v>7</v>
      </c>
      <c r="F2411" s="78">
        <v>671385000000</v>
      </c>
      <c r="G2411" s="78">
        <v>1736000000</v>
      </c>
      <c r="H2411" s="78">
        <v>742000000</v>
      </c>
      <c r="I2411" s="78">
        <v>673863000000</v>
      </c>
      <c r="J2411" s="78">
        <v>673471574992.03003</v>
      </c>
      <c r="K2411" s="78">
        <f t="shared" si="48"/>
        <v>426472000000</v>
      </c>
      <c r="L2411" s="78">
        <f t="shared" si="49"/>
        <v>425893546292.35999</v>
      </c>
      <c r="M2411" s="78"/>
      <c r="N2411" s="80">
        <v>17690000000</v>
      </c>
      <c r="O2411" s="78">
        <v>96381000000</v>
      </c>
      <c r="P2411" s="78">
        <v>316177000000</v>
      </c>
      <c r="Q2411" s="78">
        <v>430248000000</v>
      </c>
      <c r="R2411" s="78">
        <v>133320000000</v>
      </c>
      <c r="S2411" s="78">
        <v>0</v>
      </c>
      <c r="T2411" s="78">
        <v>107817000000</v>
      </c>
      <c r="U2411" s="78">
        <v>241137000000</v>
      </c>
      <c r="V2411" s="78"/>
      <c r="W2411" s="78">
        <v>17131184886.120001</v>
      </c>
      <c r="X2411" s="78">
        <v>95732263858.839996</v>
      </c>
      <c r="Y2411" s="78">
        <v>314470737809.19</v>
      </c>
      <c r="Z2411" s="78">
        <v>427334186554.15002</v>
      </c>
      <c r="AA2411" s="78">
        <v>134714579954.71001</v>
      </c>
      <c r="AB2411" s="78">
        <v>0</v>
      </c>
      <c r="AC2411" s="78">
        <v>108944808483.17</v>
      </c>
      <c r="AD2411" s="78">
        <v>243659388437.88</v>
      </c>
    </row>
    <row r="2412" spans="1:30" hidden="1">
      <c r="A2412" s="68">
        <v>1977</v>
      </c>
      <c r="B2412" s="68">
        <v>8</v>
      </c>
      <c r="F2412" s="78">
        <v>684079000000</v>
      </c>
      <c r="G2412" s="78">
        <v>348000000</v>
      </c>
      <c r="H2412" s="78">
        <v>744000000</v>
      </c>
      <c r="I2412" s="78">
        <v>685171000000</v>
      </c>
      <c r="J2412" s="78">
        <v>685497110929.31006</v>
      </c>
      <c r="K2412" s="78">
        <f t="shared" si="48"/>
        <v>434876000000</v>
      </c>
      <c r="L2412" s="78">
        <f t="shared" si="49"/>
        <v>434735579213.15997</v>
      </c>
      <c r="M2412" s="78"/>
      <c r="N2412" s="80">
        <v>15787000000</v>
      </c>
      <c r="O2412" s="78">
        <v>97357000000</v>
      </c>
      <c r="P2412" s="78">
        <v>325001000000</v>
      </c>
      <c r="Q2412" s="78">
        <v>438145000000</v>
      </c>
      <c r="R2412" s="78">
        <v>137151000000</v>
      </c>
      <c r="S2412" s="78">
        <v>0</v>
      </c>
      <c r="T2412" s="78">
        <v>108783000000</v>
      </c>
      <c r="U2412" s="78">
        <v>245934000000</v>
      </c>
      <c r="V2412" s="78"/>
      <c r="W2412" s="78">
        <v>15343169143.83</v>
      </c>
      <c r="X2412" s="78">
        <v>96786747639.839996</v>
      </c>
      <c r="Y2412" s="78">
        <v>323686211296.03998</v>
      </c>
      <c r="Z2412" s="78">
        <v>435816128079.71002</v>
      </c>
      <c r="AA2412" s="78">
        <v>138631614932.48001</v>
      </c>
      <c r="AB2412" s="78">
        <v>0</v>
      </c>
      <c r="AC2412" s="78">
        <v>109957367917.12</v>
      </c>
      <c r="AD2412" s="78">
        <v>248588982849.60001</v>
      </c>
    </row>
    <row r="2413" spans="1:30">
      <c r="A2413" s="68">
        <v>1977</v>
      </c>
      <c r="B2413" s="68">
        <v>9</v>
      </c>
      <c r="C2413" s="68">
        <f>O2413/(O2413+P2413)*100</f>
        <v>23.86641185792859</v>
      </c>
      <c r="D2413" s="68">
        <f>(O2413+S2413)/(O2413+P2413+S2413+T2413)*100</f>
        <v>18.970116407448298</v>
      </c>
      <c r="E2413" s="125">
        <f>O2413+P2413+S2413+T2413</f>
        <v>539828000000</v>
      </c>
      <c r="F2413" s="78">
        <v>697627000000</v>
      </c>
      <c r="G2413" s="78">
        <v>462000000</v>
      </c>
      <c r="H2413" s="78">
        <v>749000000</v>
      </c>
      <c r="I2413" s="78">
        <v>698838000000</v>
      </c>
      <c r="J2413" s="78">
        <v>696625283665.26001</v>
      </c>
      <c r="K2413" s="78">
        <f t="shared" si="48"/>
        <v>438633000000</v>
      </c>
      <c r="L2413" s="78">
        <f t="shared" si="49"/>
        <v>436947512215.27002</v>
      </c>
      <c r="M2413" s="78"/>
      <c r="N2413" s="80">
        <v>14427000000</v>
      </c>
      <c r="O2413" s="78">
        <v>102406000000</v>
      </c>
      <c r="P2413" s="78">
        <v>326674000000</v>
      </c>
      <c r="Q2413" s="78">
        <v>443507000000</v>
      </c>
      <c r="R2413" s="78">
        <v>143372000000</v>
      </c>
      <c r="S2413" s="78">
        <v>0</v>
      </c>
      <c r="T2413" s="78">
        <v>110748000000</v>
      </c>
      <c r="U2413" s="78">
        <v>254120000000</v>
      </c>
      <c r="V2413" s="78"/>
      <c r="W2413" s="78">
        <v>13894050117.809999</v>
      </c>
      <c r="X2413" s="78">
        <v>101522414973.27</v>
      </c>
      <c r="Y2413" s="78">
        <v>324301565666.16998</v>
      </c>
      <c r="Z2413" s="78">
        <v>439718030757.23999</v>
      </c>
      <c r="AA2413" s="78">
        <v>144261306358.92001</v>
      </c>
      <c r="AB2413" s="78">
        <v>0</v>
      </c>
      <c r="AC2413" s="78">
        <v>111434946549.10001</v>
      </c>
      <c r="AD2413" s="78">
        <v>255696252908.01999</v>
      </c>
    </row>
    <row r="2414" spans="1:30" hidden="1">
      <c r="A2414" s="68">
        <v>1977</v>
      </c>
      <c r="B2414" s="68">
        <v>10</v>
      </c>
      <c r="F2414" s="78">
        <v>696303000000</v>
      </c>
      <c r="G2414" s="78">
        <v>356000000</v>
      </c>
      <c r="H2414" s="78">
        <v>746000000</v>
      </c>
      <c r="I2414" s="78">
        <v>697405000000</v>
      </c>
      <c r="J2414" s="78">
        <v>691291968251.16003</v>
      </c>
      <c r="K2414" s="78">
        <f t="shared" si="48"/>
        <v>450614000000</v>
      </c>
      <c r="L2414" s="78">
        <f t="shared" si="49"/>
        <v>446479975785.51001</v>
      </c>
      <c r="M2414" s="78"/>
      <c r="N2414" s="80">
        <v>14548000000</v>
      </c>
      <c r="O2414" s="78">
        <v>94597000000</v>
      </c>
      <c r="P2414" s="78">
        <v>338290000000</v>
      </c>
      <c r="Q2414" s="78">
        <v>447435000000</v>
      </c>
      <c r="R2414" s="78">
        <v>137646000000</v>
      </c>
      <c r="S2414" s="78">
        <v>0</v>
      </c>
      <c r="T2414" s="78">
        <v>111222000000</v>
      </c>
      <c r="U2414" s="78">
        <v>248868000000</v>
      </c>
      <c r="V2414" s="78"/>
      <c r="W2414" s="78">
        <v>13876045350.65</v>
      </c>
      <c r="X2414" s="78">
        <v>93346550038.490005</v>
      </c>
      <c r="Y2414" s="78">
        <v>334201712605.73999</v>
      </c>
      <c r="Z2414" s="78">
        <v>441424307994.89001</v>
      </c>
      <c r="AA2414" s="78">
        <v>137589397076.5</v>
      </c>
      <c r="AB2414" s="78">
        <v>0</v>
      </c>
      <c r="AC2414" s="78">
        <v>111176263179.77</v>
      </c>
      <c r="AD2414" s="78">
        <v>248765660256.28</v>
      </c>
    </row>
    <row r="2415" spans="1:30" hidden="1">
      <c r="A2415" s="68">
        <v>1977</v>
      </c>
      <c r="B2415" s="68">
        <v>11</v>
      </c>
      <c r="F2415" s="78">
        <v>706973000000</v>
      </c>
      <c r="G2415" s="78">
        <v>253000000</v>
      </c>
      <c r="H2415" s="78">
        <v>746000000</v>
      </c>
      <c r="I2415" s="78">
        <v>707972000000</v>
      </c>
      <c r="J2415" s="78">
        <v>703038682264.55005</v>
      </c>
      <c r="K2415" s="78">
        <f t="shared" si="48"/>
        <v>457547000000</v>
      </c>
      <c r="L2415" s="78">
        <f t="shared" si="49"/>
        <v>454118121923.66998</v>
      </c>
      <c r="M2415" s="78"/>
      <c r="N2415" s="80">
        <v>16613000000</v>
      </c>
      <c r="O2415" s="78">
        <v>94438000000</v>
      </c>
      <c r="P2415" s="78">
        <v>343811000000</v>
      </c>
      <c r="Q2415" s="78">
        <v>454862000000</v>
      </c>
      <c r="R2415" s="78">
        <v>139374000000</v>
      </c>
      <c r="S2415" s="78">
        <v>0</v>
      </c>
      <c r="T2415" s="78">
        <v>112737000000</v>
      </c>
      <c r="U2415" s="78">
        <v>252111000000</v>
      </c>
      <c r="V2415" s="78"/>
      <c r="W2415" s="78">
        <v>15987326745.26</v>
      </c>
      <c r="X2415" s="78">
        <v>93316158496.240005</v>
      </c>
      <c r="Y2415" s="78">
        <v>340185503060.19</v>
      </c>
      <c r="Z2415" s="78">
        <v>449488988301.69</v>
      </c>
      <c r="AA2415" s="78">
        <v>139617075099.38</v>
      </c>
      <c r="AB2415" s="78">
        <v>0</v>
      </c>
      <c r="AC2415" s="78">
        <v>112933618863.48</v>
      </c>
      <c r="AD2415" s="78">
        <v>252550693962.85999</v>
      </c>
    </row>
    <row r="2416" spans="1:30" hidden="1">
      <c r="A2416" s="68">
        <v>1977</v>
      </c>
      <c r="B2416" s="68">
        <v>12</v>
      </c>
      <c r="F2416" s="78">
        <v>715226000000</v>
      </c>
      <c r="G2416" s="78">
        <v>2969000000</v>
      </c>
      <c r="H2416" s="78">
        <v>748000000</v>
      </c>
      <c r="I2416" s="78">
        <v>718943000000</v>
      </c>
      <c r="J2416" s="78">
        <v>710841981917.31995</v>
      </c>
      <c r="K2416" s="78">
        <f t="shared" si="48"/>
        <v>461615000000</v>
      </c>
      <c r="L2416" s="78">
        <f t="shared" si="49"/>
        <v>456323620292.88</v>
      </c>
      <c r="M2416" s="78"/>
      <c r="N2416" s="80">
        <v>15991000000</v>
      </c>
      <c r="O2416" s="78">
        <v>100918000000</v>
      </c>
      <c r="P2416" s="78">
        <v>343017000000</v>
      </c>
      <c r="Q2416" s="78">
        <v>459926000000</v>
      </c>
      <c r="R2416" s="78">
        <v>140419000000</v>
      </c>
      <c r="S2416" s="78">
        <v>0</v>
      </c>
      <c r="T2416" s="78">
        <v>114881000000</v>
      </c>
      <c r="U2416" s="78">
        <v>255300000000</v>
      </c>
      <c r="V2416" s="78"/>
      <c r="W2416" s="78">
        <v>15183805387.309999</v>
      </c>
      <c r="X2416" s="78">
        <v>99307200401.889999</v>
      </c>
      <c r="Y2416" s="78">
        <v>338046036143.23999</v>
      </c>
      <c r="Z2416" s="78">
        <v>452537041932.44</v>
      </c>
      <c r="AA2416" s="78">
        <v>140027355835.23999</v>
      </c>
      <c r="AB2416" s="78">
        <v>0</v>
      </c>
      <c r="AC2416" s="78">
        <v>114560584149.64</v>
      </c>
      <c r="AD2416" s="78">
        <v>254587939984.88</v>
      </c>
    </row>
    <row r="2417" spans="1:30" hidden="1">
      <c r="A2417" s="68">
        <v>1978</v>
      </c>
      <c r="B2417" s="68">
        <v>1</v>
      </c>
      <c r="F2417" s="78">
        <v>720563000000</v>
      </c>
      <c r="G2417" s="78">
        <v>281000000</v>
      </c>
      <c r="H2417" s="78">
        <v>751000000</v>
      </c>
      <c r="I2417" s="78">
        <v>721595000000</v>
      </c>
      <c r="J2417" s="78">
        <v>710951775487.31995</v>
      </c>
      <c r="K2417" s="78">
        <f t="shared" si="48"/>
        <v>473112000000</v>
      </c>
      <c r="L2417" s="78">
        <f t="shared" si="49"/>
        <v>466069267248.51996</v>
      </c>
      <c r="M2417" s="78"/>
      <c r="N2417" s="80">
        <v>14403000000</v>
      </c>
      <c r="O2417" s="78">
        <v>97004000000</v>
      </c>
      <c r="P2417" s="78">
        <v>355374000000</v>
      </c>
      <c r="Q2417" s="78">
        <v>466781000000</v>
      </c>
      <c r="R2417" s="78">
        <v>137076000000</v>
      </c>
      <c r="S2417" s="78">
        <v>0</v>
      </c>
      <c r="T2417" s="78">
        <v>116706000000</v>
      </c>
      <c r="U2417" s="78">
        <v>253782000000</v>
      </c>
      <c r="V2417" s="78"/>
      <c r="W2417" s="78">
        <v>13518476745.120001</v>
      </c>
      <c r="X2417" s="78">
        <v>95177705660.479996</v>
      </c>
      <c r="Y2417" s="78">
        <v>349088732547.40997</v>
      </c>
      <c r="Z2417" s="78">
        <v>457784914953.01001</v>
      </c>
      <c r="AA2417" s="78">
        <v>136186325833.2</v>
      </c>
      <c r="AB2417" s="78">
        <v>0</v>
      </c>
      <c r="AC2417" s="78">
        <v>115948534701.11</v>
      </c>
      <c r="AD2417" s="78">
        <v>252134860534.31</v>
      </c>
    </row>
    <row r="2418" spans="1:30" hidden="1">
      <c r="A2418" s="68">
        <v>1978</v>
      </c>
      <c r="B2418" s="68">
        <v>2</v>
      </c>
      <c r="F2418" s="78">
        <v>728473000000</v>
      </c>
      <c r="G2418" s="78">
        <v>528000000</v>
      </c>
      <c r="H2418" s="78">
        <v>751000000</v>
      </c>
      <c r="I2418" s="78">
        <v>729752000000</v>
      </c>
      <c r="J2418" s="78">
        <v>718073020505.14001</v>
      </c>
      <c r="K2418" s="78">
        <f t="shared" si="48"/>
        <v>477118000000</v>
      </c>
      <c r="L2418" s="78">
        <f t="shared" si="49"/>
        <v>469452954461.27997</v>
      </c>
      <c r="M2418" s="78"/>
      <c r="N2418" s="80">
        <v>13996000000</v>
      </c>
      <c r="O2418" s="78">
        <v>98450000000</v>
      </c>
      <c r="P2418" s="78">
        <v>358320000000</v>
      </c>
      <c r="Q2418" s="78">
        <v>470766000000</v>
      </c>
      <c r="R2418" s="78">
        <v>140188000000</v>
      </c>
      <c r="S2418" s="78">
        <v>0</v>
      </c>
      <c r="T2418" s="78">
        <v>117519000000</v>
      </c>
      <c r="U2418" s="78">
        <v>257707000000</v>
      </c>
      <c r="V2418" s="78"/>
      <c r="W2418" s="78">
        <v>13089409306.84</v>
      </c>
      <c r="X2418" s="78">
        <v>96481416567.820007</v>
      </c>
      <c r="Y2418" s="78">
        <v>351609571950.34998</v>
      </c>
      <c r="Z2418" s="78">
        <v>461180397825.02002</v>
      </c>
      <c r="AA2418" s="78">
        <v>139049240169.19</v>
      </c>
      <c r="AB2418" s="78">
        <v>0</v>
      </c>
      <c r="AC2418" s="78">
        <v>116564382510.92999</v>
      </c>
      <c r="AD2418" s="78">
        <v>255613622680.12</v>
      </c>
    </row>
    <row r="2419" spans="1:30" hidden="1">
      <c r="A2419" s="68">
        <v>1978</v>
      </c>
      <c r="B2419" s="68">
        <v>3</v>
      </c>
      <c r="F2419" s="78">
        <v>736927000000</v>
      </c>
      <c r="G2419" s="78">
        <v>259000000</v>
      </c>
      <c r="H2419" s="78">
        <v>763000000</v>
      </c>
      <c r="I2419" s="78">
        <v>737949000000</v>
      </c>
      <c r="J2419" s="78">
        <v>725097049498</v>
      </c>
      <c r="K2419" s="78">
        <f t="shared" si="48"/>
        <v>483652000000</v>
      </c>
      <c r="L2419" s="78">
        <f t="shared" si="49"/>
        <v>475251929531.25</v>
      </c>
      <c r="M2419" s="78"/>
      <c r="N2419" s="80">
        <v>15669000000</v>
      </c>
      <c r="O2419" s="78">
        <v>99890000000</v>
      </c>
      <c r="P2419" s="78">
        <v>362692000000</v>
      </c>
      <c r="Q2419" s="78">
        <v>478251000000</v>
      </c>
      <c r="R2419" s="78">
        <v>138738000000</v>
      </c>
      <c r="S2419" s="78">
        <v>0</v>
      </c>
      <c r="T2419" s="78">
        <v>119938000000</v>
      </c>
      <c r="U2419" s="78">
        <v>258676000000</v>
      </c>
      <c r="V2419" s="78"/>
      <c r="W2419" s="78">
        <v>14683985022.379999</v>
      </c>
      <c r="X2419" s="78">
        <v>97774278248.820007</v>
      </c>
      <c r="Y2419" s="78">
        <v>355459983169.40002</v>
      </c>
      <c r="Z2419" s="78">
        <v>467918246440.59998</v>
      </c>
      <c r="AA2419" s="78">
        <v>137386856695.55</v>
      </c>
      <c r="AB2419" s="78">
        <v>0</v>
      </c>
      <c r="AC2419" s="78">
        <v>118769946361.85001</v>
      </c>
      <c r="AD2419" s="78">
        <v>256156803057.39999</v>
      </c>
    </row>
    <row r="2420" spans="1:30" hidden="1">
      <c r="A2420" s="68">
        <v>1978</v>
      </c>
      <c r="B2420" s="68">
        <v>4</v>
      </c>
      <c r="F2420" s="78">
        <v>733014000000</v>
      </c>
      <c r="G2420" s="78">
        <v>2744000000</v>
      </c>
      <c r="H2420" s="78">
        <v>771000000</v>
      </c>
      <c r="I2420" s="78">
        <v>736529000000</v>
      </c>
      <c r="J2420" s="78">
        <v>722394022952.21997</v>
      </c>
      <c r="K2420" s="78">
        <f t="shared" si="48"/>
        <v>479895000000</v>
      </c>
      <c r="L2420" s="78">
        <f t="shared" si="49"/>
        <v>470776528743.40997</v>
      </c>
      <c r="M2420" s="78"/>
      <c r="N2420" s="80">
        <v>14280000000</v>
      </c>
      <c r="O2420" s="78">
        <v>102768000000</v>
      </c>
      <c r="P2420" s="78">
        <v>355145000000</v>
      </c>
      <c r="Q2420" s="78">
        <v>472193000000</v>
      </c>
      <c r="R2420" s="78">
        <v>139586000000</v>
      </c>
      <c r="S2420" s="78">
        <v>0</v>
      </c>
      <c r="T2420" s="78">
        <v>121235000000</v>
      </c>
      <c r="U2420" s="78">
        <v>260821000000</v>
      </c>
      <c r="V2420" s="78"/>
      <c r="W2420" s="78">
        <v>13254888857.09</v>
      </c>
      <c r="X2420" s="78">
        <v>100418021741.17</v>
      </c>
      <c r="Y2420" s="78">
        <v>347452152487.71997</v>
      </c>
      <c r="Z2420" s="78">
        <v>461125063085.97998</v>
      </c>
      <c r="AA2420" s="78">
        <v>137944583610.56</v>
      </c>
      <c r="AB2420" s="78">
        <v>0</v>
      </c>
      <c r="AC2420" s="78">
        <v>119809376255.69</v>
      </c>
      <c r="AD2420" s="78">
        <v>257753959866.25</v>
      </c>
    </row>
    <row r="2421" spans="1:30" hidden="1">
      <c r="A2421" s="68">
        <v>1978</v>
      </c>
      <c r="B2421" s="68">
        <v>5</v>
      </c>
      <c r="F2421" s="78">
        <v>740578000000</v>
      </c>
      <c r="G2421" s="78">
        <v>248000000</v>
      </c>
      <c r="H2421" s="78">
        <v>771000000</v>
      </c>
      <c r="I2421" s="78">
        <v>741597000000</v>
      </c>
      <c r="J2421" s="78">
        <v>723938389546.18005</v>
      </c>
      <c r="K2421" s="78">
        <f t="shared" si="48"/>
        <v>479678000000</v>
      </c>
      <c r="L2421" s="78">
        <f t="shared" si="49"/>
        <v>468376307075.79999</v>
      </c>
      <c r="M2421" s="78"/>
      <c r="N2421" s="80">
        <v>14398000000</v>
      </c>
      <c r="O2421" s="78">
        <v>102395000000</v>
      </c>
      <c r="P2421" s="78">
        <v>356891000000</v>
      </c>
      <c r="Q2421" s="78">
        <v>473684000000</v>
      </c>
      <c r="R2421" s="78">
        <v>145126000000</v>
      </c>
      <c r="S2421" s="78">
        <v>0</v>
      </c>
      <c r="T2421" s="78">
        <v>121768000000</v>
      </c>
      <c r="U2421" s="78">
        <v>266894000000</v>
      </c>
      <c r="V2421" s="78"/>
      <c r="W2421" s="78">
        <v>13303865726.09</v>
      </c>
      <c r="X2421" s="78">
        <v>99590673879.389999</v>
      </c>
      <c r="Y2421" s="78">
        <v>347652076038.12</v>
      </c>
      <c r="Z2421" s="78">
        <v>460546615643.59998</v>
      </c>
      <c r="AA2421" s="78">
        <v>142667542864.89999</v>
      </c>
      <c r="AB2421" s="78">
        <v>0</v>
      </c>
      <c r="AC2421" s="78">
        <v>119705231037.67999</v>
      </c>
      <c r="AD2421" s="78">
        <v>262372773902.57999</v>
      </c>
    </row>
    <row r="2422" spans="1:30" hidden="1">
      <c r="A2422" s="68">
        <v>1978</v>
      </c>
      <c r="B2422" s="68">
        <v>6</v>
      </c>
      <c r="C2422" s="68">
        <f>O2422/(O2422+P2422)*100</f>
        <v>23.370384815392615</v>
      </c>
      <c r="D2422" s="68">
        <f>(O2422+S2422)/(O2422+P2422+S2422+T2422)*100</f>
        <v>18.448757442601529</v>
      </c>
      <c r="E2422" s="125">
        <f>O2422+P2422+S2422+T2422</f>
        <v>584641000000</v>
      </c>
      <c r="F2422" s="78">
        <v>748002000000</v>
      </c>
      <c r="G2422" s="78">
        <v>243000000</v>
      </c>
      <c r="H2422" s="78">
        <v>779000000</v>
      </c>
      <c r="I2422" s="78">
        <v>749024000000</v>
      </c>
      <c r="J2422" s="78">
        <v>727783694172.51001</v>
      </c>
      <c r="K2422" s="78">
        <f t="shared" si="48"/>
        <v>477804000000</v>
      </c>
      <c r="L2422" s="78">
        <f t="shared" si="49"/>
        <v>464457914584.12</v>
      </c>
      <c r="M2422" s="78"/>
      <c r="N2422" s="80">
        <v>16179000000</v>
      </c>
      <c r="O2422" s="78">
        <v>107859000000</v>
      </c>
      <c r="P2422" s="78">
        <v>353661000000</v>
      </c>
      <c r="Q2422" s="78">
        <v>477699000000</v>
      </c>
      <c r="R2422" s="78">
        <v>147182000000</v>
      </c>
      <c r="S2422" s="78">
        <v>0</v>
      </c>
      <c r="T2422" s="78">
        <v>123121000000</v>
      </c>
      <c r="U2422" s="78">
        <v>270303000000</v>
      </c>
      <c r="V2422" s="78"/>
      <c r="W2422" s="78">
        <v>14906264756.120001</v>
      </c>
      <c r="X2422" s="78">
        <v>104521274850.07001</v>
      </c>
      <c r="Y2422" s="78">
        <v>343061852505.54999</v>
      </c>
      <c r="Z2422" s="78">
        <v>462489392111.73999</v>
      </c>
      <c r="AA2422" s="78">
        <v>143898239982.20001</v>
      </c>
      <c r="AB2422" s="78">
        <v>0</v>
      </c>
      <c r="AC2422" s="78">
        <v>120374062078.57001</v>
      </c>
      <c r="AD2422" s="78">
        <v>264272302060.76999</v>
      </c>
    </row>
    <row r="2423" spans="1:30" hidden="1">
      <c r="A2423" s="68">
        <v>1978</v>
      </c>
      <c r="B2423" s="68">
        <v>7</v>
      </c>
      <c r="F2423" s="78">
        <v>749460000000</v>
      </c>
      <c r="G2423" s="78">
        <v>237000000</v>
      </c>
      <c r="H2423" s="78">
        <v>779000000</v>
      </c>
      <c r="I2423" s="78">
        <v>750476000000</v>
      </c>
      <c r="J2423" s="78">
        <v>731055389313.78003</v>
      </c>
      <c r="K2423" s="78">
        <f t="shared" si="48"/>
        <v>482300000000</v>
      </c>
      <c r="L2423" s="78">
        <f t="shared" si="49"/>
        <v>469939119099.91003</v>
      </c>
      <c r="M2423" s="78"/>
      <c r="N2423" s="80">
        <v>14637000000</v>
      </c>
      <c r="O2423" s="78">
        <v>108149000000</v>
      </c>
      <c r="P2423" s="78">
        <v>358255000000</v>
      </c>
      <c r="Q2423" s="78">
        <v>481041000000</v>
      </c>
      <c r="R2423" s="78">
        <v>145390000000</v>
      </c>
      <c r="S2423" s="78">
        <v>0</v>
      </c>
      <c r="T2423" s="78">
        <v>123029000000</v>
      </c>
      <c r="U2423" s="78">
        <v>268419000000</v>
      </c>
      <c r="V2423" s="78"/>
      <c r="W2423" s="78">
        <v>13517699891.82</v>
      </c>
      <c r="X2423" s="78">
        <v>105076468938.06</v>
      </c>
      <c r="Y2423" s="78">
        <v>348320934553.71002</v>
      </c>
      <c r="Z2423" s="78">
        <v>466915103383.59003</v>
      </c>
      <c r="AA2423" s="78">
        <v>142522101384</v>
      </c>
      <c r="AB2423" s="78">
        <v>0</v>
      </c>
      <c r="AC2423" s="78">
        <v>120602184546.2</v>
      </c>
      <c r="AD2423" s="78">
        <v>263124285930.19</v>
      </c>
    </row>
    <row r="2424" spans="1:30" hidden="1">
      <c r="A2424" s="68">
        <v>1978</v>
      </c>
      <c r="B2424" s="68">
        <v>8</v>
      </c>
      <c r="F2424" s="78">
        <v>763402000000</v>
      </c>
      <c r="G2424" s="78">
        <v>263000000</v>
      </c>
      <c r="H2424" s="78">
        <v>778000000</v>
      </c>
      <c r="I2424" s="78">
        <v>764443000000</v>
      </c>
      <c r="J2424" s="78">
        <v>746092499559.03003</v>
      </c>
      <c r="K2424" s="78">
        <f t="shared" si="48"/>
        <v>488995000000</v>
      </c>
      <c r="L2424" s="78">
        <f t="shared" si="49"/>
        <v>477300723086.29004</v>
      </c>
      <c r="M2424" s="78"/>
      <c r="N2424" s="80">
        <v>15779000000</v>
      </c>
      <c r="O2424" s="78">
        <v>109858000000</v>
      </c>
      <c r="P2424" s="78">
        <v>359919000000</v>
      </c>
      <c r="Q2424" s="78">
        <v>485556000000</v>
      </c>
      <c r="R2424" s="78">
        <v>149811000000</v>
      </c>
      <c r="S2424" s="78">
        <v>0</v>
      </c>
      <c r="T2424" s="78">
        <v>128035000000</v>
      </c>
      <c r="U2424" s="78">
        <v>277846000000</v>
      </c>
      <c r="V2424" s="78"/>
      <c r="W2424" s="78">
        <v>14813829157.73</v>
      </c>
      <c r="X2424" s="78">
        <v>106884303284.23</v>
      </c>
      <c r="Y2424" s="78">
        <v>350547093750.13</v>
      </c>
      <c r="Z2424" s="78">
        <v>472245226192.09998</v>
      </c>
      <c r="AA2424" s="78">
        <v>147093644030.76999</v>
      </c>
      <c r="AB2424" s="78">
        <v>0</v>
      </c>
      <c r="AC2424" s="78">
        <v>125712629336.16</v>
      </c>
      <c r="AD2424" s="78">
        <v>272806273366.92999</v>
      </c>
    </row>
    <row r="2425" spans="1:30">
      <c r="A2425" s="68">
        <v>1978</v>
      </c>
      <c r="B2425" s="68">
        <v>9</v>
      </c>
      <c r="C2425" s="68">
        <f>O2425/(O2425+P2425)*100</f>
        <v>24.072472781175989</v>
      </c>
      <c r="D2425" s="68">
        <f>(O2425+S2425)/(O2425+P2425+S2425+T2425)*100</f>
        <v>18.924222408628726</v>
      </c>
      <c r="E2425" s="125">
        <f>O2425+P2425+S2425+T2425</f>
        <v>597261000000</v>
      </c>
      <c r="F2425" s="78">
        <v>766972000000</v>
      </c>
      <c r="G2425" s="78">
        <v>3787000000</v>
      </c>
      <c r="H2425" s="78">
        <v>786000000</v>
      </c>
      <c r="I2425" s="78">
        <v>771545000000</v>
      </c>
      <c r="J2425" s="78">
        <v>750801619491.88</v>
      </c>
      <c r="K2425" s="78">
        <f t="shared" si="48"/>
        <v>488807000000</v>
      </c>
      <c r="L2425" s="78">
        <f t="shared" si="49"/>
        <v>475752977381.53998</v>
      </c>
      <c r="M2425" s="78"/>
      <c r="N2425" s="80">
        <v>15628000000</v>
      </c>
      <c r="O2425" s="78">
        <v>113027000000</v>
      </c>
      <c r="P2425" s="78">
        <v>356501000000</v>
      </c>
      <c r="Q2425" s="78">
        <v>485156000000</v>
      </c>
      <c r="R2425" s="78">
        <v>154083000000</v>
      </c>
      <c r="S2425" s="78">
        <v>0</v>
      </c>
      <c r="T2425" s="78">
        <v>127733000000</v>
      </c>
      <c r="U2425" s="78">
        <v>281816000000</v>
      </c>
      <c r="V2425" s="78"/>
      <c r="W2425" s="78">
        <v>14566360989.67</v>
      </c>
      <c r="X2425" s="78">
        <v>109650972669.28999</v>
      </c>
      <c r="Y2425" s="78">
        <v>346142591541.31</v>
      </c>
      <c r="Z2425" s="78">
        <v>470359925200.28003</v>
      </c>
      <c r="AA2425" s="78">
        <v>150831308451.38</v>
      </c>
      <c r="AB2425" s="78">
        <v>0</v>
      </c>
      <c r="AC2425" s="78">
        <v>125037385840.23</v>
      </c>
      <c r="AD2425" s="78">
        <v>275868694291.60999</v>
      </c>
    </row>
    <row r="2426" spans="1:30" hidden="1">
      <c r="A2426" s="68">
        <v>1978</v>
      </c>
      <c r="B2426" s="68">
        <v>10</v>
      </c>
      <c r="F2426" s="78">
        <v>775453000000</v>
      </c>
      <c r="G2426" s="78">
        <v>155000000</v>
      </c>
      <c r="H2426" s="78">
        <v>786000000</v>
      </c>
      <c r="I2426" s="78">
        <v>776394000000</v>
      </c>
      <c r="J2426" s="78">
        <v>746913357729.58997</v>
      </c>
      <c r="K2426" s="78">
        <f t="shared" si="48"/>
        <v>494734000000</v>
      </c>
      <c r="L2426" s="78">
        <f t="shared" si="49"/>
        <v>476109163264.92999</v>
      </c>
      <c r="M2426" s="78"/>
      <c r="N2426" s="80">
        <v>14549000000</v>
      </c>
      <c r="O2426" s="78">
        <v>114659000000</v>
      </c>
      <c r="P2426" s="78">
        <v>362443000000</v>
      </c>
      <c r="Q2426" s="78">
        <v>491651000000</v>
      </c>
      <c r="R2426" s="78">
        <v>152452000000</v>
      </c>
      <c r="S2426" s="78">
        <v>0</v>
      </c>
      <c r="T2426" s="78">
        <v>131350000000</v>
      </c>
      <c r="U2426" s="78">
        <v>283802000000</v>
      </c>
      <c r="V2426" s="78"/>
      <c r="W2426" s="78">
        <v>13247679153.74</v>
      </c>
      <c r="X2426" s="78">
        <v>110208463890.08</v>
      </c>
      <c r="Y2426" s="78">
        <v>348215636868.90997</v>
      </c>
      <c r="Z2426" s="78">
        <v>471671779912.72998</v>
      </c>
      <c r="AA2426" s="78">
        <v>147348051420.82999</v>
      </c>
      <c r="AB2426" s="78">
        <v>0</v>
      </c>
      <c r="AC2426" s="78">
        <v>126952526396.02</v>
      </c>
      <c r="AD2426" s="78">
        <v>274300577816.85999</v>
      </c>
    </row>
    <row r="2427" spans="1:30" hidden="1">
      <c r="A2427" s="68">
        <v>1978</v>
      </c>
      <c r="B2427" s="68">
        <v>11</v>
      </c>
      <c r="F2427" s="78">
        <v>782048000000</v>
      </c>
      <c r="G2427" s="78">
        <v>192000000</v>
      </c>
      <c r="H2427" s="78">
        <v>786000000</v>
      </c>
      <c r="I2427" s="78">
        <v>783026000000</v>
      </c>
      <c r="J2427" s="78">
        <v>754555215779.63</v>
      </c>
      <c r="K2427" s="78">
        <f t="shared" si="48"/>
        <v>502322000000</v>
      </c>
      <c r="L2427" s="78">
        <f t="shared" si="49"/>
        <v>484201862301.90997</v>
      </c>
      <c r="M2427" s="78"/>
      <c r="N2427" s="80">
        <v>12776000000</v>
      </c>
      <c r="O2427" s="78">
        <v>113305000000</v>
      </c>
      <c r="P2427" s="78">
        <v>367255000000</v>
      </c>
      <c r="Q2427" s="78">
        <v>493336000000</v>
      </c>
      <c r="R2427" s="78">
        <v>154623000000</v>
      </c>
      <c r="S2427" s="78">
        <v>0</v>
      </c>
      <c r="T2427" s="78">
        <v>134089000000</v>
      </c>
      <c r="U2427" s="78">
        <v>288712000000</v>
      </c>
      <c r="V2427" s="78"/>
      <c r="W2427" s="78">
        <v>11641422212.02</v>
      </c>
      <c r="X2427" s="78">
        <v>109010507970.94</v>
      </c>
      <c r="Y2427" s="78">
        <v>353402851532.66998</v>
      </c>
      <c r="Z2427" s="78">
        <v>474054781715.63</v>
      </c>
      <c r="AA2427" s="78">
        <v>149701423294.76001</v>
      </c>
      <c r="AB2427" s="78">
        <v>0</v>
      </c>
      <c r="AC2427" s="78">
        <v>129821010769.24001</v>
      </c>
      <c r="AD2427" s="78">
        <v>279522434064</v>
      </c>
    </row>
    <row r="2428" spans="1:30" hidden="1">
      <c r="A2428" s="68">
        <v>1978</v>
      </c>
      <c r="B2428" s="68">
        <v>12</v>
      </c>
      <c r="F2428" s="78">
        <v>782371000000</v>
      </c>
      <c r="G2428" s="78">
        <v>6041000000</v>
      </c>
      <c r="H2428" s="78">
        <v>795000000</v>
      </c>
      <c r="I2428" s="78">
        <v>789207000000</v>
      </c>
      <c r="J2428" s="78">
        <v>754581372598.33997</v>
      </c>
      <c r="K2428" s="78">
        <f t="shared" si="48"/>
        <v>509595000000</v>
      </c>
      <c r="L2428" s="78">
        <f t="shared" si="49"/>
        <v>487635298838.35004</v>
      </c>
      <c r="M2428" s="78"/>
      <c r="N2428" s="80">
        <v>12834000000</v>
      </c>
      <c r="O2428" s="78">
        <v>109478000000</v>
      </c>
      <c r="P2428" s="78">
        <v>365233000000</v>
      </c>
      <c r="Q2428" s="78">
        <v>487545000000</v>
      </c>
      <c r="R2428" s="78">
        <v>157300000000</v>
      </c>
      <c r="S2428" s="78">
        <v>0</v>
      </c>
      <c r="T2428" s="78">
        <v>137526000000</v>
      </c>
      <c r="U2428" s="78">
        <v>294826000000</v>
      </c>
      <c r="V2428" s="78"/>
      <c r="W2428" s="78">
        <v>11532383565.08</v>
      </c>
      <c r="X2428" s="78">
        <v>104573405171.91</v>
      </c>
      <c r="Y2428" s="78">
        <v>348920970560.71002</v>
      </c>
      <c r="Z2428" s="78">
        <v>465026759297.70001</v>
      </c>
      <c r="AA2428" s="78">
        <v>150840285023</v>
      </c>
      <c r="AB2428" s="78">
        <v>0</v>
      </c>
      <c r="AC2428" s="78">
        <v>131878328277.64</v>
      </c>
      <c r="AD2428" s="78">
        <v>282718613300.64001</v>
      </c>
    </row>
    <row r="2429" spans="1:30" hidden="1">
      <c r="A2429" s="68">
        <v>1979</v>
      </c>
      <c r="B2429" s="68">
        <v>1</v>
      </c>
      <c r="F2429" s="78">
        <v>789502000000</v>
      </c>
      <c r="G2429" s="78">
        <v>157000000</v>
      </c>
      <c r="H2429" s="78">
        <v>795000000</v>
      </c>
      <c r="I2429" s="78">
        <v>790454000000</v>
      </c>
      <c r="J2429" s="78">
        <v>762262816789.47998</v>
      </c>
      <c r="K2429" s="78">
        <f t="shared" si="48"/>
        <v>521449000000</v>
      </c>
      <c r="L2429" s="78">
        <f t="shared" si="49"/>
        <v>503054024938.28003</v>
      </c>
      <c r="M2429" s="78"/>
      <c r="N2429" s="80">
        <v>12694000000</v>
      </c>
      <c r="O2429" s="78">
        <v>101279000000</v>
      </c>
      <c r="P2429" s="78">
        <v>382556000000</v>
      </c>
      <c r="Q2429" s="78">
        <v>496529000000</v>
      </c>
      <c r="R2429" s="78">
        <v>155032000000</v>
      </c>
      <c r="S2429" s="78">
        <v>0</v>
      </c>
      <c r="T2429" s="78">
        <v>137941000000</v>
      </c>
      <c r="U2429" s="78">
        <v>292973000000</v>
      </c>
      <c r="V2429" s="78"/>
      <c r="W2429" s="78">
        <v>11576607633</v>
      </c>
      <c r="X2429" s="78">
        <v>97377920895.380005</v>
      </c>
      <c r="Y2429" s="78">
        <v>368412055531.88</v>
      </c>
      <c r="Z2429" s="78">
        <v>477366584060.26001</v>
      </c>
      <c r="AA2429" s="78">
        <v>150254263322.82001</v>
      </c>
      <c r="AB2429" s="78">
        <v>0</v>
      </c>
      <c r="AC2429" s="78">
        <v>133689969406.39999</v>
      </c>
      <c r="AD2429" s="78">
        <v>283944232729.21997</v>
      </c>
    </row>
    <row r="2430" spans="1:30" hidden="1">
      <c r="A2430" s="68">
        <v>1979</v>
      </c>
      <c r="B2430" s="68">
        <v>2</v>
      </c>
      <c r="F2430" s="78">
        <v>791250000000</v>
      </c>
      <c r="G2430" s="78">
        <v>163000000</v>
      </c>
      <c r="H2430" s="78">
        <v>794000000</v>
      </c>
      <c r="I2430" s="78">
        <v>792207000000</v>
      </c>
      <c r="J2430" s="78">
        <v>760974580422.08997</v>
      </c>
      <c r="K2430" s="78">
        <f t="shared" si="48"/>
        <v>518585000000</v>
      </c>
      <c r="L2430" s="78">
        <f t="shared" si="49"/>
        <v>498395028497.86005</v>
      </c>
      <c r="M2430" s="78"/>
      <c r="N2430" s="80">
        <v>12693000000</v>
      </c>
      <c r="O2430" s="78">
        <v>103486000000</v>
      </c>
      <c r="P2430" s="78">
        <v>381798000000</v>
      </c>
      <c r="Q2430" s="78">
        <v>497977000000</v>
      </c>
      <c r="R2430" s="78">
        <v>157443000000</v>
      </c>
      <c r="S2430" s="78">
        <v>0</v>
      </c>
      <c r="T2430" s="78">
        <v>135830000000</v>
      </c>
      <c r="U2430" s="78">
        <v>293273000000</v>
      </c>
      <c r="V2430" s="78"/>
      <c r="W2430" s="78">
        <v>11486437219.620001</v>
      </c>
      <c r="X2430" s="78">
        <v>99125525574.330002</v>
      </c>
      <c r="Y2430" s="78">
        <v>366331801917.03003</v>
      </c>
      <c r="Z2430" s="78">
        <v>476943764710.96997</v>
      </c>
      <c r="AA2430" s="78">
        <v>151967589130.28</v>
      </c>
      <c r="AB2430" s="78">
        <v>0</v>
      </c>
      <c r="AC2430" s="78">
        <v>131106226580.83</v>
      </c>
      <c r="AD2430" s="78">
        <v>283073815711.12</v>
      </c>
    </row>
    <row r="2431" spans="1:30" hidden="1">
      <c r="A2431" s="68">
        <v>1979</v>
      </c>
      <c r="B2431" s="68">
        <v>3</v>
      </c>
      <c r="F2431" s="78">
        <v>792345000000</v>
      </c>
      <c r="G2431" s="78">
        <v>3637000000</v>
      </c>
      <c r="H2431" s="78">
        <v>810000000</v>
      </c>
      <c r="I2431" s="78">
        <v>796792000000</v>
      </c>
      <c r="J2431" s="78">
        <v>767807803520.41003</v>
      </c>
      <c r="K2431" s="78">
        <f t="shared" si="48"/>
        <v>520263000000</v>
      </c>
      <c r="L2431" s="78">
        <f t="shared" si="49"/>
        <v>501549810009.09003</v>
      </c>
      <c r="M2431" s="78"/>
      <c r="N2431" s="80">
        <v>11180000000</v>
      </c>
      <c r="O2431" s="78">
        <v>109160000000</v>
      </c>
      <c r="P2431" s="78">
        <v>380061000000</v>
      </c>
      <c r="Q2431" s="78">
        <v>500401000000</v>
      </c>
      <c r="R2431" s="78">
        <v>156189000000</v>
      </c>
      <c r="S2431" s="78">
        <v>0</v>
      </c>
      <c r="T2431" s="78">
        <v>135755000000</v>
      </c>
      <c r="U2431" s="78">
        <v>291944000000</v>
      </c>
      <c r="V2431" s="78"/>
      <c r="W2431" s="78">
        <v>10086097706.389999</v>
      </c>
      <c r="X2431" s="78">
        <v>104897356674.38</v>
      </c>
      <c r="Y2431" s="78">
        <v>365619318472.13</v>
      </c>
      <c r="Z2431" s="78">
        <v>480602772852.90997</v>
      </c>
      <c r="AA2431" s="78">
        <v>151274539130.54001</v>
      </c>
      <c r="AB2431" s="78">
        <v>0</v>
      </c>
      <c r="AC2431" s="78">
        <v>131483491536.96001</v>
      </c>
      <c r="AD2431" s="78">
        <v>282758030667.5</v>
      </c>
    </row>
    <row r="2432" spans="1:30" hidden="1">
      <c r="A2432" s="68">
        <v>1979</v>
      </c>
      <c r="B2432" s="68">
        <v>4</v>
      </c>
      <c r="F2432" s="78">
        <v>795434000000</v>
      </c>
      <c r="G2432" s="78">
        <v>134000000</v>
      </c>
      <c r="H2432" s="78">
        <v>814000000</v>
      </c>
      <c r="I2432" s="78">
        <v>796382000000</v>
      </c>
      <c r="J2432" s="78">
        <v>765947283868.87</v>
      </c>
      <c r="K2432" s="78">
        <f t="shared" ref="K2432:K2495" si="50">+G2432+H2432+P2432+T2432</f>
        <v>517122000000</v>
      </c>
      <c r="L2432" s="78">
        <f t="shared" ref="L2432:L2495" si="51">+G2432+H2432+Y2432+AC2432</f>
        <v>497516183220.98999</v>
      </c>
      <c r="M2432" s="78"/>
      <c r="N2432" s="80">
        <v>13985000000</v>
      </c>
      <c r="O2432" s="78">
        <v>107287000000</v>
      </c>
      <c r="P2432" s="78">
        <v>383313000000</v>
      </c>
      <c r="Q2432" s="78">
        <v>504585000000</v>
      </c>
      <c r="R2432" s="78">
        <v>157988000000</v>
      </c>
      <c r="S2432" s="78">
        <v>0</v>
      </c>
      <c r="T2432" s="78">
        <v>132861000000</v>
      </c>
      <c r="U2432" s="78">
        <v>290849000000</v>
      </c>
      <c r="V2432" s="78"/>
      <c r="W2432" s="78">
        <v>12753429140.15</v>
      </c>
      <c r="X2432" s="78">
        <v>102941625252.53</v>
      </c>
      <c r="Y2432" s="78">
        <v>368123846679.52002</v>
      </c>
      <c r="Z2432" s="78">
        <v>483818901072.20001</v>
      </c>
      <c r="AA2432" s="78">
        <v>152736046255.20999</v>
      </c>
      <c r="AB2432" s="78">
        <v>0</v>
      </c>
      <c r="AC2432" s="78">
        <v>128444336541.47</v>
      </c>
      <c r="AD2432" s="78">
        <v>281180382796.66998</v>
      </c>
    </row>
    <row r="2433" spans="1:30" hidden="1">
      <c r="A2433" s="68">
        <v>1979</v>
      </c>
      <c r="B2433" s="68">
        <v>5</v>
      </c>
      <c r="F2433" s="78">
        <v>803816000000</v>
      </c>
      <c r="G2433" s="78">
        <v>157000000</v>
      </c>
      <c r="H2433" s="78">
        <v>821000000</v>
      </c>
      <c r="I2433" s="78">
        <v>804794000000</v>
      </c>
      <c r="J2433" s="78">
        <v>779620085696.31006</v>
      </c>
      <c r="K2433" s="78">
        <f t="shared" si="50"/>
        <v>521526000000</v>
      </c>
      <c r="L2433" s="78">
        <f t="shared" si="51"/>
        <v>505152949671.09003</v>
      </c>
      <c r="M2433" s="78"/>
      <c r="N2433" s="80">
        <v>12683000000</v>
      </c>
      <c r="O2433" s="78">
        <v>106185000000</v>
      </c>
      <c r="P2433" s="78">
        <v>387999000000</v>
      </c>
      <c r="Q2433" s="78">
        <v>506867000000</v>
      </c>
      <c r="R2433" s="78">
        <v>164400000000</v>
      </c>
      <c r="S2433" s="78">
        <v>0</v>
      </c>
      <c r="T2433" s="78">
        <v>132549000000</v>
      </c>
      <c r="U2433" s="78">
        <v>296949000000</v>
      </c>
      <c r="V2433" s="78"/>
      <c r="W2433" s="78">
        <v>11735399070.459999</v>
      </c>
      <c r="X2433" s="78">
        <v>102524109034.64999</v>
      </c>
      <c r="Y2433" s="78">
        <v>375006087912.07001</v>
      </c>
      <c r="Z2433" s="78">
        <v>489265596017.16998</v>
      </c>
      <c r="AA2433" s="78">
        <v>160207627920.12</v>
      </c>
      <c r="AB2433" s="78">
        <v>0</v>
      </c>
      <c r="AC2433" s="78">
        <v>129168861759.02</v>
      </c>
      <c r="AD2433" s="78">
        <v>289376489679.14001</v>
      </c>
    </row>
    <row r="2434" spans="1:30" hidden="1">
      <c r="A2434" s="68">
        <v>1979</v>
      </c>
      <c r="B2434" s="68">
        <v>6</v>
      </c>
      <c r="C2434" s="68">
        <f>O2434/(O2434+P2434)*100</f>
        <v>21.986357683202431</v>
      </c>
      <c r="D2434" s="68">
        <f>(O2434+S2434)/(O2434+P2434+S2434+T2434)*100</f>
        <v>17.208473595198598</v>
      </c>
      <c r="E2434" s="125">
        <f>O2434+P2434+S2434+T2434</f>
        <v>618486000000</v>
      </c>
      <c r="F2434" s="78">
        <v>799865000000</v>
      </c>
      <c r="G2434" s="78">
        <v>4217000000</v>
      </c>
      <c r="H2434" s="78">
        <v>833000000</v>
      </c>
      <c r="I2434" s="78">
        <v>804915000000</v>
      </c>
      <c r="J2434" s="78">
        <v>786439355908.46997</v>
      </c>
      <c r="K2434" s="78">
        <f t="shared" si="50"/>
        <v>517104000000</v>
      </c>
      <c r="L2434" s="78">
        <f t="shared" si="51"/>
        <v>505065223553.41998</v>
      </c>
      <c r="M2434" s="78"/>
      <c r="N2434" s="80">
        <v>15261000000</v>
      </c>
      <c r="O2434" s="78">
        <v>106432000000</v>
      </c>
      <c r="P2434" s="78">
        <v>377650000000</v>
      </c>
      <c r="Q2434" s="78">
        <v>499343000000</v>
      </c>
      <c r="R2434" s="78">
        <v>166118000000</v>
      </c>
      <c r="S2434" s="78">
        <v>0</v>
      </c>
      <c r="T2434" s="78">
        <v>134404000000</v>
      </c>
      <c r="U2434" s="78">
        <v>300522000000</v>
      </c>
      <c r="V2434" s="78"/>
      <c r="W2434" s="78">
        <v>14469244033.379999</v>
      </c>
      <c r="X2434" s="78">
        <v>103564529516.47</v>
      </c>
      <c r="Y2434" s="78">
        <v>367858578368.34998</v>
      </c>
      <c r="Z2434" s="78">
        <v>485892351918.21002</v>
      </c>
      <c r="AA2434" s="78">
        <v>163340358805.19</v>
      </c>
      <c r="AB2434" s="78">
        <v>0</v>
      </c>
      <c r="AC2434" s="78">
        <v>132156645185.07001</v>
      </c>
      <c r="AD2434" s="78">
        <v>295497003990.26001</v>
      </c>
    </row>
    <row r="2435" spans="1:30" hidden="1">
      <c r="A2435" s="68">
        <v>1979</v>
      </c>
      <c r="B2435" s="68">
        <v>7</v>
      </c>
      <c r="F2435" s="78">
        <v>806509000000</v>
      </c>
      <c r="G2435" s="78">
        <v>137000000</v>
      </c>
      <c r="H2435" s="78">
        <v>833000000</v>
      </c>
      <c r="I2435" s="78">
        <v>807479000000</v>
      </c>
      <c r="J2435" s="78">
        <v>785047754033.18005</v>
      </c>
      <c r="K2435" s="78">
        <f t="shared" si="50"/>
        <v>519779000000</v>
      </c>
      <c r="L2435" s="78">
        <f t="shared" si="51"/>
        <v>505201467740.92999</v>
      </c>
      <c r="M2435" s="78"/>
      <c r="N2435" s="80">
        <v>14527000000</v>
      </c>
      <c r="O2435" s="78">
        <v>109366000000</v>
      </c>
      <c r="P2435" s="78">
        <v>383101000000</v>
      </c>
      <c r="Q2435" s="78">
        <v>506994000000</v>
      </c>
      <c r="R2435" s="78">
        <v>163807000000</v>
      </c>
      <c r="S2435" s="78">
        <v>0</v>
      </c>
      <c r="T2435" s="78">
        <v>135708000000</v>
      </c>
      <c r="U2435" s="78">
        <v>299515000000</v>
      </c>
      <c r="V2435" s="78"/>
      <c r="W2435" s="78">
        <v>13621110227.99</v>
      </c>
      <c r="X2435" s="78">
        <v>105953368417.92999</v>
      </c>
      <c r="Y2435" s="78">
        <v>371452242969.89001</v>
      </c>
      <c r="Z2435" s="78">
        <v>491026721615.81</v>
      </c>
      <c r="AA2435" s="78">
        <v>160271807646.34</v>
      </c>
      <c r="AB2435" s="78">
        <v>0</v>
      </c>
      <c r="AC2435" s="78">
        <v>132779224771.03999</v>
      </c>
      <c r="AD2435" s="78">
        <v>293051032417.37</v>
      </c>
    </row>
    <row r="2436" spans="1:30" hidden="1">
      <c r="A2436" s="68">
        <v>1979</v>
      </c>
      <c r="B2436" s="68">
        <v>8</v>
      </c>
      <c r="F2436" s="78">
        <v>812097000000</v>
      </c>
      <c r="G2436" s="78">
        <v>212000000</v>
      </c>
      <c r="H2436" s="78">
        <v>833000000</v>
      </c>
      <c r="I2436" s="78">
        <v>813142000000</v>
      </c>
      <c r="J2436" s="78">
        <v>785275656857.18005</v>
      </c>
      <c r="K2436" s="78">
        <f t="shared" si="50"/>
        <v>521547000000</v>
      </c>
      <c r="L2436" s="78">
        <f t="shared" si="51"/>
        <v>503609879597.89001</v>
      </c>
      <c r="M2436" s="78"/>
      <c r="N2436" s="80">
        <v>11781000000</v>
      </c>
      <c r="O2436" s="78">
        <v>112635000000</v>
      </c>
      <c r="P2436" s="78">
        <v>384771000000</v>
      </c>
      <c r="Q2436" s="78">
        <v>509187000000</v>
      </c>
      <c r="R2436" s="78">
        <v>167179000000</v>
      </c>
      <c r="S2436" s="78">
        <v>0</v>
      </c>
      <c r="T2436" s="78">
        <v>135731000000</v>
      </c>
      <c r="U2436" s="78">
        <v>302910000000</v>
      </c>
      <c r="V2436" s="78"/>
      <c r="W2436" s="78">
        <v>10856104083.190001</v>
      </c>
      <c r="X2436" s="78">
        <v>108537737237.3</v>
      </c>
      <c r="Y2436" s="78">
        <v>370817877062.22998</v>
      </c>
      <c r="Z2436" s="78">
        <v>490211718382.71997</v>
      </c>
      <c r="AA2436" s="78">
        <v>162271935938.79001</v>
      </c>
      <c r="AB2436" s="78">
        <v>0</v>
      </c>
      <c r="AC2436" s="78">
        <v>131747002535.66</v>
      </c>
      <c r="AD2436" s="78">
        <v>294018938474.45001</v>
      </c>
    </row>
    <row r="2437" spans="1:30">
      <c r="A2437" s="68">
        <v>1979</v>
      </c>
      <c r="B2437" s="68">
        <v>9</v>
      </c>
      <c r="C2437" s="68">
        <f>O2437/(O2437+P2437)*100</f>
        <v>23.14481566308374</v>
      </c>
      <c r="D2437" s="68">
        <f>(O2437+S2437)/(O2437+P2437+S2437+T2437)*100</f>
        <v>18.159373875893937</v>
      </c>
      <c r="E2437" s="125">
        <f>O2437+P2437+S2437+T2437</f>
        <v>631057000000</v>
      </c>
      <c r="F2437" s="78">
        <v>819008000000</v>
      </c>
      <c r="G2437" s="78">
        <v>6668000000</v>
      </c>
      <c r="H2437" s="78">
        <v>844000000</v>
      </c>
      <c r="I2437" s="78">
        <v>826520000000</v>
      </c>
      <c r="J2437" s="78">
        <v>794165654539.22998</v>
      </c>
      <c r="K2437" s="78">
        <f t="shared" si="50"/>
        <v>523973000000</v>
      </c>
      <c r="L2437" s="78">
        <f t="shared" si="51"/>
        <v>503491328519.97003</v>
      </c>
      <c r="M2437" s="78"/>
      <c r="N2437" s="80">
        <v>11567000000</v>
      </c>
      <c r="O2437" s="78">
        <v>114596000000</v>
      </c>
      <c r="P2437" s="78">
        <v>380530000000</v>
      </c>
      <c r="Q2437" s="78">
        <v>506693000000</v>
      </c>
      <c r="R2437" s="78">
        <v>176384000000</v>
      </c>
      <c r="S2437" s="78">
        <v>0</v>
      </c>
      <c r="T2437" s="78">
        <v>135931000000</v>
      </c>
      <c r="U2437" s="78">
        <v>312315000000</v>
      </c>
      <c r="V2437" s="78"/>
      <c r="W2437" s="78">
        <v>10484109633.4</v>
      </c>
      <c r="X2437" s="78">
        <v>109873865061.52</v>
      </c>
      <c r="Y2437" s="78">
        <v>364724385033.78003</v>
      </c>
      <c r="Z2437" s="78">
        <v>485082359728.70001</v>
      </c>
      <c r="AA2437" s="78">
        <v>170316351324.34</v>
      </c>
      <c r="AB2437" s="78">
        <v>0</v>
      </c>
      <c r="AC2437" s="78">
        <v>131254943486.19</v>
      </c>
      <c r="AD2437" s="78">
        <v>301571294810.53003</v>
      </c>
    </row>
    <row r="2438" spans="1:30" hidden="1">
      <c r="A2438" s="68">
        <v>1979</v>
      </c>
      <c r="B2438" s="68">
        <v>10</v>
      </c>
      <c r="F2438" s="78">
        <v>825736000000</v>
      </c>
      <c r="G2438" s="78">
        <v>207000000</v>
      </c>
      <c r="H2438" s="78">
        <v>844000000</v>
      </c>
      <c r="I2438" s="78">
        <v>826787000000</v>
      </c>
      <c r="J2438" s="78">
        <v>770883651527.05005</v>
      </c>
      <c r="K2438" s="78">
        <f t="shared" si="50"/>
        <v>526493000000</v>
      </c>
      <c r="L2438" s="78">
        <f t="shared" si="51"/>
        <v>491116739206.06995</v>
      </c>
      <c r="M2438" s="78"/>
      <c r="N2438" s="80">
        <v>11504000000</v>
      </c>
      <c r="O2438" s="78">
        <v>114455000000</v>
      </c>
      <c r="P2438" s="78">
        <v>389075000000</v>
      </c>
      <c r="Q2438" s="78">
        <v>515034000000</v>
      </c>
      <c r="R2438" s="78">
        <v>174335000000</v>
      </c>
      <c r="S2438" s="78">
        <v>0</v>
      </c>
      <c r="T2438" s="78">
        <v>136367000000</v>
      </c>
      <c r="U2438" s="78">
        <v>310702000000</v>
      </c>
      <c r="V2438" s="78"/>
      <c r="W2438" s="78">
        <v>9737327919.8099995</v>
      </c>
      <c r="X2438" s="78">
        <v>106910582013.91</v>
      </c>
      <c r="Y2438" s="78">
        <v>362472031697.28998</v>
      </c>
      <c r="Z2438" s="78">
        <v>479119941631.01001</v>
      </c>
      <c r="AA2438" s="78">
        <v>163119002387.26001</v>
      </c>
      <c r="AB2438" s="78">
        <v>0</v>
      </c>
      <c r="AC2438" s="78">
        <v>127593707508.78</v>
      </c>
      <c r="AD2438" s="78">
        <v>290712709896.03998</v>
      </c>
    </row>
    <row r="2439" spans="1:30" hidden="1">
      <c r="A2439" s="68">
        <v>1979</v>
      </c>
      <c r="B2439" s="68">
        <v>11</v>
      </c>
      <c r="F2439" s="78">
        <v>832730000000</v>
      </c>
      <c r="G2439" s="78">
        <v>259000000</v>
      </c>
      <c r="H2439" s="78">
        <v>844000000</v>
      </c>
      <c r="I2439" s="78">
        <v>833833000000</v>
      </c>
      <c r="J2439" s="78">
        <v>790897275446.16003</v>
      </c>
      <c r="K2439" s="78">
        <f t="shared" si="50"/>
        <v>528612000000</v>
      </c>
      <c r="L2439" s="78">
        <f t="shared" si="51"/>
        <v>501304356751.26001</v>
      </c>
      <c r="M2439" s="78"/>
      <c r="N2439" s="80">
        <v>11607000000</v>
      </c>
      <c r="O2439" s="78">
        <v>117528000000</v>
      </c>
      <c r="P2439" s="78">
        <v>390439000000</v>
      </c>
      <c r="Q2439" s="78">
        <v>519574000000</v>
      </c>
      <c r="R2439" s="78">
        <v>176086000000</v>
      </c>
      <c r="S2439" s="78">
        <v>0</v>
      </c>
      <c r="T2439" s="78">
        <v>137070000000</v>
      </c>
      <c r="U2439" s="78">
        <v>313156000000</v>
      </c>
      <c r="V2439" s="78"/>
      <c r="W2439" s="78">
        <v>10149495168.200001</v>
      </c>
      <c r="X2439" s="78">
        <v>111399441952.32001</v>
      </c>
      <c r="Y2439" s="78">
        <v>369391476610.88</v>
      </c>
      <c r="Z2439" s="78">
        <v>490940413731.39001</v>
      </c>
      <c r="AA2439" s="78">
        <v>168043981574.38</v>
      </c>
      <c r="AB2439" s="78">
        <v>0</v>
      </c>
      <c r="AC2439" s="78">
        <v>130809880140.38</v>
      </c>
      <c r="AD2439" s="78">
        <v>298853861714.76001</v>
      </c>
    </row>
    <row r="2440" spans="1:30" hidden="1">
      <c r="A2440" s="68">
        <v>1979</v>
      </c>
      <c r="B2440" s="68">
        <v>12</v>
      </c>
      <c r="F2440" s="78">
        <v>843962000000</v>
      </c>
      <c r="G2440" s="78">
        <v>303000000</v>
      </c>
      <c r="H2440" s="78">
        <v>853000000</v>
      </c>
      <c r="I2440" s="78">
        <v>845118000000</v>
      </c>
      <c r="J2440" s="78">
        <v>802115540998.43005</v>
      </c>
      <c r="K2440" s="78">
        <f t="shared" si="50"/>
        <v>540512000000</v>
      </c>
      <c r="L2440" s="78">
        <f t="shared" si="51"/>
        <v>512956623473.47998</v>
      </c>
      <c r="M2440" s="78"/>
      <c r="N2440" s="80">
        <v>12214000000</v>
      </c>
      <c r="O2440" s="78">
        <v>116291000000</v>
      </c>
      <c r="P2440" s="78">
        <v>402226000000</v>
      </c>
      <c r="Q2440" s="78">
        <v>530731000000</v>
      </c>
      <c r="R2440" s="78">
        <v>176101000000</v>
      </c>
      <c r="S2440" s="78">
        <v>0</v>
      </c>
      <c r="T2440" s="78">
        <v>137130000000</v>
      </c>
      <c r="U2440" s="78">
        <v>313231000000</v>
      </c>
      <c r="V2440" s="78"/>
      <c r="W2440" s="78">
        <v>10692915915.84</v>
      </c>
      <c r="X2440" s="78">
        <v>110155996050.99001</v>
      </c>
      <c r="Y2440" s="78">
        <v>380737477539.13</v>
      </c>
      <c r="Z2440" s="78">
        <v>501586389505.96002</v>
      </c>
      <c r="AA2440" s="78">
        <v>168310005558.12</v>
      </c>
      <c r="AB2440" s="78">
        <v>0</v>
      </c>
      <c r="AC2440" s="78">
        <v>131063145934.35001</v>
      </c>
      <c r="AD2440" s="78">
        <v>299373151492.46997</v>
      </c>
    </row>
    <row r="2441" spans="1:30" hidden="1">
      <c r="A2441" s="68">
        <v>1980</v>
      </c>
      <c r="B2441" s="68">
        <v>1</v>
      </c>
      <c r="F2441" s="78">
        <v>846519000000</v>
      </c>
      <c r="G2441" s="78">
        <v>323000000</v>
      </c>
      <c r="H2441" s="78">
        <v>855000000</v>
      </c>
      <c r="I2441" s="78">
        <v>847697000000</v>
      </c>
      <c r="J2441" s="78">
        <v>794720295888.85999</v>
      </c>
      <c r="K2441" s="78">
        <f t="shared" si="50"/>
        <v>546885000000</v>
      </c>
      <c r="L2441" s="78">
        <f t="shared" si="51"/>
        <v>512724832276.72003</v>
      </c>
      <c r="M2441" s="78"/>
      <c r="N2441" s="80">
        <v>11048000000</v>
      </c>
      <c r="O2441" s="78">
        <v>116311000000</v>
      </c>
      <c r="P2441" s="78">
        <v>408300000000</v>
      </c>
      <c r="Q2441" s="78">
        <v>535659000000</v>
      </c>
      <c r="R2441" s="78">
        <v>173453000000</v>
      </c>
      <c r="S2441" s="78">
        <v>0</v>
      </c>
      <c r="T2441" s="78">
        <v>137407000000</v>
      </c>
      <c r="U2441" s="78">
        <v>310860000000</v>
      </c>
      <c r="V2441" s="78"/>
      <c r="W2441" s="78">
        <v>9098710888.5100002</v>
      </c>
      <c r="X2441" s="78">
        <v>108899594725.78</v>
      </c>
      <c r="Y2441" s="78">
        <v>381630615843.40002</v>
      </c>
      <c r="Z2441" s="78">
        <v>499628921457.69</v>
      </c>
      <c r="AA2441" s="78">
        <v>163997157997.84</v>
      </c>
      <c r="AB2441" s="78">
        <v>0</v>
      </c>
      <c r="AC2441" s="78">
        <v>129916216433.32001</v>
      </c>
      <c r="AD2441" s="78">
        <v>293913374431.16998</v>
      </c>
    </row>
    <row r="2442" spans="1:30" hidden="1">
      <c r="A2442" s="68">
        <v>1980</v>
      </c>
      <c r="B2442" s="68">
        <v>2</v>
      </c>
      <c r="F2442" s="78">
        <v>853368000000</v>
      </c>
      <c r="G2442" s="78">
        <v>371000000</v>
      </c>
      <c r="H2442" s="78">
        <v>854000000</v>
      </c>
      <c r="I2442" s="78">
        <v>854593000000</v>
      </c>
      <c r="J2442" s="78">
        <v>771512423052.37</v>
      </c>
      <c r="K2442" s="78">
        <f t="shared" si="50"/>
        <v>551613000000</v>
      </c>
      <c r="L2442" s="78">
        <f t="shared" si="51"/>
        <v>498628106956.78998</v>
      </c>
      <c r="M2442" s="78"/>
      <c r="N2442" s="80">
        <v>11437000000</v>
      </c>
      <c r="O2442" s="78">
        <v>114550000000</v>
      </c>
      <c r="P2442" s="78">
        <v>414649000000</v>
      </c>
      <c r="Q2442" s="78">
        <v>540636000000</v>
      </c>
      <c r="R2442" s="78">
        <v>176993000000</v>
      </c>
      <c r="S2442" s="78">
        <v>0</v>
      </c>
      <c r="T2442" s="78">
        <v>135739000000</v>
      </c>
      <c r="U2442" s="78">
        <v>312732000000</v>
      </c>
      <c r="V2442" s="78"/>
      <c r="W2442" s="78">
        <v>8824344426.8099995</v>
      </c>
      <c r="X2442" s="78">
        <v>103759410217.5</v>
      </c>
      <c r="Y2442" s="78">
        <v>374465827455.15997</v>
      </c>
      <c r="Z2442" s="78">
        <v>487049582099.46997</v>
      </c>
      <c r="AA2442" s="78">
        <v>160300561451.26001</v>
      </c>
      <c r="AB2442" s="78">
        <v>0</v>
      </c>
      <c r="AC2442" s="78">
        <v>122937279501.63</v>
      </c>
      <c r="AD2442" s="78">
        <v>283237840952.90002</v>
      </c>
    </row>
    <row r="2443" spans="1:30" hidden="1">
      <c r="A2443" s="68">
        <v>1980</v>
      </c>
      <c r="B2443" s="68">
        <v>3</v>
      </c>
      <c r="F2443" s="78">
        <v>862210000000</v>
      </c>
      <c r="G2443" s="78">
        <v>375000000</v>
      </c>
      <c r="H2443" s="78">
        <v>866000000</v>
      </c>
      <c r="I2443" s="78">
        <v>863451000000</v>
      </c>
      <c r="J2443" s="78">
        <v>783191443585.69995</v>
      </c>
      <c r="K2443" s="78">
        <f t="shared" si="50"/>
        <v>561948000000</v>
      </c>
      <c r="L2443" s="78">
        <f t="shared" si="51"/>
        <v>510501224701.22003</v>
      </c>
      <c r="M2443" s="78"/>
      <c r="N2443" s="80">
        <v>11722000000</v>
      </c>
      <c r="O2443" s="78">
        <v>115734000000</v>
      </c>
      <c r="P2443" s="78">
        <v>430037000000</v>
      </c>
      <c r="Q2443" s="78">
        <v>557493000000</v>
      </c>
      <c r="R2443" s="78">
        <v>174047000000</v>
      </c>
      <c r="S2443" s="78">
        <v>0</v>
      </c>
      <c r="T2443" s="78">
        <v>130670000000</v>
      </c>
      <c r="U2443" s="78">
        <v>304717000000</v>
      </c>
      <c r="V2443" s="78"/>
      <c r="W2443" s="78">
        <v>9073059654.7600002</v>
      </c>
      <c r="X2443" s="78">
        <v>105122032002.32001</v>
      </c>
      <c r="Y2443" s="78">
        <v>390266169791.90002</v>
      </c>
      <c r="Z2443" s="78">
        <v>504461261448.97998</v>
      </c>
      <c r="AA2443" s="78">
        <v>158495127227.39001</v>
      </c>
      <c r="AB2443" s="78">
        <v>0</v>
      </c>
      <c r="AC2443" s="78">
        <v>118994054909.32001</v>
      </c>
      <c r="AD2443" s="78">
        <v>277489182136.71997</v>
      </c>
    </row>
    <row r="2444" spans="1:30" hidden="1">
      <c r="A2444" s="68">
        <v>1980</v>
      </c>
      <c r="B2444" s="68">
        <v>4</v>
      </c>
      <c r="F2444" s="78">
        <v>868866000000</v>
      </c>
      <c r="G2444" s="78">
        <v>266000000</v>
      </c>
      <c r="H2444" s="78">
        <v>877000000</v>
      </c>
      <c r="I2444" s="78">
        <v>870009000000</v>
      </c>
      <c r="J2444" s="78">
        <v>834172761154.19995</v>
      </c>
      <c r="K2444" s="78">
        <f t="shared" si="50"/>
        <v>563017000000</v>
      </c>
      <c r="L2444" s="78">
        <f t="shared" si="51"/>
        <v>539411747097.76996</v>
      </c>
      <c r="M2444" s="78"/>
      <c r="N2444" s="80">
        <v>10759000000</v>
      </c>
      <c r="O2444" s="78">
        <v>118825000000</v>
      </c>
      <c r="P2444" s="78">
        <v>435284000000</v>
      </c>
      <c r="Q2444" s="78">
        <v>564868000000</v>
      </c>
      <c r="R2444" s="78">
        <v>177408000000</v>
      </c>
      <c r="S2444" s="78">
        <v>0</v>
      </c>
      <c r="T2444" s="78">
        <v>126590000000</v>
      </c>
      <c r="U2444" s="78">
        <v>303998000000</v>
      </c>
      <c r="V2444" s="78"/>
      <c r="W2444" s="78">
        <v>9206471332.4899998</v>
      </c>
      <c r="X2444" s="78">
        <v>113357447143.8</v>
      </c>
      <c r="Y2444" s="78">
        <v>415397003267.21997</v>
      </c>
      <c r="Z2444" s="78">
        <v>537960921743.51001</v>
      </c>
      <c r="AA2444" s="78">
        <v>172197095580.14999</v>
      </c>
      <c r="AB2444" s="78">
        <v>0</v>
      </c>
      <c r="AC2444" s="78">
        <v>122871743830.55</v>
      </c>
      <c r="AD2444" s="78">
        <v>295068839410.70001</v>
      </c>
    </row>
    <row r="2445" spans="1:30" hidden="1">
      <c r="A2445" s="68">
        <v>1980</v>
      </c>
      <c r="B2445" s="68">
        <v>5</v>
      </c>
      <c r="F2445" s="78">
        <v>873530000000</v>
      </c>
      <c r="G2445" s="78">
        <v>3512000000</v>
      </c>
      <c r="H2445" s="78">
        <v>876000000</v>
      </c>
      <c r="I2445" s="78">
        <v>877918000000</v>
      </c>
      <c r="J2445" s="78">
        <v>859981772830.79004</v>
      </c>
      <c r="K2445" s="78">
        <f t="shared" si="50"/>
        <v>563211000000</v>
      </c>
      <c r="L2445" s="78">
        <f t="shared" si="51"/>
        <v>550978005420.94995</v>
      </c>
      <c r="M2445" s="78"/>
      <c r="N2445" s="80">
        <v>13015000000</v>
      </c>
      <c r="O2445" s="78">
        <v>121371000000</v>
      </c>
      <c r="P2445" s="78">
        <v>433174000000</v>
      </c>
      <c r="Q2445" s="78">
        <v>567560000000</v>
      </c>
      <c r="R2445" s="78">
        <v>180321000000</v>
      </c>
      <c r="S2445" s="78">
        <v>0</v>
      </c>
      <c r="T2445" s="78">
        <v>125649000000</v>
      </c>
      <c r="U2445" s="78">
        <v>305970000000</v>
      </c>
      <c r="V2445" s="78"/>
      <c r="W2445" s="78">
        <v>11804254601.950001</v>
      </c>
      <c r="X2445" s="78">
        <v>117969388547.49001</v>
      </c>
      <c r="Y2445" s="78">
        <v>421701135665.37</v>
      </c>
      <c r="Z2445" s="78">
        <v>551474778814.81006</v>
      </c>
      <c r="AA2445" s="78">
        <v>179230124260.39999</v>
      </c>
      <c r="AB2445" s="78">
        <v>0</v>
      </c>
      <c r="AC2445" s="78">
        <v>124888869755.58</v>
      </c>
      <c r="AD2445" s="78">
        <v>304118994015.97998</v>
      </c>
    </row>
    <row r="2446" spans="1:30" hidden="1">
      <c r="A2446" s="68">
        <v>1980</v>
      </c>
      <c r="B2446" s="68">
        <v>6</v>
      </c>
      <c r="C2446" s="68">
        <f>O2446/(O2446+P2446)*100</f>
        <v>22.314596636388163</v>
      </c>
      <c r="D2446" s="68">
        <f>(O2446+S2446)/(O2446+P2446+S2446+T2446)*100</f>
        <v>18.219361357471513</v>
      </c>
      <c r="E2446" s="125">
        <f>O2446+P2446+S2446+T2446</f>
        <v>680913000000</v>
      </c>
      <c r="F2446" s="78">
        <v>876274000000</v>
      </c>
      <c r="G2446" s="78">
        <v>448000000</v>
      </c>
      <c r="H2446" s="78">
        <v>891000000</v>
      </c>
      <c r="I2446" s="78">
        <v>877613000000</v>
      </c>
      <c r="J2446" s="78">
        <v>863179027518.52002</v>
      </c>
      <c r="K2446" s="78">
        <f t="shared" si="50"/>
        <v>558194000000</v>
      </c>
      <c r="L2446" s="78">
        <f t="shared" si="51"/>
        <v>548304604261.84998</v>
      </c>
      <c r="M2446" s="78"/>
      <c r="N2446" s="80">
        <v>10785000000</v>
      </c>
      <c r="O2446" s="78">
        <v>124058000000</v>
      </c>
      <c r="P2446" s="78">
        <v>431892000000</v>
      </c>
      <c r="Q2446" s="78">
        <v>566735000000</v>
      </c>
      <c r="R2446" s="78">
        <v>184576000000</v>
      </c>
      <c r="S2446" s="78">
        <v>0</v>
      </c>
      <c r="T2446" s="78">
        <v>124963000000</v>
      </c>
      <c r="U2446" s="78">
        <v>309539000000</v>
      </c>
      <c r="V2446" s="78"/>
      <c r="W2446" s="78">
        <v>9812982537.9599991</v>
      </c>
      <c r="X2446" s="78">
        <v>121079399407.92</v>
      </c>
      <c r="Y2446" s="78">
        <v>422404730538.72998</v>
      </c>
      <c r="Z2446" s="78">
        <v>553297112484.60999</v>
      </c>
      <c r="AA2446" s="78">
        <v>183982041310.78</v>
      </c>
      <c r="AB2446" s="78">
        <v>0</v>
      </c>
      <c r="AC2446" s="78">
        <v>124560873723.12</v>
      </c>
      <c r="AD2446" s="78">
        <v>308542915033.90997</v>
      </c>
    </row>
    <row r="2447" spans="1:30" hidden="1">
      <c r="A2447" s="68">
        <v>1980</v>
      </c>
      <c r="B2447" s="68">
        <v>7</v>
      </c>
      <c r="F2447" s="78">
        <v>880392000000</v>
      </c>
      <c r="G2447" s="78">
        <v>397000000</v>
      </c>
      <c r="H2447" s="78">
        <v>891000000</v>
      </c>
      <c r="I2447" s="78">
        <v>881680000000</v>
      </c>
      <c r="J2447" s="78">
        <v>855622911021.26001</v>
      </c>
      <c r="K2447" s="78">
        <f t="shared" si="50"/>
        <v>572959000000</v>
      </c>
      <c r="L2447" s="78">
        <f t="shared" si="51"/>
        <v>555438331266.27002</v>
      </c>
      <c r="M2447" s="78"/>
      <c r="N2447" s="80">
        <v>11393000000</v>
      </c>
      <c r="O2447" s="78">
        <v>118497000000</v>
      </c>
      <c r="P2447" s="78">
        <v>446254000000</v>
      </c>
      <c r="Q2447" s="78">
        <v>576144000000</v>
      </c>
      <c r="R2447" s="78">
        <v>178831000000</v>
      </c>
      <c r="S2447" s="78">
        <v>0</v>
      </c>
      <c r="T2447" s="78">
        <v>125417000000</v>
      </c>
      <c r="U2447" s="78">
        <v>304248000000</v>
      </c>
      <c r="V2447" s="78"/>
      <c r="W2447" s="78">
        <v>10047108859.969999</v>
      </c>
      <c r="X2447" s="78">
        <v>114194356864.31</v>
      </c>
      <c r="Y2447" s="78">
        <v>430758651230.98999</v>
      </c>
      <c r="Z2447" s="78">
        <v>555000116955.27002</v>
      </c>
      <c r="AA2447" s="78">
        <v>175943114030.70999</v>
      </c>
      <c r="AB2447" s="78">
        <v>0</v>
      </c>
      <c r="AC2447" s="78">
        <v>123391680035.28</v>
      </c>
      <c r="AD2447" s="78">
        <v>299334794065.98999</v>
      </c>
    </row>
    <row r="2448" spans="1:30" hidden="1">
      <c r="A2448" s="68">
        <v>1980</v>
      </c>
      <c r="B2448" s="68">
        <v>8</v>
      </c>
      <c r="F2448" s="78">
        <v>888733000000</v>
      </c>
      <c r="G2448" s="78">
        <v>3800000000</v>
      </c>
      <c r="H2448" s="78">
        <v>890000000</v>
      </c>
      <c r="I2448" s="78">
        <v>893423000000</v>
      </c>
      <c r="J2448" s="78">
        <v>844795624934.48999</v>
      </c>
      <c r="K2448" s="78">
        <f t="shared" si="50"/>
        <v>584391000000</v>
      </c>
      <c r="L2448" s="78">
        <f t="shared" si="51"/>
        <v>552770852636.27002</v>
      </c>
      <c r="M2448" s="78"/>
      <c r="N2448" s="80">
        <v>10341000000</v>
      </c>
      <c r="O2448" s="78">
        <v>119014000000</v>
      </c>
      <c r="P2448" s="78">
        <v>454063000000</v>
      </c>
      <c r="Q2448" s="78">
        <v>583418000000</v>
      </c>
      <c r="R2448" s="78">
        <v>179677000000</v>
      </c>
      <c r="S2448" s="78">
        <v>0</v>
      </c>
      <c r="T2448" s="78">
        <v>125638000000</v>
      </c>
      <c r="U2448" s="78">
        <v>305315000000</v>
      </c>
      <c r="V2448" s="78"/>
      <c r="W2448" s="78">
        <v>8686115132.4500008</v>
      </c>
      <c r="X2448" s="78">
        <v>112108340700.72</v>
      </c>
      <c r="Y2448" s="78">
        <v>428349142400.47998</v>
      </c>
      <c r="Z2448" s="78">
        <v>549143598233.65997</v>
      </c>
      <c r="AA2448" s="78">
        <v>171230316465.04001</v>
      </c>
      <c r="AB2448" s="78">
        <v>0</v>
      </c>
      <c r="AC2448" s="78">
        <v>119731710235.78999</v>
      </c>
      <c r="AD2448" s="78">
        <v>290962026700.83002</v>
      </c>
    </row>
    <row r="2449" spans="1:30">
      <c r="A2449" s="68">
        <v>1980</v>
      </c>
      <c r="B2449" s="68">
        <v>9</v>
      </c>
      <c r="C2449" s="68">
        <f>O2449/(O2449+P2449)*100</f>
        <v>20.478584755528729</v>
      </c>
      <c r="D2449" s="68">
        <f>(O2449+S2449)/(O2449+P2449+S2449+T2449)*100</f>
        <v>16.882018977392249</v>
      </c>
      <c r="E2449" s="125">
        <f>O2449+P2449+S2449+T2449</f>
        <v>707368000000</v>
      </c>
      <c r="F2449" s="78">
        <v>906404000000</v>
      </c>
      <c r="G2449" s="78">
        <v>393000000</v>
      </c>
      <c r="H2449" s="78">
        <v>906000000</v>
      </c>
      <c r="I2449" s="78">
        <v>907703000000</v>
      </c>
      <c r="J2449" s="78">
        <v>852043740453.29004</v>
      </c>
      <c r="K2449" s="78">
        <f t="shared" si="50"/>
        <v>589249000000</v>
      </c>
      <c r="L2449" s="78">
        <f t="shared" si="51"/>
        <v>553197507991.95996</v>
      </c>
      <c r="M2449" s="78"/>
      <c r="N2449" s="80">
        <v>11371000000</v>
      </c>
      <c r="O2449" s="78">
        <v>119418000000</v>
      </c>
      <c r="P2449" s="78">
        <v>463718000000</v>
      </c>
      <c r="Q2449" s="78">
        <v>594507000000</v>
      </c>
      <c r="R2449" s="78">
        <v>187665000000</v>
      </c>
      <c r="S2449" s="78">
        <v>0</v>
      </c>
      <c r="T2449" s="78">
        <v>124232000000</v>
      </c>
      <c r="U2449" s="78">
        <v>311897000000</v>
      </c>
      <c r="V2449" s="78"/>
      <c r="W2449" s="78">
        <v>9390569294.5900002</v>
      </c>
      <c r="X2449" s="78">
        <v>111580185377.13</v>
      </c>
      <c r="Y2449" s="78">
        <v>434147055367.54999</v>
      </c>
      <c r="Z2449" s="78">
        <v>555117810039.26001</v>
      </c>
      <c r="AA2449" s="78">
        <v>177875477789.62</v>
      </c>
      <c r="AB2449" s="78">
        <v>0</v>
      </c>
      <c r="AC2449" s="78">
        <v>117751452624.41</v>
      </c>
      <c r="AD2449" s="78">
        <v>295626930414.03003</v>
      </c>
    </row>
    <row r="2450" spans="1:30" hidden="1">
      <c r="A2450" s="68">
        <v>1980</v>
      </c>
      <c r="B2450" s="68">
        <v>10</v>
      </c>
      <c r="F2450" s="78">
        <v>906949000000</v>
      </c>
      <c r="G2450" s="78">
        <v>336000000</v>
      </c>
      <c r="H2450" s="78">
        <v>906000000</v>
      </c>
      <c r="I2450" s="78">
        <v>908191000000</v>
      </c>
      <c r="J2450" s="78">
        <v>841362582847.33997</v>
      </c>
      <c r="K2450" s="78">
        <f t="shared" si="50"/>
        <v>593272000000</v>
      </c>
      <c r="L2450" s="78">
        <f t="shared" si="51"/>
        <v>549939089408.83008</v>
      </c>
      <c r="M2450" s="78"/>
      <c r="N2450" s="80">
        <v>11708000000</v>
      </c>
      <c r="O2450" s="78">
        <v>119852000000</v>
      </c>
      <c r="P2450" s="78">
        <v>467846000000</v>
      </c>
      <c r="Q2450" s="78">
        <v>599406000000</v>
      </c>
      <c r="R2450" s="78">
        <v>183359000000</v>
      </c>
      <c r="S2450" s="78">
        <v>0</v>
      </c>
      <c r="T2450" s="78">
        <v>124184000000</v>
      </c>
      <c r="U2450" s="78">
        <v>307543000000</v>
      </c>
      <c r="V2450" s="78"/>
      <c r="W2450" s="78">
        <v>9491380771.25</v>
      </c>
      <c r="X2450" s="78">
        <v>110712680748.47</v>
      </c>
      <c r="Y2450" s="78">
        <v>432734884480.78003</v>
      </c>
      <c r="Z2450" s="78">
        <v>552938946000.51001</v>
      </c>
      <c r="AA2450" s="78">
        <v>171219431918.78</v>
      </c>
      <c r="AB2450" s="78">
        <v>0</v>
      </c>
      <c r="AC2450" s="78">
        <v>115962204928.05</v>
      </c>
      <c r="AD2450" s="78">
        <v>287181636846.83002</v>
      </c>
    </row>
    <row r="2451" spans="1:30" hidden="1">
      <c r="A2451" s="68">
        <v>1980</v>
      </c>
      <c r="B2451" s="68">
        <v>11</v>
      </c>
      <c r="F2451" s="78">
        <v>909371000000</v>
      </c>
      <c r="G2451" s="78">
        <v>3476000000</v>
      </c>
      <c r="H2451" s="78">
        <v>905000000</v>
      </c>
      <c r="I2451" s="78">
        <v>913752000000</v>
      </c>
      <c r="J2451" s="78">
        <v>841100377860.02002</v>
      </c>
      <c r="K2451" s="78">
        <f t="shared" si="50"/>
        <v>603616000000</v>
      </c>
      <c r="L2451" s="78">
        <f t="shared" si="51"/>
        <v>556230653912.22998</v>
      </c>
      <c r="M2451" s="78"/>
      <c r="N2451" s="80">
        <v>11080000000</v>
      </c>
      <c r="O2451" s="78">
        <v>118936000000</v>
      </c>
      <c r="P2451" s="78">
        <v>475365000000</v>
      </c>
      <c r="Q2451" s="78">
        <v>605381000000</v>
      </c>
      <c r="R2451" s="78">
        <v>180120000000</v>
      </c>
      <c r="S2451" s="78">
        <v>0</v>
      </c>
      <c r="T2451" s="78">
        <v>123870000000</v>
      </c>
      <c r="U2451" s="78">
        <v>303990000000</v>
      </c>
      <c r="V2451" s="78"/>
      <c r="W2451" s="78">
        <v>8986460786.6299992</v>
      </c>
      <c r="X2451" s="78">
        <v>109183183653.8</v>
      </c>
      <c r="Y2451" s="78">
        <v>437208643205.04999</v>
      </c>
      <c r="Z2451" s="78">
        <v>555378287645.47998</v>
      </c>
      <c r="AA2451" s="78">
        <v>166700079507.35999</v>
      </c>
      <c r="AB2451" s="78">
        <v>0</v>
      </c>
      <c r="AC2451" s="78">
        <v>114641010707.17999</v>
      </c>
      <c r="AD2451" s="78">
        <v>281341090214.53998</v>
      </c>
    </row>
    <row r="2452" spans="1:30" hidden="1">
      <c r="A2452" s="68">
        <v>1980</v>
      </c>
      <c r="B2452" s="68">
        <v>12</v>
      </c>
      <c r="F2452" s="78">
        <v>928915000000</v>
      </c>
      <c r="G2452" s="78">
        <v>380000000</v>
      </c>
      <c r="H2452" s="78">
        <v>918000000</v>
      </c>
      <c r="I2452" s="78">
        <v>930213000000</v>
      </c>
      <c r="J2452" s="78">
        <v>869737310210.57996</v>
      </c>
      <c r="K2452" s="78">
        <f t="shared" si="50"/>
        <v>616424000000</v>
      </c>
      <c r="L2452" s="78">
        <f t="shared" si="51"/>
        <v>576434070130.39001</v>
      </c>
      <c r="M2452" s="78"/>
      <c r="N2452" s="80">
        <v>11594000000</v>
      </c>
      <c r="O2452" s="78">
        <v>119299000000</v>
      </c>
      <c r="P2452" s="78">
        <v>492294000000</v>
      </c>
      <c r="Q2452" s="78">
        <v>623187000000</v>
      </c>
      <c r="R2452" s="78">
        <v>182896000000</v>
      </c>
      <c r="S2452" s="78">
        <v>0</v>
      </c>
      <c r="T2452" s="78">
        <v>122832000000</v>
      </c>
      <c r="U2452" s="78">
        <v>305728000000</v>
      </c>
      <c r="V2452" s="78"/>
      <c r="W2452" s="78">
        <v>9635800534.25</v>
      </c>
      <c r="X2452" s="78">
        <v>110933564727.36</v>
      </c>
      <c r="Y2452" s="78">
        <v>459128900418.01001</v>
      </c>
      <c r="Z2452" s="78">
        <v>579698265679.62</v>
      </c>
      <c r="AA2452" s="78">
        <v>172733874818.57999</v>
      </c>
      <c r="AB2452" s="78">
        <v>0</v>
      </c>
      <c r="AC2452" s="78">
        <v>116007169712.38</v>
      </c>
      <c r="AD2452" s="78">
        <v>288741044530.96002</v>
      </c>
    </row>
    <row r="2453" spans="1:30" hidden="1">
      <c r="A2453" s="68">
        <v>1981</v>
      </c>
      <c r="B2453" s="68">
        <v>1</v>
      </c>
      <c r="F2453" s="78">
        <v>929827000000</v>
      </c>
      <c r="G2453" s="78">
        <v>3328000000</v>
      </c>
      <c r="H2453" s="78">
        <v>920000000</v>
      </c>
      <c r="I2453" s="78">
        <v>934075000000</v>
      </c>
      <c r="J2453" s="78">
        <v>869450472568.83997</v>
      </c>
      <c r="K2453" s="78">
        <f t="shared" si="50"/>
        <v>627412000000</v>
      </c>
      <c r="L2453" s="78">
        <f t="shared" si="51"/>
        <v>584352339679.40002</v>
      </c>
      <c r="M2453" s="78"/>
      <c r="N2453" s="80">
        <v>9527000000</v>
      </c>
      <c r="O2453" s="78">
        <v>117169000000</v>
      </c>
      <c r="P2453" s="78">
        <v>501786000000</v>
      </c>
      <c r="Q2453" s="78">
        <v>628482000000</v>
      </c>
      <c r="R2453" s="78">
        <v>179967000000</v>
      </c>
      <c r="S2453" s="78">
        <v>0</v>
      </c>
      <c r="T2453" s="78">
        <v>121378000000</v>
      </c>
      <c r="U2453" s="78">
        <v>301345000000</v>
      </c>
      <c r="V2453" s="78"/>
      <c r="W2453" s="78">
        <v>7554043955.8199997</v>
      </c>
      <c r="X2453" s="78">
        <v>108408761743.89</v>
      </c>
      <c r="Y2453" s="78">
        <v>466031716678.33002</v>
      </c>
      <c r="Z2453" s="78">
        <v>581994522378.04004</v>
      </c>
      <c r="AA2453" s="78">
        <v>169135327189.72</v>
      </c>
      <c r="AB2453" s="78">
        <v>0</v>
      </c>
      <c r="AC2453" s="78">
        <v>114072623001.07001</v>
      </c>
      <c r="AD2453" s="78">
        <v>283207950190.78998</v>
      </c>
    </row>
    <row r="2454" spans="1:30" hidden="1">
      <c r="A2454" s="68">
        <v>1981</v>
      </c>
      <c r="B2454" s="68">
        <v>2</v>
      </c>
      <c r="F2454" s="78">
        <v>946456000000</v>
      </c>
      <c r="G2454" s="78">
        <v>3123000000</v>
      </c>
      <c r="H2454" s="78">
        <v>920000000</v>
      </c>
      <c r="I2454" s="78">
        <v>950499000000</v>
      </c>
      <c r="J2454" s="78">
        <v>876197892750.33997</v>
      </c>
      <c r="K2454" s="78">
        <f t="shared" si="50"/>
        <v>642817000000</v>
      </c>
      <c r="L2454" s="78">
        <f t="shared" si="51"/>
        <v>593176523174.45996</v>
      </c>
      <c r="M2454" s="78"/>
      <c r="N2454" s="80">
        <v>9292000000</v>
      </c>
      <c r="O2454" s="78">
        <v>117621000000</v>
      </c>
      <c r="P2454" s="78">
        <v>515992000000</v>
      </c>
      <c r="Q2454" s="78">
        <v>642905000000</v>
      </c>
      <c r="R2454" s="78">
        <v>180769000000</v>
      </c>
      <c r="S2454" s="78">
        <v>0</v>
      </c>
      <c r="T2454" s="78">
        <v>122782000000</v>
      </c>
      <c r="U2454" s="78">
        <v>303551000000</v>
      </c>
      <c r="V2454" s="78"/>
      <c r="W2454" s="78">
        <v>7131218850.6999998</v>
      </c>
      <c r="X2454" s="78">
        <v>107780268657.73</v>
      </c>
      <c r="Y2454" s="78">
        <v>474949854846.34998</v>
      </c>
      <c r="Z2454" s="78">
        <v>589861342354.78003</v>
      </c>
      <c r="AA2454" s="78">
        <v>168109882067.44</v>
      </c>
      <c r="AB2454" s="78">
        <v>0</v>
      </c>
      <c r="AC2454" s="78">
        <v>114183668328.11</v>
      </c>
      <c r="AD2454" s="78">
        <v>282293550395.56</v>
      </c>
    </row>
    <row r="2455" spans="1:30" hidden="1">
      <c r="A2455" s="68">
        <v>1981</v>
      </c>
      <c r="B2455" s="68">
        <v>3</v>
      </c>
      <c r="F2455" s="78">
        <v>963210000000</v>
      </c>
      <c r="G2455" s="78">
        <v>404000000</v>
      </c>
      <c r="H2455" s="78">
        <v>920000000</v>
      </c>
      <c r="I2455" s="78">
        <v>964534000000</v>
      </c>
      <c r="J2455" s="78">
        <v>901494138071.20996</v>
      </c>
      <c r="K2455" s="78">
        <f t="shared" si="50"/>
        <v>655995000000</v>
      </c>
      <c r="L2455" s="78">
        <f t="shared" si="51"/>
        <v>613454982103.07007</v>
      </c>
      <c r="M2455" s="78"/>
      <c r="N2455" s="80">
        <v>9303000000</v>
      </c>
      <c r="O2455" s="78">
        <v>117666000000</v>
      </c>
      <c r="P2455" s="78">
        <v>534174000000</v>
      </c>
      <c r="Q2455" s="78">
        <v>661143000000</v>
      </c>
      <c r="R2455" s="78">
        <v>181570000000</v>
      </c>
      <c r="S2455" s="78">
        <v>0</v>
      </c>
      <c r="T2455" s="78">
        <v>120497000000</v>
      </c>
      <c r="U2455" s="78">
        <v>302067000000</v>
      </c>
      <c r="V2455" s="78"/>
      <c r="W2455" s="78">
        <v>7285198060</v>
      </c>
      <c r="X2455" s="78">
        <v>109203395603.94</v>
      </c>
      <c r="Y2455" s="78">
        <v>498283275400.59003</v>
      </c>
      <c r="Z2455" s="78">
        <v>614771869064.52002</v>
      </c>
      <c r="AA2455" s="78">
        <v>171550562304.20001</v>
      </c>
      <c r="AB2455" s="78">
        <v>0</v>
      </c>
      <c r="AC2455" s="78">
        <v>113847706702.48</v>
      </c>
      <c r="AD2455" s="78">
        <v>285398269006.67999</v>
      </c>
    </row>
    <row r="2456" spans="1:30" hidden="1">
      <c r="A2456" s="68">
        <v>1981</v>
      </c>
      <c r="B2456" s="68">
        <v>4</v>
      </c>
      <c r="F2456" s="78">
        <v>962780000000</v>
      </c>
      <c r="G2456" s="78">
        <v>319000000</v>
      </c>
      <c r="H2456" s="78">
        <v>928000000</v>
      </c>
      <c r="I2456" s="78">
        <v>964027000000</v>
      </c>
      <c r="J2456" s="78">
        <v>881818907463.54004</v>
      </c>
      <c r="K2456" s="78">
        <f t="shared" si="50"/>
        <v>650394000000</v>
      </c>
      <c r="L2456" s="78">
        <f t="shared" si="51"/>
        <v>595449578210.17004</v>
      </c>
      <c r="M2456" s="78"/>
      <c r="N2456" s="80">
        <v>9228000000</v>
      </c>
      <c r="O2456" s="78">
        <v>119687000000</v>
      </c>
      <c r="P2456" s="78">
        <v>528992000000</v>
      </c>
      <c r="Q2456" s="78">
        <v>657907000000</v>
      </c>
      <c r="R2456" s="78">
        <v>184718000000</v>
      </c>
      <c r="S2456" s="78">
        <v>0</v>
      </c>
      <c r="T2456" s="78">
        <v>120155000000</v>
      </c>
      <c r="U2456" s="78">
        <v>304873000000</v>
      </c>
      <c r="V2456" s="78"/>
      <c r="W2456" s="78">
        <v>6878023306.0900002</v>
      </c>
      <c r="X2456" s="78">
        <v>108920318274.99001</v>
      </c>
      <c r="Y2456" s="78">
        <v>483249898862.39001</v>
      </c>
      <c r="Z2456" s="78">
        <v>599048240443.46997</v>
      </c>
      <c r="AA2456" s="78">
        <v>170570987672.29001</v>
      </c>
      <c r="AB2456" s="78">
        <v>0</v>
      </c>
      <c r="AC2456" s="78">
        <v>110952679347.78</v>
      </c>
      <c r="AD2456" s="78">
        <v>281523667020.07001</v>
      </c>
    </row>
    <row r="2457" spans="1:30" hidden="1">
      <c r="A2457" s="68">
        <v>1981</v>
      </c>
      <c r="B2457" s="68">
        <v>5</v>
      </c>
      <c r="F2457" s="78">
        <v>964792000000</v>
      </c>
      <c r="G2457" s="78">
        <v>2777000000</v>
      </c>
      <c r="H2457" s="78">
        <v>928000000</v>
      </c>
      <c r="I2457" s="78">
        <v>968497000000</v>
      </c>
      <c r="J2457" s="78">
        <v>894395144837.85999</v>
      </c>
      <c r="K2457" s="78">
        <f t="shared" si="50"/>
        <v>652375000000</v>
      </c>
      <c r="L2457" s="78">
        <f t="shared" si="51"/>
        <v>602809704255.54004</v>
      </c>
      <c r="M2457" s="78"/>
      <c r="N2457" s="80">
        <v>9228000000</v>
      </c>
      <c r="O2457" s="78">
        <v>118311000000</v>
      </c>
      <c r="P2457" s="78">
        <v>528646000000</v>
      </c>
      <c r="Q2457" s="78">
        <v>656185000000</v>
      </c>
      <c r="R2457" s="78">
        <v>188583000000</v>
      </c>
      <c r="S2457" s="78">
        <v>0</v>
      </c>
      <c r="T2457" s="78">
        <v>120024000000</v>
      </c>
      <c r="U2457" s="78">
        <v>308607000000</v>
      </c>
      <c r="V2457" s="78"/>
      <c r="W2457" s="78">
        <v>7198033764.3199997</v>
      </c>
      <c r="X2457" s="78">
        <v>108659430395.64999</v>
      </c>
      <c r="Y2457" s="78">
        <v>487262307845.90997</v>
      </c>
      <c r="Z2457" s="78">
        <v>603119772005.88</v>
      </c>
      <c r="AA2457" s="78">
        <v>175727976422.35001</v>
      </c>
      <c r="AB2457" s="78">
        <v>0</v>
      </c>
      <c r="AC2457" s="78">
        <v>111842396409.63</v>
      </c>
      <c r="AD2457" s="78">
        <v>287570372831.97998</v>
      </c>
    </row>
    <row r="2458" spans="1:30" hidden="1">
      <c r="A2458" s="68">
        <v>1981</v>
      </c>
      <c r="B2458" s="68">
        <v>6</v>
      </c>
      <c r="C2458" s="68">
        <f>O2458/(O2458+P2458)*100</f>
        <v>18.420454859395097</v>
      </c>
      <c r="D2458" s="68">
        <f>(O2458+S2458)/(O2458+P2458+S2458+T2458)*100</f>
        <v>15.586947261241793</v>
      </c>
      <c r="E2458" s="125">
        <f>O2458+P2458+S2458+T2458</f>
        <v>769984000000</v>
      </c>
      <c r="F2458" s="78">
        <v>969921000000</v>
      </c>
      <c r="G2458" s="78">
        <v>313000000</v>
      </c>
      <c r="H2458" s="78">
        <v>940000000</v>
      </c>
      <c r="I2458" s="78">
        <v>971174000000</v>
      </c>
      <c r="J2458" s="78">
        <v>897663330320.13</v>
      </c>
      <c r="K2458" s="78">
        <f t="shared" si="50"/>
        <v>651220000000</v>
      </c>
      <c r="L2458" s="78">
        <f t="shared" si="51"/>
        <v>602008995948.05994</v>
      </c>
      <c r="M2458" s="78"/>
      <c r="N2458" s="80">
        <v>9228000000</v>
      </c>
      <c r="O2458" s="78">
        <v>120017000000</v>
      </c>
      <c r="P2458" s="78">
        <v>531525000000</v>
      </c>
      <c r="Q2458" s="78">
        <v>660770000000</v>
      </c>
      <c r="R2458" s="78">
        <v>190709000000</v>
      </c>
      <c r="S2458" s="78">
        <v>0</v>
      </c>
      <c r="T2458" s="78">
        <v>118442000000</v>
      </c>
      <c r="U2458" s="78">
        <v>309151000000</v>
      </c>
      <c r="V2458" s="78"/>
      <c r="W2458" s="78">
        <v>7095886168.6400003</v>
      </c>
      <c r="X2458" s="78">
        <v>110317999382.28999</v>
      </c>
      <c r="Y2458" s="78">
        <v>490057731895.09998</v>
      </c>
      <c r="Z2458" s="78">
        <v>607471617446.02002</v>
      </c>
      <c r="AA2458" s="78">
        <v>178240448821.16</v>
      </c>
      <c r="AB2458" s="78">
        <v>0</v>
      </c>
      <c r="AC2458" s="78">
        <v>110698264052.96001</v>
      </c>
      <c r="AD2458" s="78">
        <v>288938712874.10999</v>
      </c>
    </row>
    <row r="2459" spans="1:30" hidden="1">
      <c r="A2459" s="68">
        <v>1981</v>
      </c>
      <c r="B2459" s="68">
        <v>7</v>
      </c>
      <c r="F2459" s="78">
        <v>972053000000</v>
      </c>
      <c r="G2459" s="78">
        <v>256000000</v>
      </c>
      <c r="H2459" s="78">
        <v>941000000</v>
      </c>
      <c r="I2459" s="78">
        <v>973250000000</v>
      </c>
      <c r="J2459" s="78">
        <v>886056596290.56995</v>
      </c>
      <c r="K2459" s="78">
        <f t="shared" si="50"/>
        <v>653105000000</v>
      </c>
      <c r="L2459" s="78">
        <f t="shared" si="51"/>
        <v>594944712626.18005</v>
      </c>
      <c r="M2459" s="78"/>
      <c r="N2459" s="80">
        <v>9225000000</v>
      </c>
      <c r="O2459" s="78">
        <v>121554000000</v>
      </c>
      <c r="P2459" s="78">
        <v>535626000000</v>
      </c>
      <c r="Q2459" s="78">
        <v>666405000000</v>
      </c>
      <c r="R2459" s="78">
        <v>189366000000</v>
      </c>
      <c r="S2459" s="78">
        <v>0</v>
      </c>
      <c r="T2459" s="78">
        <v>116282000000</v>
      </c>
      <c r="U2459" s="78">
        <v>305648000000</v>
      </c>
      <c r="V2459" s="78"/>
      <c r="W2459" s="78">
        <v>6860947366.6700001</v>
      </c>
      <c r="X2459" s="78">
        <v>110264248342.77</v>
      </c>
      <c r="Y2459" s="78">
        <v>486909525999.34003</v>
      </c>
      <c r="Z2459" s="78">
        <v>604034721708.79004</v>
      </c>
      <c r="AA2459" s="78">
        <v>173986687954.95001</v>
      </c>
      <c r="AB2459" s="78">
        <v>0</v>
      </c>
      <c r="AC2459" s="78">
        <v>106838186626.84</v>
      </c>
      <c r="AD2459" s="78">
        <v>280824874581.78003</v>
      </c>
    </row>
    <row r="2460" spans="1:30" hidden="1">
      <c r="A2460" s="68">
        <v>1981</v>
      </c>
      <c r="B2460" s="68">
        <v>8</v>
      </c>
      <c r="F2460" s="78">
        <v>978921000000</v>
      </c>
      <c r="G2460" s="78">
        <v>333000000</v>
      </c>
      <c r="H2460" s="78">
        <v>941000000</v>
      </c>
      <c r="I2460" s="78">
        <v>980195000000</v>
      </c>
      <c r="J2460" s="78">
        <v>882098159742.13</v>
      </c>
      <c r="K2460" s="78">
        <f t="shared" si="50"/>
        <v>656652000000</v>
      </c>
      <c r="L2460" s="78">
        <f t="shared" si="51"/>
        <v>591195141074.60999</v>
      </c>
      <c r="M2460" s="78"/>
      <c r="N2460" s="80">
        <v>9015000000</v>
      </c>
      <c r="O2460" s="78">
        <v>124522000000</v>
      </c>
      <c r="P2460" s="78">
        <v>540228000000</v>
      </c>
      <c r="Q2460" s="78">
        <v>673765000000</v>
      </c>
      <c r="R2460" s="78">
        <v>190006000000</v>
      </c>
      <c r="S2460" s="78">
        <v>0</v>
      </c>
      <c r="T2460" s="78">
        <v>115150000000</v>
      </c>
      <c r="U2460" s="78">
        <v>305156000000</v>
      </c>
      <c r="V2460" s="78"/>
      <c r="W2460" s="78">
        <v>6357960616.9799995</v>
      </c>
      <c r="X2460" s="78">
        <v>111781566116.42999</v>
      </c>
      <c r="Y2460" s="78">
        <v>485220678477.58002</v>
      </c>
      <c r="Z2460" s="78">
        <v>603360205211</v>
      </c>
      <c r="AA2460" s="78">
        <v>172763491934.10001</v>
      </c>
      <c r="AB2460" s="78">
        <v>0</v>
      </c>
      <c r="AC2460" s="78">
        <v>104700462597.03</v>
      </c>
      <c r="AD2460" s="78">
        <v>277463954531.13</v>
      </c>
    </row>
    <row r="2461" spans="1:30">
      <c r="A2461" s="68">
        <v>1981</v>
      </c>
      <c r="B2461" s="68">
        <v>9</v>
      </c>
      <c r="C2461" s="68">
        <f>O2461/(O2461+P2461)*100</f>
        <v>18.44130686613477</v>
      </c>
      <c r="D2461" s="68">
        <f>(O2461+S2461)/(O2461+P2461+S2461+T2461)*100</f>
        <v>15.76953371240419</v>
      </c>
      <c r="E2461" s="125">
        <f>O2461+P2461+S2461+T2461</f>
        <v>788419000000</v>
      </c>
      <c r="F2461" s="78">
        <v>996495000000</v>
      </c>
      <c r="G2461" s="78">
        <v>406000000</v>
      </c>
      <c r="H2461" s="78">
        <v>954000000</v>
      </c>
      <c r="I2461" s="78">
        <v>997855000000</v>
      </c>
      <c r="J2461" s="78">
        <v>898760562507.87</v>
      </c>
      <c r="K2461" s="78">
        <f t="shared" si="50"/>
        <v>665449000000</v>
      </c>
      <c r="L2461" s="78">
        <f t="shared" si="51"/>
        <v>599558594338.89001</v>
      </c>
      <c r="M2461" s="78"/>
      <c r="N2461" s="80">
        <v>9016000000</v>
      </c>
      <c r="O2461" s="78">
        <v>124330000000</v>
      </c>
      <c r="P2461" s="78">
        <v>549863000000</v>
      </c>
      <c r="Q2461" s="78">
        <v>683209000000</v>
      </c>
      <c r="R2461" s="78">
        <v>199060000000</v>
      </c>
      <c r="S2461" s="78">
        <v>0</v>
      </c>
      <c r="T2461" s="78">
        <v>114226000000</v>
      </c>
      <c r="U2461" s="78">
        <v>313286000000</v>
      </c>
      <c r="V2461" s="78"/>
      <c r="W2461" s="78">
        <v>6221360262.3400002</v>
      </c>
      <c r="X2461" s="78">
        <v>111526000517.31</v>
      </c>
      <c r="Y2461" s="78">
        <v>494075043732.77002</v>
      </c>
      <c r="Z2461" s="78">
        <v>611822404512.42004</v>
      </c>
      <c r="AA2461" s="78">
        <v>181454607389.32999</v>
      </c>
      <c r="AB2461" s="78">
        <v>0</v>
      </c>
      <c r="AC2461" s="78">
        <v>104123550606.12</v>
      </c>
      <c r="AD2461" s="78">
        <v>285578157995.45001</v>
      </c>
    </row>
    <row r="2462" spans="1:30" hidden="1">
      <c r="A2462" s="68">
        <v>1981</v>
      </c>
      <c r="B2462" s="68">
        <v>10</v>
      </c>
      <c r="F2462" s="78">
        <v>999451000000</v>
      </c>
      <c r="G2462" s="78">
        <v>4636000000</v>
      </c>
      <c r="H2462" s="78">
        <v>955000000</v>
      </c>
      <c r="I2462" s="78">
        <v>1005042000000</v>
      </c>
      <c r="J2462" s="78">
        <v>930658918413.31995</v>
      </c>
      <c r="K2462" s="78">
        <f t="shared" si="50"/>
        <v>677165000000</v>
      </c>
      <c r="L2462" s="78">
        <f t="shared" si="51"/>
        <v>626788075251.15002</v>
      </c>
      <c r="M2462" s="78"/>
      <c r="N2462" s="80">
        <v>9010000000</v>
      </c>
      <c r="O2462" s="78">
        <v>123005000000</v>
      </c>
      <c r="P2462" s="78">
        <v>557562000000</v>
      </c>
      <c r="Q2462" s="78">
        <v>689577000000</v>
      </c>
      <c r="R2462" s="78">
        <v>195862000000</v>
      </c>
      <c r="S2462" s="78">
        <v>0</v>
      </c>
      <c r="T2462" s="78">
        <v>114012000000</v>
      </c>
      <c r="U2462" s="78">
        <v>309874000000</v>
      </c>
      <c r="V2462" s="78"/>
      <c r="W2462" s="78">
        <v>6621709491.4899998</v>
      </c>
      <c r="X2462" s="78">
        <v>113019675716.74001</v>
      </c>
      <c r="Y2462" s="78">
        <v>513956421320.09998</v>
      </c>
      <c r="Z2462" s="78">
        <v>633597806528.32996</v>
      </c>
      <c r="AA2462" s="78">
        <v>184229457953.92999</v>
      </c>
      <c r="AB2462" s="78">
        <v>0</v>
      </c>
      <c r="AC2462" s="78">
        <v>107240653931.05</v>
      </c>
      <c r="AD2462" s="78">
        <v>291470111884.98999</v>
      </c>
    </row>
    <row r="2463" spans="1:30" hidden="1">
      <c r="A2463" s="68">
        <v>1981</v>
      </c>
      <c r="B2463" s="68">
        <v>11</v>
      </c>
      <c r="F2463" s="78">
        <v>1011936000000</v>
      </c>
      <c r="G2463" s="78">
        <v>413000000</v>
      </c>
      <c r="H2463" s="78">
        <v>955000000</v>
      </c>
      <c r="I2463" s="78">
        <v>1013304000000</v>
      </c>
      <c r="J2463" s="78">
        <v>977778567967.12</v>
      </c>
      <c r="K2463" s="78">
        <f t="shared" si="50"/>
        <v>686416000000</v>
      </c>
      <c r="L2463" s="78">
        <f t="shared" si="51"/>
        <v>661119624867.44995</v>
      </c>
      <c r="M2463" s="78"/>
      <c r="N2463" s="80">
        <v>8746000000</v>
      </c>
      <c r="O2463" s="78">
        <v>124743000000</v>
      </c>
      <c r="P2463" s="78">
        <v>571329000000</v>
      </c>
      <c r="Q2463" s="78">
        <v>704818000000</v>
      </c>
      <c r="R2463" s="78">
        <v>193399000000</v>
      </c>
      <c r="S2463" s="78">
        <v>0</v>
      </c>
      <c r="T2463" s="78">
        <v>113719000000</v>
      </c>
      <c r="U2463" s="78">
        <v>307118000000</v>
      </c>
      <c r="V2463" s="78"/>
      <c r="W2463" s="78">
        <v>7180887281.6999998</v>
      </c>
      <c r="X2463" s="78">
        <v>119144774263.42</v>
      </c>
      <c r="Y2463" s="78">
        <v>547835273463.84998</v>
      </c>
      <c r="Z2463" s="78">
        <v>674160935008.95996</v>
      </c>
      <c r="AA2463" s="78">
        <v>190333281554.57001</v>
      </c>
      <c r="AB2463" s="78">
        <v>0</v>
      </c>
      <c r="AC2463" s="78">
        <v>111916351403.60001</v>
      </c>
      <c r="AD2463" s="78">
        <v>302249632958.16998</v>
      </c>
    </row>
    <row r="2464" spans="1:30" hidden="1">
      <c r="A2464" s="68">
        <v>1981</v>
      </c>
      <c r="B2464" s="68">
        <v>12</v>
      </c>
      <c r="F2464" s="78">
        <v>1027300000000</v>
      </c>
      <c r="G2464" s="78">
        <v>461000000</v>
      </c>
      <c r="H2464" s="78">
        <v>968000000</v>
      </c>
      <c r="I2464" s="78">
        <v>1028729000000</v>
      </c>
      <c r="J2464" s="78">
        <v>969223796388.70996</v>
      </c>
      <c r="K2464" s="78">
        <f t="shared" si="50"/>
        <v>697729000000</v>
      </c>
      <c r="L2464" s="78">
        <f t="shared" si="51"/>
        <v>656646564799.70996</v>
      </c>
      <c r="M2464" s="78"/>
      <c r="N2464" s="80">
        <v>8669000000</v>
      </c>
      <c r="O2464" s="78">
        <v>127738000000</v>
      </c>
      <c r="P2464" s="78">
        <v>583886000000</v>
      </c>
      <c r="Q2464" s="78">
        <v>720293000000</v>
      </c>
      <c r="R2464" s="78">
        <v>194593000000</v>
      </c>
      <c r="S2464" s="78">
        <v>0</v>
      </c>
      <c r="T2464" s="78">
        <v>112414000000</v>
      </c>
      <c r="U2464" s="78">
        <v>307007000000</v>
      </c>
      <c r="V2464" s="78"/>
      <c r="W2464" s="78">
        <v>6719359498.3500004</v>
      </c>
      <c r="X2464" s="78">
        <v>119365956009.81</v>
      </c>
      <c r="Y2464" s="78">
        <v>547483462060.59998</v>
      </c>
      <c r="Z2464" s="78">
        <v>673568777568.76001</v>
      </c>
      <c r="AA2464" s="78">
        <v>186491916080.84</v>
      </c>
      <c r="AB2464" s="78">
        <v>0</v>
      </c>
      <c r="AC2464" s="78">
        <v>107734102739.11</v>
      </c>
      <c r="AD2464" s="78">
        <v>294226018819.95001</v>
      </c>
    </row>
    <row r="2465" spans="1:30" hidden="1">
      <c r="A2465" s="68">
        <v>1982</v>
      </c>
      <c r="B2465" s="68">
        <v>1</v>
      </c>
      <c r="F2465" s="78">
        <v>1032679000000</v>
      </c>
      <c r="G2465" s="78">
        <v>4755000000</v>
      </c>
      <c r="H2465" s="78">
        <v>945000000</v>
      </c>
      <c r="I2465" s="78">
        <v>1038379000000</v>
      </c>
      <c r="J2465" s="78">
        <v>974511542422.42004</v>
      </c>
      <c r="K2465" s="78">
        <f t="shared" si="50"/>
        <v>710568000000</v>
      </c>
      <c r="L2465" s="78">
        <f t="shared" si="51"/>
        <v>666259740563.70996</v>
      </c>
      <c r="M2465" s="78"/>
      <c r="N2465" s="80">
        <v>8670000000</v>
      </c>
      <c r="O2465" s="78">
        <v>124967000000</v>
      </c>
      <c r="P2465" s="78">
        <v>592905000000</v>
      </c>
      <c r="Q2465" s="78">
        <v>726542000000</v>
      </c>
      <c r="R2465" s="78">
        <v>194174000000</v>
      </c>
      <c r="S2465" s="78">
        <v>0</v>
      </c>
      <c r="T2465" s="78">
        <v>111963000000</v>
      </c>
      <c r="U2465" s="78">
        <v>306137000000</v>
      </c>
      <c r="V2465" s="78"/>
      <c r="W2465" s="78">
        <v>6678491450.8900003</v>
      </c>
      <c r="X2465" s="78">
        <v>116232904263.38</v>
      </c>
      <c r="Y2465" s="78">
        <v>553690294123.14001</v>
      </c>
      <c r="Z2465" s="78">
        <v>676601689837.41003</v>
      </c>
      <c r="AA2465" s="78">
        <v>185340406144.44</v>
      </c>
      <c r="AB2465" s="78">
        <v>0</v>
      </c>
      <c r="AC2465" s="78">
        <v>106869446440.57001</v>
      </c>
      <c r="AD2465" s="78">
        <v>292209852585.01001</v>
      </c>
    </row>
    <row r="2466" spans="1:30" hidden="1">
      <c r="A2466" s="68">
        <v>1982</v>
      </c>
      <c r="B2466" s="68">
        <v>2</v>
      </c>
      <c r="F2466" s="78">
        <v>1042199000000</v>
      </c>
      <c r="G2466" s="78">
        <v>5064000000</v>
      </c>
      <c r="H2466" s="78">
        <v>945000000</v>
      </c>
      <c r="I2466" s="78">
        <v>1048208000000</v>
      </c>
      <c r="J2466" s="78">
        <v>988320737723.07996</v>
      </c>
      <c r="K2466" s="78">
        <f t="shared" si="50"/>
        <v>721696000000</v>
      </c>
      <c r="L2466" s="78">
        <f t="shared" si="51"/>
        <v>679483297337.02002</v>
      </c>
      <c r="M2466" s="78"/>
      <c r="N2466" s="80">
        <v>7451000000</v>
      </c>
      <c r="O2466" s="78">
        <v>125410000000</v>
      </c>
      <c r="P2466" s="78">
        <v>604672000000</v>
      </c>
      <c r="Q2466" s="78">
        <v>737533000000</v>
      </c>
      <c r="R2466" s="78">
        <v>193651000000</v>
      </c>
      <c r="S2466" s="78">
        <v>0</v>
      </c>
      <c r="T2466" s="78">
        <v>111015000000</v>
      </c>
      <c r="U2466" s="78">
        <v>304666000000</v>
      </c>
      <c r="V2466" s="78"/>
      <c r="W2466" s="78">
        <v>5785833310.5600004</v>
      </c>
      <c r="X2466" s="78">
        <v>117152219555.11</v>
      </c>
      <c r="Y2466" s="78">
        <v>566903091892.30005</v>
      </c>
      <c r="Z2466" s="78">
        <v>689841144757.96997</v>
      </c>
      <c r="AA2466" s="78">
        <v>185899387520.39001</v>
      </c>
      <c r="AB2466" s="78">
        <v>0</v>
      </c>
      <c r="AC2466" s="78">
        <v>106571205444.72</v>
      </c>
      <c r="AD2466" s="78">
        <v>292470592965.10999</v>
      </c>
    </row>
    <row r="2467" spans="1:30" hidden="1">
      <c r="A2467" s="68">
        <v>1982</v>
      </c>
      <c r="B2467" s="68">
        <v>3</v>
      </c>
      <c r="F2467" s="78">
        <v>1059816000000</v>
      </c>
      <c r="G2467" s="78">
        <v>536000000</v>
      </c>
      <c r="H2467" s="78">
        <v>948000000</v>
      </c>
      <c r="I2467" s="78">
        <v>1061300000000</v>
      </c>
      <c r="J2467" s="78">
        <v>1000372636189.13</v>
      </c>
      <c r="K2467" s="78">
        <f t="shared" si="50"/>
        <v>734852000000</v>
      </c>
      <c r="L2467" s="78">
        <f t="shared" si="51"/>
        <v>691858842023.22009</v>
      </c>
      <c r="M2467" s="78"/>
      <c r="N2467" s="80">
        <v>8001000000</v>
      </c>
      <c r="O2467" s="78">
        <v>123992000000</v>
      </c>
      <c r="P2467" s="78">
        <v>620627000000</v>
      </c>
      <c r="Q2467" s="78">
        <v>752620000000</v>
      </c>
      <c r="R2467" s="78">
        <v>194455000000</v>
      </c>
      <c r="S2467" s="78">
        <v>0</v>
      </c>
      <c r="T2467" s="78">
        <v>112741000000</v>
      </c>
      <c r="U2467" s="78">
        <v>307196000000</v>
      </c>
      <c r="V2467" s="78"/>
      <c r="W2467" s="78">
        <v>6271818625.75</v>
      </c>
      <c r="X2467" s="78">
        <v>115804346662.08</v>
      </c>
      <c r="Y2467" s="78">
        <v>582282148508.81006</v>
      </c>
      <c r="Z2467" s="78">
        <v>704358313796.65002</v>
      </c>
      <c r="AA2467" s="78">
        <v>186437628878.07999</v>
      </c>
      <c r="AB2467" s="78">
        <v>0</v>
      </c>
      <c r="AC2467" s="78">
        <v>108092693514.41</v>
      </c>
      <c r="AD2467" s="78">
        <v>294530322392.48999</v>
      </c>
    </row>
    <row r="2468" spans="1:30" hidden="1">
      <c r="A2468" s="68">
        <v>1982</v>
      </c>
      <c r="B2468" s="68">
        <v>4</v>
      </c>
      <c r="F2468" s="78">
        <v>1064540000000</v>
      </c>
      <c r="G2468" s="78">
        <v>389000000</v>
      </c>
      <c r="H2468" s="78">
        <v>733000000</v>
      </c>
      <c r="I2468" s="78">
        <v>1065662000000</v>
      </c>
      <c r="J2468" s="78">
        <v>1014500430482.64</v>
      </c>
      <c r="K2468" s="78">
        <f t="shared" si="50"/>
        <v>732405000000</v>
      </c>
      <c r="L2468" s="78">
        <f t="shared" si="51"/>
        <v>696122727004.65002</v>
      </c>
      <c r="M2468" s="78"/>
      <c r="N2468" s="80">
        <v>8001000000</v>
      </c>
      <c r="O2468" s="78">
        <v>128988000000</v>
      </c>
      <c r="P2468" s="78">
        <v>618844000000</v>
      </c>
      <c r="Q2468" s="78">
        <v>755833000000</v>
      </c>
      <c r="R2468" s="78">
        <v>196268000000</v>
      </c>
      <c r="S2468" s="78">
        <v>0</v>
      </c>
      <c r="T2468" s="78">
        <v>112439000000</v>
      </c>
      <c r="U2468" s="78">
        <v>308707000000</v>
      </c>
      <c r="V2468" s="78"/>
      <c r="W2468" s="78">
        <v>6399931817.4200001</v>
      </c>
      <c r="X2468" s="78">
        <v>121670752261.55</v>
      </c>
      <c r="Y2468" s="78">
        <v>585976683583.38</v>
      </c>
      <c r="Z2468" s="78">
        <v>714047367662.33997</v>
      </c>
      <c r="AA2468" s="78">
        <v>190307019399.01999</v>
      </c>
      <c r="AB2468" s="78">
        <v>0</v>
      </c>
      <c r="AC2468" s="78">
        <v>109024043421.27</v>
      </c>
      <c r="AD2468" s="78">
        <v>299331062820.28998</v>
      </c>
    </row>
    <row r="2469" spans="1:30" hidden="1">
      <c r="A2469" s="68">
        <v>1982</v>
      </c>
      <c r="B2469" s="68">
        <v>5</v>
      </c>
      <c r="F2469" s="78">
        <v>1066411000000</v>
      </c>
      <c r="G2469" s="78">
        <v>4605000000</v>
      </c>
      <c r="H2469" s="78">
        <v>733000000</v>
      </c>
      <c r="I2469" s="78">
        <v>1071749000000</v>
      </c>
      <c r="J2469" s="78">
        <v>1025514472368.55</v>
      </c>
      <c r="K2469" s="78">
        <f t="shared" si="50"/>
        <v>735653000000</v>
      </c>
      <c r="L2469" s="78">
        <f t="shared" si="51"/>
        <v>702585223134.92993</v>
      </c>
      <c r="M2469" s="78"/>
      <c r="N2469" s="80">
        <v>7583000000</v>
      </c>
      <c r="O2469" s="78">
        <v>129407000000</v>
      </c>
      <c r="P2469" s="78">
        <v>618698000000</v>
      </c>
      <c r="Q2469" s="78">
        <v>755688000000</v>
      </c>
      <c r="R2469" s="78">
        <v>199106000000</v>
      </c>
      <c r="S2469" s="78">
        <v>0</v>
      </c>
      <c r="T2469" s="78">
        <v>111617000000</v>
      </c>
      <c r="U2469" s="78">
        <v>310723000000</v>
      </c>
      <c r="V2469" s="78"/>
      <c r="W2469" s="78">
        <v>6064673986.5600004</v>
      </c>
      <c r="X2469" s="78">
        <v>122564592456.47</v>
      </c>
      <c r="Y2469" s="78">
        <v>588324432364.5</v>
      </c>
      <c r="Z2469" s="78">
        <v>716953698807.54004</v>
      </c>
      <c r="AA2469" s="78">
        <v>194299982790.57999</v>
      </c>
      <c r="AB2469" s="78">
        <v>0</v>
      </c>
      <c r="AC2469" s="78">
        <v>108922790770.42999</v>
      </c>
      <c r="AD2469" s="78">
        <v>303222773561.01001</v>
      </c>
    </row>
    <row r="2470" spans="1:30" hidden="1">
      <c r="A2470" s="68">
        <v>1982</v>
      </c>
      <c r="B2470" s="68">
        <v>6</v>
      </c>
      <c r="C2470" s="68">
        <f>O2470/(O2470+P2470)*100</f>
        <v>16.799580952935248</v>
      </c>
      <c r="D2470" s="68">
        <f>(O2470+S2470)/(O2470+P2470+S2470+T2470)*100</f>
        <v>14.654180719318873</v>
      </c>
      <c r="E2470" s="125">
        <f>O2470+P2470+S2470+T2470</f>
        <v>866681000000</v>
      </c>
      <c r="F2470" s="78">
        <v>1078430000000</v>
      </c>
      <c r="G2470" s="78">
        <v>461000000</v>
      </c>
      <c r="H2470" s="78">
        <v>737000000</v>
      </c>
      <c r="I2470" s="78">
        <v>1079628000000</v>
      </c>
      <c r="J2470" s="78">
        <v>1016989628050.38</v>
      </c>
      <c r="K2470" s="78">
        <f t="shared" si="50"/>
        <v>740874000000</v>
      </c>
      <c r="L2470" s="78">
        <f t="shared" si="51"/>
        <v>696997031952.93994</v>
      </c>
      <c r="M2470" s="78"/>
      <c r="N2470" s="80">
        <v>7994000000</v>
      </c>
      <c r="O2470" s="78">
        <v>127005000000</v>
      </c>
      <c r="P2470" s="78">
        <v>628996000000</v>
      </c>
      <c r="Q2470" s="78">
        <v>763995000000</v>
      </c>
      <c r="R2470" s="78">
        <v>203755000000</v>
      </c>
      <c r="S2470" s="78">
        <v>0</v>
      </c>
      <c r="T2470" s="78">
        <v>110680000000</v>
      </c>
      <c r="U2470" s="78">
        <v>314435000000</v>
      </c>
      <c r="V2470" s="78"/>
      <c r="W2470" s="78">
        <v>6192517751.8299999</v>
      </c>
      <c r="X2470" s="78">
        <v>118545872187.59</v>
      </c>
      <c r="Y2470" s="78">
        <v>589736675016.56995</v>
      </c>
      <c r="Z2470" s="78">
        <v>714475064955.98999</v>
      </c>
      <c r="AA2470" s="78">
        <v>195254206158.01999</v>
      </c>
      <c r="AB2470" s="78">
        <v>0</v>
      </c>
      <c r="AC2470" s="78">
        <v>106062356936.37</v>
      </c>
      <c r="AD2470" s="78">
        <v>301316563094.39001</v>
      </c>
    </row>
    <row r="2471" spans="1:30" hidden="1">
      <c r="A2471" s="68">
        <v>1982</v>
      </c>
      <c r="B2471" s="68">
        <v>7</v>
      </c>
      <c r="F2471" s="78">
        <v>1083295000000</v>
      </c>
      <c r="G2471" s="78">
        <v>5583000000</v>
      </c>
      <c r="H2471" s="78">
        <v>737000000</v>
      </c>
      <c r="I2471" s="78">
        <v>1089615000000</v>
      </c>
      <c r="J2471" s="78">
        <v>1048830578630.04</v>
      </c>
      <c r="K2471" s="78">
        <f t="shared" si="50"/>
        <v>750673000000</v>
      </c>
      <c r="L2471" s="78">
        <f t="shared" si="51"/>
        <v>721047149239.81995</v>
      </c>
      <c r="M2471" s="78"/>
      <c r="N2471" s="80">
        <v>6882000000</v>
      </c>
      <c r="O2471" s="78">
        <v>132640000000</v>
      </c>
      <c r="P2471" s="78">
        <v>634555000000</v>
      </c>
      <c r="Q2471" s="78">
        <v>774077000000</v>
      </c>
      <c r="R2471" s="78">
        <v>199420000000</v>
      </c>
      <c r="S2471" s="78">
        <v>0</v>
      </c>
      <c r="T2471" s="78">
        <v>109798000000</v>
      </c>
      <c r="U2471" s="78">
        <v>309218000000</v>
      </c>
      <c r="V2471" s="78"/>
      <c r="W2471" s="78">
        <v>5520228235.4799995</v>
      </c>
      <c r="X2471" s="78">
        <v>126282361769.42999</v>
      </c>
      <c r="Y2471" s="78">
        <v>606822705338.35999</v>
      </c>
      <c r="Z2471" s="78">
        <v>738625295343.27002</v>
      </c>
      <c r="AA2471" s="78">
        <v>195980839385.31</v>
      </c>
      <c r="AB2471" s="78">
        <v>0</v>
      </c>
      <c r="AC2471" s="78">
        <v>107904443901.46001</v>
      </c>
      <c r="AD2471" s="78">
        <v>303885283286.77002</v>
      </c>
    </row>
    <row r="2472" spans="1:30" hidden="1">
      <c r="A2472" s="68">
        <v>1982</v>
      </c>
      <c r="B2472" s="68">
        <v>8</v>
      </c>
      <c r="F2472" s="78">
        <v>1108131000000</v>
      </c>
      <c r="G2472" s="78">
        <v>364000000</v>
      </c>
      <c r="H2472" s="78">
        <v>737000000</v>
      </c>
      <c r="I2472" s="78">
        <v>1109232000000</v>
      </c>
      <c r="J2472" s="78">
        <v>1091852015907.49</v>
      </c>
      <c r="K2472" s="78">
        <f t="shared" si="50"/>
        <v>771724000000</v>
      </c>
      <c r="L2472" s="78">
        <f t="shared" si="51"/>
        <v>757808892762.39001</v>
      </c>
      <c r="M2472" s="78"/>
      <c r="N2472" s="80">
        <v>7295000000</v>
      </c>
      <c r="O2472" s="78">
        <v>131669000000</v>
      </c>
      <c r="P2472" s="78">
        <v>662463000000</v>
      </c>
      <c r="Q2472" s="78">
        <v>801427000000</v>
      </c>
      <c r="R2472" s="78">
        <v>198544000000</v>
      </c>
      <c r="S2472" s="78">
        <v>0</v>
      </c>
      <c r="T2472" s="78">
        <v>108160000000</v>
      </c>
      <c r="U2472" s="78">
        <v>306704000000</v>
      </c>
      <c r="V2472" s="78"/>
      <c r="W2472" s="78">
        <v>6229639887.1099997</v>
      </c>
      <c r="X2472" s="78">
        <v>128029554087.87</v>
      </c>
      <c r="Y2472" s="78">
        <v>647872421637.40002</v>
      </c>
      <c r="Z2472" s="78">
        <v>782131615612.38</v>
      </c>
      <c r="AA2472" s="78">
        <v>199783929170.12</v>
      </c>
      <c r="AB2472" s="78">
        <v>0</v>
      </c>
      <c r="AC2472" s="78">
        <v>108835471124.99001</v>
      </c>
      <c r="AD2472" s="78">
        <v>308619400295.12</v>
      </c>
    </row>
    <row r="2473" spans="1:30">
      <c r="A2473" s="68">
        <v>1982</v>
      </c>
      <c r="B2473" s="68">
        <v>9</v>
      </c>
      <c r="C2473" s="68">
        <f>O2473/(O2473+P2473)*100</f>
        <v>15.994449323128515</v>
      </c>
      <c r="D2473" s="68">
        <f>(O2473+S2473)/(O2473+P2473+S2473+T2473)*100</f>
        <v>14.125902264951396</v>
      </c>
      <c r="E2473" s="125">
        <f>O2473+P2473+S2473+T2473</f>
        <v>924479000000</v>
      </c>
      <c r="F2473" s="78">
        <v>1140883000000</v>
      </c>
      <c r="G2473" s="78">
        <v>420000000</v>
      </c>
      <c r="H2473" s="78">
        <v>731000000</v>
      </c>
      <c r="I2473" s="78">
        <v>1142034000000</v>
      </c>
      <c r="J2473" s="78">
        <v>1141635214991.51</v>
      </c>
      <c r="K2473" s="78">
        <f t="shared" si="50"/>
        <v>795039000000</v>
      </c>
      <c r="L2473" s="78">
        <f t="shared" si="51"/>
        <v>792501393898.57007</v>
      </c>
      <c r="M2473" s="78"/>
      <c r="N2473" s="80">
        <v>7944000000</v>
      </c>
      <c r="O2473" s="78">
        <v>130591000000</v>
      </c>
      <c r="P2473" s="78">
        <v>685886000000</v>
      </c>
      <c r="Q2473" s="78">
        <v>824421000000</v>
      </c>
      <c r="R2473" s="78">
        <v>208460000000</v>
      </c>
      <c r="S2473" s="78">
        <v>0</v>
      </c>
      <c r="T2473" s="78">
        <v>108002000000</v>
      </c>
      <c r="U2473" s="78">
        <v>316462000000</v>
      </c>
      <c r="V2473" s="78"/>
      <c r="W2473" s="78">
        <v>7158866458.8699999</v>
      </c>
      <c r="X2473" s="78">
        <v>128896177448.11</v>
      </c>
      <c r="Y2473" s="78">
        <v>680955430386.92004</v>
      </c>
      <c r="Z2473" s="78">
        <v>817010474293.89001</v>
      </c>
      <c r="AA2473" s="78">
        <v>213078777185.97</v>
      </c>
      <c r="AB2473" s="78">
        <v>0</v>
      </c>
      <c r="AC2473" s="78">
        <v>110394963511.64999</v>
      </c>
      <c r="AD2473" s="78">
        <v>323473740697.62</v>
      </c>
    </row>
    <row r="2474" spans="1:30" hidden="1">
      <c r="A2474" s="68">
        <v>1982</v>
      </c>
      <c r="B2474" s="68">
        <v>10</v>
      </c>
      <c r="F2474" s="78">
        <v>1136824000000</v>
      </c>
      <c r="G2474" s="78">
        <v>5268000000</v>
      </c>
      <c r="H2474" s="78">
        <v>731000000</v>
      </c>
      <c r="I2474" s="78">
        <v>1142823000000</v>
      </c>
      <c r="J2474" s="78">
        <v>1166303379452.3799</v>
      </c>
      <c r="K2474" s="78">
        <f t="shared" si="50"/>
        <v>799757000000</v>
      </c>
      <c r="L2474" s="78">
        <f t="shared" si="51"/>
        <v>813304972851.56006</v>
      </c>
      <c r="M2474" s="78"/>
      <c r="N2474" s="80">
        <v>7061000000</v>
      </c>
      <c r="O2474" s="78">
        <v>132080000000</v>
      </c>
      <c r="P2474" s="78">
        <v>685520000000</v>
      </c>
      <c r="Q2474" s="78">
        <v>824661000000</v>
      </c>
      <c r="R2474" s="78">
        <v>203925000000</v>
      </c>
      <c r="S2474" s="78">
        <v>0</v>
      </c>
      <c r="T2474" s="78">
        <v>108238000000</v>
      </c>
      <c r="U2474" s="78">
        <v>312163000000</v>
      </c>
      <c r="V2474" s="78"/>
      <c r="W2474" s="78">
        <v>6796464872.29</v>
      </c>
      <c r="X2474" s="78">
        <v>132962166209.97</v>
      </c>
      <c r="Y2474" s="78">
        <v>694123936207.80005</v>
      </c>
      <c r="Z2474" s="78">
        <v>833882567290.06006</v>
      </c>
      <c r="AA2474" s="78">
        <v>213239775518.56</v>
      </c>
      <c r="AB2474" s="78">
        <v>0</v>
      </c>
      <c r="AC2474" s="78">
        <v>113182036643.75999</v>
      </c>
      <c r="AD2474" s="78">
        <v>326421812162.32001</v>
      </c>
    </row>
    <row r="2475" spans="1:30" hidden="1">
      <c r="A2475" s="68">
        <v>1982</v>
      </c>
      <c r="B2475" s="68">
        <v>11</v>
      </c>
      <c r="F2475" s="78">
        <v>1160487000000</v>
      </c>
      <c r="G2475" s="78">
        <v>487000000</v>
      </c>
      <c r="H2475" s="78">
        <v>731000000</v>
      </c>
      <c r="I2475" s="78">
        <v>1161705000000</v>
      </c>
      <c r="J2475" s="78">
        <v>1181608144153.3201</v>
      </c>
      <c r="K2475" s="78">
        <f t="shared" si="50"/>
        <v>820109000000</v>
      </c>
      <c r="L2475" s="78">
        <f t="shared" si="51"/>
        <v>831545723043.34009</v>
      </c>
      <c r="M2475" s="78"/>
      <c r="N2475" s="80">
        <v>5985000000</v>
      </c>
      <c r="O2475" s="78">
        <v>137676000000</v>
      </c>
      <c r="P2475" s="78">
        <v>708801000000</v>
      </c>
      <c r="Q2475" s="78">
        <v>852462000000</v>
      </c>
      <c r="R2475" s="78">
        <v>197935000000</v>
      </c>
      <c r="S2475" s="78">
        <v>0</v>
      </c>
      <c r="T2475" s="78">
        <v>110090000000</v>
      </c>
      <c r="U2475" s="78">
        <v>308025000000</v>
      </c>
      <c r="V2475" s="78"/>
      <c r="W2475" s="78">
        <v>5686954002.5100002</v>
      </c>
      <c r="X2475" s="78">
        <v>138001180386.35999</v>
      </c>
      <c r="Y2475" s="78">
        <v>715543853464.30005</v>
      </c>
      <c r="Z2475" s="78">
        <v>859231987853.17004</v>
      </c>
      <c r="AA2475" s="78">
        <v>206374286721.10999</v>
      </c>
      <c r="AB2475" s="78">
        <v>0</v>
      </c>
      <c r="AC2475" s="78">
        <v>114783869579.03999</v>
      </c>
      <c r="AD2475" s="78">
        <v>321158156300.15002</v>
      </c>
    </row>
    <row r="2476" spans="1:30" hidden="1">
      <c r="A2476" s="68">
        <v>1982</v>
      </c>
      <c r="B2476" s="68">
        <v>12</v>
      </c>
      <c r="F2476" s="78">
        <v>1195499000000</v>
      </c>
      <c r="G2476" s="78">
        <v>845000000</v>
      </c>
      <c r="H2476" s="78">
        <v>731000000</v>
      </c>
      <c r="I2476" s="78">
        <v>1197075000000</v>
      </c>
      <c r="J2476" s="78">
        <v>1224175067315.99</v>
      </c>
      <c r="K2476" s="78">
        <f t="shared" si="50"/>
        <v>852113000000</v>
      </c>
      <c r="L2476" s="78">
        <f t="shared" si="51"/>
        <v>868329856280.31006</v>
      </c>
      <c r="M2476" s="78"/>
      <c r="N2476" s="80">
        <v>5976000000</v>
      </c>
      <c r="O2476" s="78">
        <v>135607000000</v>
      </c>
      <c r="P2476" s="78">
        <v>739894000000</v>
      </c>
      <c r="Q2476" s="78">
        <v>881477000000</v>
      </c>
      <c r="R2476" s="78">
        <v>203379000000</v>
      </c>
      <c r="S2476" s="78">
        <v>0</v>
      </c>
      <c r="T2476" s="78">
        <v>110643000000</v>
      </c>
      <c r="U2476" s="78">
        <v>314022000000</v>
      </c>
      <c r="V2476" s="78"/>
      <c r="W2476" s="78">
        <v>5789345135.8199997</v>
      </c>
      <c r="X2476" s="78">
        <v>136746361914.89999</v>
      </c>
      <c r="Y2476" s="78">
        <v>750708426568.25</v>
      </c>
      <c r="Z2476" s="78">
        <v>893244133618.95996</v>
      </c>
      <c r="AA2476" s="78">
        <v>213309503984.97</v>
      </c>
      <c r="AB2476" s="78">
        <v>0</v>
      </c>
      <c r="AC2476" s="78">
        <v>116045429712.06</v>
      </c>
      <c r="AD2476" s="78">
        <v>329354933697.03003</v>
      </c>
    </row>
    <row r="2477" spans="1:30" hidden="1">
      <c r="A2477" s="68">
        <v>1983</v>
      </c>
      <c r="B2477" s="68">
        <v>1</v>
      </c>
      <c r="F2477" s="78">
        <v>1199599000000</v>
      </c>
      <c r="G2477" s="78">
        <v>710000000</v>
      </c>
      <c r="H2477" s="78">
        <v>731000000</v>
      </c>
      <c r="I2477" s="78">
        <v>1201040000000</v>
      </c>
      <c r="J2477" s="78">
        <v>1219194245412.9099</v>
      </c>
      <c r="K2477" s="78">
        <f t="shared" si="50"/>
        <v>861714000000</v>
      </c>
      <c r="L2477" s="78">
        <f t="shared" si="51"/>
        <v>871689510460.12</v>
      </c>
      <c r="M2477" s="78"/>
      <c r="N2477" s="80">
        <v>5962000000</v>
      </c>
      <c r="O2477" s="78">
        <v>132368000000</v>
      </c>
      <c r="P2477" s="78">
        <v>750329000000</v>
      </c>
      <c r="Q2477" s="78">
        <v>888659000000</v>
      </c>
      <c r="R2477" s="78">
        <v>200996000000</v>
      </c>
      <c r="S2477" s="78">
        <v>0</v>
      </c>
      <c r="T2477" s="78">
        <v>109944000000</v>
      </c>
      <c r="U2477" s="78">
        <v>310940000000</v>
      </c>
      <c r="V2477" s="78"/>
      <c r="W2477" s="78">
        <v>5571445864.1199999</v>
      </c>
      <c r="X2477" s="78">
        <v>132501627208.66</v>
      </c>
      <c r="Y2477" s="78">
        <v>755690237490.82996</v>
      </c>
      <c r="Z2477" s="78">
        <v>893763310563.60999</v>
      </c>
      <c r="AA2477" s="78">
        <v>209431661880</v>
      </c>
      <c r="AB2477" s="78">
        <v>0</v>
      </c>
      <c r="AC2477" s="78">
        <v>114558272969.28999</v>
      </c>
      <c r="AD2477" s="78">
        <v>323989934849.28998</v>
      </c>
    </row>
    <row r="2478" spans="1:30" hidden="1">
      <c r="A2478" s="68">
        <v>1983</v>
      </c>
      <c r="B2478" s="68">
        <v>2</v>
      </c>
      <c r="F2478" s="78">
        <v>1213744000000</v>
      </c>
      <c r="G2478" s="78">
        <v>837000000</v>
      </c>
      <c r="H2478" s="78">
        <v>718000000</v>
      </c>
      <c r="I2478" s="78">
        <v>1215299000000</v>
      </c>
      <c r="J2478" s="78">
        <v>1244447661520.28</v>
      </c>
      <c r="K2478" s="78">
        <f t="shared" si="50"/>
        <v>876464000000</v>
      </c>
      <c r="L2478" s="78">
        <f t="shared" si="51"/>
        <v>894492862382.02002</v>
      </c>
      <c r="M2478" s="78"/>
      <c r="N2478" s="80">
        <v>5934000000</v>
      </c>
      <c r="O2478" s="78">
        <v>135561000000</v>
      </c>
      <c r="P2478" s="78">
        <v>766158000000</v>
      </c>
      <c r="Q2478" s="78">
        <v>907653000000</v>
      </c>
      <c r="R2478" s="78">
        <v>197340000000</v>
      </c>
      <c r="S2478" s="78">
        <v>0</v>
      </c>
      <c r="T2478" s="78">
        <v>108751000000</v>
      </c>
      <c r="U2478" s="78">
        <v>306091000000</v>
      </c>
      <c r="V2478" s="78"/>
      <c r="W2478" s="78">
        <v>5777552202.0600004</v>
      </c>
      <c r="X2478" s="78">
        <v>136877176518.81</v>
      </c>
      <c r="Y2478" s="78">
        <v>778698022724.78003</v>
      </c>
      <c r="Z2478" s="78">
        <v>921352751445.65002</v>
      </c>
      <c r="AA2478" s="78">
        <v>207300070417.38</v>
      </c>
      <c r="AB2478" s="78">
        <v>0</v>
      </c>
      <c r="AC2478" s="78">
        <v>114239839657.24001</v>
      </c>
      <c r="AD2478" s="78">
        <v>321539910074.63</v>
      </c>
    </row>
    <row r="2479" spans="1:30" hidden="1">
      <c r="A2479" s="68">
        <v>1983</v>
      </c>
      <c r="B2479" s="68">
        <v>3</v>
      </c>
      <c r="F2479" s="78">
        <v>1242994000000</v>
      </c>
      <c r="G2479" s="78">
        <v>781000000</v>
      </c>
      <c r="H2479" s="78">
        <v>717000000</v>
      </c>
      <c r="I2479" s="78">
        <v>1244492000000</v>
      </c>
      <c r="J2479" s="78">
        <v>1262013811378.8601</v>
      </c>
      <c r="K2479" s="78">
        <f t="shared" si="50"/>
        <v>906686000000</v>
      </c>
      <c r="L2479" s="78">
        <f t="shared" si="51"/>
        <v>916784133733.23999</v>
      </c>
      <c r="M2479" s="78"/>
      <c r="N2479" s="80">
        <v>5890000000</v>
      </c>
      <c r="O2479" s="78">
        <v>136651000000</v>
      </c>
      <c r="P2479" s="78">
        <v>795210000000</v>
      </c>
      <c r="Q2479" s="78">
        <v>937751000000</v>
      </c>
      <c r="R2479" s="78">
        <v>195265000000</v>
      </c>
      <c r="S2479" s="78">
        <v>0</v>
      </c>
      <c r="T2479" s="78">
        <v>109978000000</v>
      </c>
      <c r="U2479" s="78">
        <v>305243000000</v>
      </c>
      <c r="V2479" s="78"/>
      <c r="W2479" s="78">
        <v>5659280507.1400003</v>
      </c>
      <c r="X2479" s="78">
        <v>136828490749.47</v>
      </c>
      <c r="Y2479" s="78">
        <v>801096958095.76001</v>
      </c>
      <c r="Z2479" s="78">
        <v>943584729352.37</v>
      </c>
      <c r="AA2479" s="78">
        <v>202741906389.01999</v>
      </c>
      <c r="AB2479" s="78">
        <v>0</v>
      </c>
      <c r="AC2479" s="78">
        <v>114189175637.48</v>
      </c>
      <c r="AD2479" s="78">
        <v>316931082026.48999</v>
      </c>
    </row>
    <row r="2480" spans="1:30" hidden="1">
      <c r="A2480" s="68">
        <v>1983</v>
      </c>
      <c r="B2480" s="68">
        <v>4</v>
      </c>
      <c r="F2480" s="78">
        <v>1242067000000</v>
      </c>
      <c r="G2480" s="78">
        <v>5133000000</v>
      </c>
      <c r="H2480" s="78">
        <v>718000000</v>
      </c>
      <c r="I2480" s="78">
        <v>1247918000000</v>
      </c>
      <c r="J2480" s="78">
        <v>1275945494592.6699</v>
      </c>
      <c r="K2480" s="78">
        <f t="shared" si="50"/>
        <v>908186000000</v>
      </c>
      <c r="L2480" s="78">
        <f t="shared" si="51"/>
        <v>925827936546.69995</v>
      </c>
      <c r="M2480" s="78"/>
      <c r="N2480" s="80">
        <v>5977000000</v>
      </c>
      <c r="O2480" s="78">
        <v>137864000000</v>
      </c>
      <c r="P2480" s="78">
        <v>791637000000</v>
      </c>
      <c r="Q2480" s="78">
        <v>935478000000</v>
      </c>
      <c r="R2480" s="78">
        <v>195891000000</v>
      </c>
      <c r="S2480" s="78">
        <v>0</v>
      </c>
      <c r="T2480" s="78">
        <v>110698000000</v>
      </c>
      <c r="U2480" s="78">
        <v>306589000000</v>
      </c>
      <c r="V2480" s="78"/>
      <c r="W2480" s="78">
        <v>5903397538.1199999</v>
      </c>
      <c r="X2480" s="78">
        <v>139124847779.64001</v>
      </c>
      <c r="Y2480" s="78">
        <v>804080970216.5</v>
      </c>
      <c r="Z2480" s="78">
        <v>949109215534.26001</v>
      </c>
      <c r="AA2480" s="78">
        <v>205089312728.22</v>
      </c>
      <c r="AB2480" s="78">
        <v>0</v>
      </c>
      <c r="AC2480" s="78">
        <v>115895966330.2</v>
      </c>
      <c r="AD2480" s="78">
        <v>320985279058.41998</v>
      </c>
    </row>
    <row r="2481" spans="1:30" hidden="1">
      <c r="A2481" s="68">
        <v>1983</v>
      </c>
      <c r="B2481" s="68">
        <v>5</v>
      </c>
      <c r="F2481" s="78">
        <v>1289898000000</v>
      </c>
      <c r="G2481" s="78">
        <v>747000000</v>
      </c>
      <c r="H2481" s="78">
        <v>718000000</v>
      </c>
      <c r="I2481" s="78">
        <v>1291363000000</v>
      </c>
      <c r="J2481" s="78">
        <v>1302050217973.6299</v>
      </c>
      <c r="K2481" s="78">
        <f t="shared" si="50"/>
        <v>923389000000</v>
      </c>
      <c r="L2481" s="78">
        <f t="shared" si="51"/>
        <v>928339331066.16992</v>
      </c>
      <c r="M2481" s="78"/>
      <c r="N2481" s="80">
        <v>5971000000</v>
      </c>
      <c r="O2481" s="78">
        <v>141180000000</v>
      </c>
      <c r="P2481" s="78">
        <v>810196000000</v>
      </c>
      <c r="Q2481" s="78">
        <v>957347000000</v>
      </c>
      <c r="R2481" s="78">
        <v>220823000000</v>
      </c>
      <c r="S2481" s="78">
        <v>0</v>
      </c>
      <c r="T2481" s="78">
        <v>111728000000</v>
      </c>
      <c r="U2481" s="78">
        <v>332551000000</v>
      </c>
      <c r="V2481" s="78"/>
      <c r="W2481" s="78">
        <v>5640876863.1199999</v>
      </c>
      <c r="X2481" s="78">
        <v>140474488822.60999</v>
      </c>
      <c r="Y2481" s="78">
        <v>811719694116.82996</v>
      </c>
      <c r="Z2481" s="78">
        <v>957835059802.55005</v>
      </c>
      <c r="AA2481" s="78">
        <v>227595521221.73999</v>
      </c>
      <c r="AB2481" s="78">
        <v>0</v>
      </c>
      <c r="AC2481" s="78">
        <v>115154636949.34</v>
      </c>
      <c r="AD2481" s="78">
        <v>342750158171.08002</v>
      </c>
    </row>
    <row r="2482" spans="1:30" hidden="1">
      <c r="A2482" s="68">
        <v>1983</v>
      </c>
      <c r="B2482" s="68">
        <v>6</v>
      </c>
      <c r="C2482" s="68">
        <f>O2482/(O2482+P2482)*100</f>
        <v>14.440636160427534</v>
      </c>
      <c r="D2482" s="68">
        <f>(O2482+S2482)/(O2482+P2482+S2482+T2482)*100</f>
        <v>12.903702751349961</v>
      </c>
      <c r="E2482" s="125">
        <f>O2482+P2482+S2482+T2482</f>
        <v>1088920000000</v>
      </c>
      <c r="F2482" s="78">
        <v>1318111000000</v>
      </c>
      <c r="G2482" s="78">
        <v>751000000</v>
      </c>
      <c r="H2482" s="78">
        <v>720000000</v>
      </c>
      <c r="I2482" s="78">
        <v>1319582000000</v>
      </c>
      <c r="J2482" s="78">
        <v>1324272407837.9399</v>
      </c>
      <c r="K2482" s="78">
        <f t="shared" si="50"/>
        <v>949880000000</v>
      </c>
      <c r="L2482" s="78">
        <f t="shared" si="51"/>
        <v>950794149055.05994</v>
      </c>
      <c r="M2482" s="78"/>
      <c r="N2482" s="80">
        <v>5904000000</v>
      </c>
      <c r="O2482" s="78">
        <v>140511000000</v>
      </c>
      <c r="P2482" s="78">
        <v>832514000000</v>
      </c>
      <c r="Q2482" s="78">
        <v>978929000000</v>
      </c>
      <c r="R2482" s="78">
        <v>223287000000</v>
      </c>
      <c r="S2482" s="78">
        <v>0</v>
      </c>
      <c r="T2482" s="78">
        <v>115895000000</v>
      </c>
      <c r="U2482" s="78">
        <v>339182000000</v>
      </c>
      <c r="V2482" s="78"/>
      <c r="W2482" s="78">
        <v>5555319421.3800001</v>
      </c>
      <c r="X2482" s="78">
        <v>139309310836.63</v>
      </c>
      <c r="Y2482" s="78">
        <v>830663413029.71997</v>
      </c>
      <c r="Z2482" s="78">
        <v>975528043287.72998</v>
      </c>
      <c r="AA2482" s="78">
        <v>228613628524.87</v>
      </c>
      <c r="AB2482" s="78">
        <v>0</v>
      </c>
      <c r="AC2482" s="78">
        <v>118659736025.34</v>
      </c>
      <c r="AD2482" s="78">
        <v>347273364550.21002</v>
      </c>
    </row>
    <row r="2483" spans="1:30" hidden="1">
      <c r="A2483" s="68">
        <v>1983</v>
      </c>
      <c r="B2483" s="68">
        <v>7</v>
      </c>
      <c r="F2483" s="78">
        <v>1320672000000</v>
      </c>
      <c r="G2483" s="78">
        <v>5491000000</v>
      </c>
      <c r="H2483" s="78">
        <v>719000000</v>
      </c>
      <c r="I2483" s="78">
        <v>1326882000000</v>
      </c>
      <c r="J2483" s="78">
        <v>1309282819960.51</v>
      </c>
      <c r="K2483" s="78">
        <f t="shared" si="50"/>
        <v>955933000000</v>
      </c>
      <c r="L2483" s="78">
        <f t="shared" si="51"/>
        <v>941158567056.5</v>
      </c>
      <c r="M2483" s="78"/>
      <c r="N2483" s="80">
        <v>5728000000</v>
      </c>
      <c r="O2483" s="78">
        <v>146255000000</v>
      </c>
      <c r="P2483" s="78">
        <v>833727000000</v>
      </c>
      <c r="Q2483" s="78">
        <v>985710000000</v>
      </c>
      <c r="R2483" s="78">
        <v>218966000000</v>
      </c>
      <c r="S2483" s="78">
        <v>0</v>
      </c>
      <c r="T2483" s="78">
        <v>115996000000</v>
      </c>
      <c r="U2483" s="78">
        <v>334962000000</v>
      </c>
      <c r="V2483" s="78"/>
      <c r="W2483" s="78">
        <v>5102619303.1499996</v>
      </c>
      <c r="X2483" s="78">
        <v>142747514778.85001</v>
      </c>
      <c r="Y2483" s="78">
        <v>818259598509.43994</v>
      </c>
      <c r="Z2483" s="78">
        <v>966109732591.44995</v>
      </c>
      <c r="AA2483" s="78">
        <v>220274118822</v>
      </c>
      <c r="AB2483" s="78">
        <v>0</v>
      </c>
      <c r="AC2483" s="78">
        <v>116688968547.06</v>
      </c>
      <c r="AD2483" s="78">
        <v>336963087369.06</v>
      </c>
    </row>
    <row r="2484" spans="1:30" hidden="1">
      <c r="A2484" s="68">
        <v>1983</v>
      </c>
      <c r="B2484" s="68">
        <v>8</v>
      </c>
      <c r="F2484" s="78">
        <v>1346916000000</v>
      </c>
      <c r="G2484" s="78">
        <v>740000000</v>
      </c>
      <c r="H2484" s="78">
        <v>719000000</v>
      </c>
      <c r="I2484" s="78">
        <v>1348375000000</v>
      </c>
      <c r="J2484" s="78">
        <v>1327164680387.03</v>
      </c>
      <c r="K2484" s="78">
        <f t="shared" si="50"/>
        <v>978500000000</v>
      </c>
      <c r="L2484" s="78">
        <f t="shared" si="51"/>
        <v>961171999313.78003</v>
      </c>
      <c r="M2484" s="78"/>
      <c r="N2484" s="80">
        <v>5901000000</v>
      </c>
      <c r="O2484" s="78">
        <v>144226000000</v>
      </c>
      <c r="P2484" s="78">
        <v>860244000000</v>
      </c>
      <c r="Q2484" s="78">
        <v>1010371000000</v>
      </c>
      <c r="R2484" s="78">
        <v>219748000000</v>
      </c>
      <c r="S2484" s="78">
        <v>0</v>
      </c>
      <c r="T2484" s="78">
        <v>116797000000</v>
      </c>
      <c r="U2484" s="78">
        <v>336545000000</v>
      </c>
      <c r="V2484" s="78"/>
      <c r="W2484" s="78">
        <v>5251461409.3800001</v>
      </c>
      <c r="X2484" s="78">
        <v>140444624130.76999</v>
      </c>
      <c r="Y2484" s="78">
        <v>842624418446.25</v>
      </c>
      <c r="Z2484" s="78">
        <v>988320503986.40002</v>
      </c>
      <c r="AA2484" s="78">
        <v>220296595533.09</v>
      </c>
      <c r="AB2484" s="78">
        <v>0</v>
      </c>
      <c r="AC2484" s="78">
        <v>117088580867.53</v>
      </c>
      <c r="AD2484" s="78">
        <v>337385176400.63</v>
      </c>
    </row>
    <row r="2485" spans="1:30">
      <c r="A2485" s="68">
        <v>1983</v>
      </c>
      <c r="B2485" s="68">
        <v>9</v>
      </c>
      <c r="C2485" s="68">
        <f>O2485/(O2485+P2485)*100</f>
        <v>14.357050739947333</v>
      </c>
      <c r="D2485" s="68">
        <f>(O2485+S2485)/(O2485+P2485+S2485+T2485)*100</f>
        <v>12.858924914315473</v>
      </c>
      <c r="E2485" s="125">
        <f>O2485+P2485+S2485+T2485</f>
        <v>1136728000000</v>
      </c>
      <c r="F2485" s="78">
        <v>1375751000000</v>
      </c>
      <c r="G2485" s="78">
        <v>738000000</v>
      </c>
      <c r="H2485" s="78">
        <v>720000000</v>
      </c>
      <c r="I2485" s="78">
        <v>1377209000000</v>
      </c>
      <c r="J2485" s="78">
        <v>1372560675709.1799</v>
      </c>
      <c r="K2485" s="78">
        <f t="shared" si="50"/>
        <v>992015000000</v>
      </c>
      <c r="L2485" s="78">
        <f t="shared" si="51"/>
        <v>986487051805.65002</v>
      </c>
      <c r="M2485" s="78"/>
      <c r="N2485" s="80">
        <v>5887000000</v>
      </c>
      <c r="O2485" s="78">
        <v>146171000000</v>
      </c>
      <c r="P2485" s="78">
        <v>871942000000</v>
      </c>
      <c r="Q2485" s="78">
        <v>1024000000000</v>
      </c>
      <c r="R2485" s="78">
        <v>233136000000</v>
      </c>
      <c r="S2485" s="78">
        <v>0</v>
      </c>
      <c r="T2485" s="78">
        <v>118615000000</v>
      </c>
      <c r="U2485" s="78">
        <v>351751000000</v>
      </c>
      <c r="V2485" s="78"/>
      <c r="W2485" s="78">
        <v>5437766557.21</v>
      </c>
      <c r="X2485" s="78">
        <v>143940394770.32001</v>
      </c>
      <c r="Y2485" s="78">
        <v>864603067429.79004</v>
      </c>
      <c r="Z2485" s="78">
        <v>1013981228757.33</v>
      </c>
      <c r="AA2485" s="78">
        <v>236695462575.98999</v>
      </c>
      <c r="AB2485" s="78">
        <v>0</v>
      </c>
      <c r="AC2485" s="78">
        <v>120425984375.86</v>
      </c>
      <c r="AD2485" s="78">
        <v>357121446951.84998</v>
      </c>
    </row>
    <row r="2486" spans="1:30" hidden="1">
      <c r="A2486" s="68">
        <v>1983</v>
      </c>
      <c r="B2486" s="68">
        <v>10</v>
      </c>
      <c r="F2486" s="78">
        <v>1383266000000</v>
      </c>
      <c r="G2486" s="78">
        <v>614000000</v>
      </c>
      <c r="H2486" s="78">
        <v>691000000</v>
      </c>
      <c r="I2486" s="78">
        <v>1384571000000</v>
      </c>
      <c r="J2486" s="78">
        <v>1375154595983.5801</v>
      </c>
      <c r="K2486" s="78">
        <f t="shared" si="50"/>
        <v>1003833000000</v>
      </c>
      <c r="L2486" s="78">
        <f t="shared" si="51"/>
        <v>994862555911.51001</v>
      </c>
      <c r="M2486" s="78"/>
      <c r="N2486" s="80">
        <v>5901000000</v>
      </c>
      <c r="O2486" s="78">
        <v>146096000000</v>
      </c>
      <c r="P2486" s="78">
        <v>883333000000</v>
      </c>
      <c r="Q2486" s="78">
        <v>1035330000000</v>
      </c>
      <c r="R2486" s="78">
        <v>228741000000</v>
      </c>
      <c r="S2486" s="78">
        <v>0</v>
      </c>
      <c r="T2486" s="78">
        <v>119195000000</v>
      </c>
      <c r="U2486" s="78">
        <v>347936000000</v>
      </c>
      <c r="V2486" s="78"/>
      <c r="W2486" s="78">
        <v>5348612749.46</v>
      </c>
      <c r="X2486" s="78">
        <v>143400318634.92999</v>
      </c>
      <c r="Y2486" s="78">
        <v>872902400779.60999</v>
      </c>
      <c r="Z2486" s="78">
        <v>1021651332164</v>
      </c>
      <c r="AA2486" s="78">
        <v>231543108687.67001</v>
      </c>
      <c r="AB2486" s="78">
        <v>0</v>
      </c>
      <c r="AC2486" s="78">
        <v>120655155131.89999</v>
      </c>
      <c r="AD2486" s="78">
        <v>352198263819.58002</v>
      </c>
    </row>
    <row r="2487" spans="1:30" hidden="1">
      <c r="A2487" s="68">
        <v>1983</v>
      </c>
      <c r="B2487" s="68">
        <v>11</v>
      </c>
      <c r="F2487" s="78">
        <v>1387861000000</v>
      </c>
      <c r="G2487" s="78">
        <v>612000000</v>
      </c>
      <c r="H2487" s="78">
        <v>691000000</v>
      </c>
      <c r="I2487" s="78">
        <v>1389164000000</v>
      </c>
      <c r="J2487" s="78">
        <v>1380619719503.0801</v>
      </c>
      <c r="K2487" s="78">
        <f t="shared" si="50"/>
        <v>1009294000000</v>
      </c>
      <c r="L2487" s="78">
        <f t="shared" si="51"/>
        <v>1001122645238.16</v>
      </c>
      <c r="M2487" s="78"/>
      <c r="N2487" s="80">
        <v>5840000000</v>
      </c>
      <c r="O2487" s="78">
        <v>149439000000</v>
      </c>
      <c r="P2487" s="78">
        <v>889034000000</v>
      </c>
      <c r="Q2487" s="78">
        <v>1044313000000</v>
      </c>
      <c r="R2487" s="78">
        <v>224591000000</v>
      </c>
      <c r="S2487" s="78">
        <v>0</v>
      </c>
      <c r="T2487" s="78">
        <v>118957000000</v>
      </c>
      <c r="U2487" s="78">
        <v>343548000000</v>
      </c>
      <c r="V2487" s="78"/>
      <c r="W2487" s="78">
        <v>5373192543.1000004</v>
      </c>
      <c r="X2487" s="78">
        <v>146821079329.42999</v>
      </c>
      <c r="Y2487" s="78">
        <v>879426310401.98999</v>
      </c>
      <c r="Z2487" s="78">
        <v>1031620582274.52</v>
      </c>
      <c r="AA2487" s="78">
        <v>227302802392.38</v>
      </c>
      <c r="AB2487" s="78">
        <v>0</v>
      </c>
      <c r="AC2487" s="78">
        <v>120393334836.17</v>
      </c>
      <c r="AD2487" s="78">
        <v>347696137228.56</v>
      </c>
    </row>
    <row r="2488" spans="1:30" hidden="1">
      <c r="A2488" s="68">
        <v>1983</v>
      </c>
      <c r="B2488" s="68">
        <v>12</v>
      </c>
      <c r="F2488" s="78">
        <v>1400906000000</v>
      </c>
      <c r="G2488" s="78">
        <v>9104000000</v>
      </c>
      <c r="H2488" s="78">
        <v>692000000</v>
      </c>
      <c r="I2488" s="78">
        <v>1410702000000</v>
      </c>
      <c r="J2488" s="78">
        <v>1395229136541.6399</v>
      </c>
      <c r="K2488" s="78">
        <f t="shared" si="50"/>
        <v>1023867000000</v>
      </c>
      <c r="L2488" s="78">
        <f t="shared" si="51"/>
        <v>1010609460079.5399</v>
      </c>
      <c r="M2488" s="78"/>
      <c r="N2488" s="80">
        <v>6078000000</v>
      </c>
      <c r="O2488" s="78">
        <v>150558000000</v>
      </c>
      <c r="P2488" s="78">
        <v>894256000000</v>
      </c>
      <c r="Q2488" s="78">
        <v>1050892000000</v>
      </c>
      <c r="R2488" s="78">
        <v>230199000000</v>
      </c>
      <c r="S2488" s="78">
        <v>0</v>
      </c>
      <c r="T2488" s="78">
        <v>119815000000</v>
      </c>
      <c r="U2488" s="78">
        <v>350014000000</v>
      </c>
      <c r="V2488" s="78"/>
      <c r="W2488" s="78">
        <v>5509219064.5799999</v>
      </c>
      <c r="X2488" s="78">
        <v>147209227585.95001</v>
      </c>
      <c r="Y2488" s="78">
        <v>880112475931.58997</v>
      </c>
      <c r="Z2488" s="78">
        <v>1032830922582.12</v>
      </c>
      <c r="AA2488" s="78">
        <v>231901229811.57001</v>
      </c>
      <c r="AB2488" s="78">
        <v>0</v>
      </c>
      <c r="AC2488" s="78">
        <v>120700984147.95</v>
      </c>
      <c r="AD2488" s="78">
        <v>352602213959.52002</v>
      </c>
    </row>
    <row r="2489" spans="1:30" hidden="1">
      <c r="A2489" s="68">
        <v>1984</v>
      </c>
      <c r="B2489" s="68">
        <v>1</v>
      </c>
      <c r="F2489" s="78">
        <v>1435612000000</v>
      </c>
      <c r="G2489" s="78">
        <v>1080000000</v>
      </c>
      <c r="H2489" s="78">
        <v>692000000</v>
      </c>
      <c r="I2489" s="78">
        <v>1437384000000</v>
      </c>
      <c r="J2489" s="78">
        <v>1427666333244</v>
      </c>
      <c r="K2489" s="78">
        <f t="shared" si="50"/>
        <v>1047282000000</v>
      </c>
      <c r="L2489" s="78">
        <f t="shared" si="51"/>
        <v>1038070217072.21</v>
      </c>
      <c r="M2489" s="78"/>
      <c r="N2489" s="80">
        <v>5927000000</v>
      </c>
      <c r="O2489" s="78">
        <v>150254000000</v>
      </c>
      <c r="P2489" s="78">
        <v>925699000000</v>
      </c>
      <c r="Q2489" s="78">
        <v>1081880000000</v>
      </c>
      <c r="R2489" s="78">
        <v>233921000000</v>
      </c>
      <c r="S2489" s="78">
        <v>0</v>
      </c>
      <c r="T2489" s="78">
        <v>119811000000</v>
      </c>
      <c r="U2489" s="78">
        <v>353732000000</v>
      </c>
      <c r="V2489" s="78"/>
      <c r="W2489" s="78">
        <v>5441146030.21</v>
      </c>
      <c r="X2489" s="78">
        <v>147451360648.39999</v>
      </c>
      <c r="Y2489" s="78">
        <v>915062004175.59998</v>
      </c>
      <c r="Z2489" s="78">
        <v>1067954510854.21</v>
      </c>
      <c r="AA2489" s="78">
        <v>236703609493.17999</v>
      </c>
      <c r="AB2489" s="78">
        <v>0</v>
      </c>
      <c r="AC2489" s="78">
        <v>121236212896.61</v>
      </c>
      <c r="AD2489" s="78">
        <v>357939822389.78998</v>
      </c>
    </row>
    <row r="2490" spans="1:30" hidden="1">
      <c r="A2490" s="68">
        <v>1984</v>
      </c>
      <c r="B2490" s="68">
        <v>2</v>
      </c>
      <c r="F2490" s="78">
        <v>1455762000000</v>
      </c>
      <c r="G2490" s="78">
        <v>1101000000</v>
      </c>
      <c r="H2490" s="78">
        <v>683000000</v>
      </c>
      <c r="I2490" s="78">
        <v>1457546000000</v>
      </c>
      <c r="J2490" s="78">
        <v>1435533944536.6399</v>
      </c>
      <c r="K2490" s="78">
        <f t="shared" si="50"/>
        <v>1075466000000</v>
      </c>
      <c r="L2490" s="78">
        <f t="shared" si="51"/>
        <v>1057051381136.17</v>
      </c>
      <c r="M2490" s="78"/>
      <c r="N2490" s="80">
        <v>5952000000</v>
      </c>
      <c r="O2490" s="78">
        <v>140847000000</v>
      </c>
      <c r="P2490" s="78">
        <v>953265000000</v>
      </c>
      <c r="Q2490" s="78">
        <v>1100064000000</v>
      </c>
      <c r="R2490" s="78">
        <v>235281000000</v>
      </c>
      <c r="S2490" s="78">
        <v>0</v>
      </c>
      <c r="T2490" s="78">
        <v>120417000000</v>
      </c>
      <c r="U2490" s="78">
        <v>355698000000</v>
      </c>
      <c r="V2490" s="78"/>
      <c r="W2490" s="78">
        <v>5338043808.9300003</v>
      </c>
      <c r="X2490" s="78">
        <v>137178896998.48</v>
      </c>
      <c r="Y2490" s="78">
        <v>934499990757.05005</v>
      </c>
      <c r="Z2490" s="78">
        <v>1077016931564.45</v>
      </c>
      <c r="AA2490" s="78">
        <v>235965622593.07001</v>
      </c>
      <c r="AB2490" s="78">
        <v>0</v>
      </c>
      <c r="AC2490" s="78">
        <v>120767390379.12</v>
      </c>
      <c r="AD2490" s="78">
        <v>356733012972.19</v>
      </c>
    </row>
    <row r="2491" spans="1:30" hidden="1">
      <c r="A2491" s="68">
        <v>1984</v>
      </c>
      <c r="B2491" s="68">
        <v>3</v>
      </c>
      <c r="F2491" s="78">
        <v>1452099000000</v>
      </c>
      <c r="G2491" s="78">
        <v>10956000000</v>
      </c>
      <c r="H2491" s="78">
        <v>685000000</v>
      </c>
      <c r="I2491" s="78">
        <v>1463740000000</v>
      </c>
      <c r="J2491" s="78">
        <v>1426339434190.0701</v>
      </c>
      <c r="K2491" s="78">
        <f t="shared" si="50"/>
        <v>1073083000000</v>
      </c>
      <c r="L2491" s="78">
        <f t="shared" si="51"/>
        <v>1043848514621.86</v>
      </c>
      <c r="M2491" s="78"/>
      <c r="N2491" s="80">
        <v>5922000000</v>
      </c>
      <c r="O2491" s="78">
        <v>150814000000</v>
      </c>
      <c r="P2491" s="78">
        <v>940995000000</v>
      </c>
      <c r="Q2491" s="78">
        <v>1097731000000</v>
      </c>
      <c r="R2491" s="78">
        <v>233921000000</v>
      </c>
      <c r="S2491" s="78">
        <v>0</v>
      </c>
      <c r="T2491" s="78">
        <v>120447000000</v>
      </c>
      <c r="U2491" s="78">
        <v>354368000000</v>
      </c>
      <c r="V2491" s="78"/>
      <c r="W2491" s="78">
        <v>5163925900.7600002</v>
      </c>
      <c r="X2491" s="78">
        <v>145487537397.85999</v>
      </c>
      <c r="Y2491" s="78">
        <v>912832311073.21997</v>
      </c>
      <c r="Z2491" s="78">
        <v>1063483774371.84</v>
      </c>
      <c r="AA2491" s="78">
        <v>231839456269.57999</v>
      </c>
      <c r="AB2491" s="78">
        <v>0</v>
      </c>
      <c r="AC2491" s="78">
        <v>119375203548.64</v>
      </c>
      <c r="AD2491" s="78">
        <v>351214659818.21997</v>
      </c>
    </row>
    <row r="2492" spans="1:30" hidden="1">
      <c r="A2492" s="68">
        <v>1984</v>
      </c>
      <c r="B2492" s="68">
        <v>4</v>
      </c>
      <c r="F2492" s="78">
        <v>1484392000000</v>
      </c>
      <c r="G2492" s="78">
        <v>1037000000</v>
      </c>
      <c r="H2492" s="78">
        <v>688000000</v>
      </c>
      <c r="I2492" s="78">
        <v>1486117000000</v>
      </c>
      <c r="J2492" s="78">
        <v>1442116525273.23</v>
      </c>
      <c r="K2492" s="78">
        <f t="shared" si="50"/>
        <v>1085911000000</v>
      </c>
      <c r="L2492" s="78">
        <f t="shared" si="51"/>
        <v>1051864616954.2</v>
      </c>
      <c r="M2492" s="78"/>
      <c r="N2492" s="80">
        <v>5916000000</v>
      </c>
      <c r="O2492" s="78">
        <v>155042000000</v>
      </c>
      <c r="P2492" s="78">
        <v>962387000000</v>
      </c>
      <c r="Q2492" s="78">
        <v>1123345000000</v>
      </c>
      <c r="R2492" s="78">
        <v>239248000000</v>
      </c>
      <c r="S2492" s="78">
        <v>0</v>
      </c>
      <c r="T2492" s="78">
        <v>121799000000</v>
      </c>
      <c r="U2492" s="78">
        <v>361047000000</v>
      </c>
      <c r="V2492" s="78"/>
      <c r="W2492" s="78">
        <v>5078169203.4200001</v>
      </c>
      <c r="X2492" s="78">
        <v>149068782466.29999</v>
      </c>
      <c r="Y2492" s="78">
        <v>929940711989.77002</v>
      </c>
      <c r="Z2492" s="78">
        <v>1084087663659.48</v>
      </c>
      <c r="AA2492" s="78">
        <v>236104956649.32001</v>
      </c>
      <c r="AB2492" s="78">
        <v>0</v>
      </c>
      <c r="AC2492" s="78">
        <v>120198904964.42999</v>
      </c>
      <c r="AD2492" s="78">
        <v>356303861613.75</v>
      </c>
    </row>
    <row r="2493" spans="1:30" hidden="1">
      <c r="A2493" s="68">
        <v>1984</v>
      </c>
      <c r="B2493" s="68">
        <v>5</v>
      </c>
      <c r="F2493" s="78">
        <v>1495394000000</v>
      </c>
      <c r="G2493" s="78">
        <v>1043000000</v>
      </c>
      <c r="H2493" s="78">
        <v>687000000</v>
      </c>
      <c r="I2493" s="78">
        <v>1497124000000</v>
      </c>
      <c r="J2493" s="78">
        <v>1421586574234.75</v>
      </c>
      <c r="K2493" s="78">
        <f t="shared" si="50"/>
        <v>1097826000000</v>
      </c>
      <c r="L2493" s="78">
        <f t="shared" si="51"/>
        <v>1040641762920.23</v>
      </c>
      <c r="M2493" s="78"/>
      <c r="N2493" s="80">
        <v>5832000000</v>
      </c>
      <c r="O2493" s="78">
        <v>151745000000</v>
      </c>
      <c r="P2493" s="78">
        <v>973675000000</v>
      </c>
      <c r="Q2493" s="78">
        <v>1131252000000</v>
      </c>
      <c r="R2493" s="78">
        <v>241721000000</v>
      </c>
      <c r="S2493" s="78">
        <v>0</v>
      </c>
      <c r="T2493" s="78">
        <v>122421000000</v>
      </c>
      <c r="U2493" s="78">
        <v>364142000000</v>
      </c>
      <c r="V2493" s="78"/>
      <c r="W2493" s="78">
        <v>4717646723.71</v>
      </c>
      <c r="X2493" s="78">
        <v>143183337488.35999</v>
      </c>
      <c r="Y2493" s="78">
        <v>920885367374.51001</v>
      </c>
      <c r="Z2493" s="78">
        <v>1068786351586.59</v>
      </c>
      <c r="AA2493" s="78">
        <v>233043827102.44</v>
      </c>
      <c r="AB2493" s="78">
        <v>0</v>
      </c>
      <c r="AC2493" s="78">
        <v>118026395545.72</v>
      </c>
      <c r="AD2493" s="78">
        <v>351070222648.15997</v>
      </c>
    </row>
    <row r="2494" spans="1:30" hidden="1">
      <c r="A2494" s="68">
        <v>1984</v>
      </c>
      <c r="B2494" s="68">
        <v>6</v>
      </c>
      <c r="C2494" s="68">
        <f>O2494/(O2494+P2494)*100</f>
        <v>13.638358960815559</v>
      </c>
      <c r="D2494" s="68">
        <f>(O2494+S2494)/(O2494+P2494+S2494+T2494)*100</f>
        <v>12.292305638607388</v>
      </c>
      <c r="E2494" s="125">
        <f>O2494+P2494+S2494+T2494</f>
        <v>1243534000000</v>
      </c>
      <c r="F2494" s="78">
        <v>1501131000000</v>
      </c>
      <c r="G2494" s="78">
        <v>10876000000</v>
      </c>
      <c r="H2494" s="78">
        <v>690000000</v>
      </c>
      <c r="I2494" s="78">
        <v>1512697000000</v>
      </c>
      <c r="J2494" s="78">
        <v>1437268453045.1299</v>
      </c>
      <c r="K2494" s="78">
        <f t="shared" si="50"/>
        <v>1102241000000</v>
      </c>
      <c r="L2494" s="78">
        <f t="shared" si="51"/>
        <v>1045509126396.53</v>
      </c>
      <c r="M2494" s="78"/>
      <c r="N2494" s="80">
        <v>5833000000</v>
      </c>
      <c r="O2494" s="78">
        <v>152859000000</v>
      </c>
      <c r="P2494" s="78">
        <v>967943000000</v>
      </c>
      <c r="Q2494" s="78">
        <v>1126635000000</v>
      </c>
      <c r="R2494" s="78">
        <v>251764000000</v>
      </c>
      <c r="S2494" s="78">
        <v>0</v>
      </c>
      <c r="T2494" s="78">
        <v>122732000000</v>
      </c>
      <c r="U2494" s="78">
        <v>374496000000</v>
      </c>
      <c r="V2494" s="78"/>
      <c r="W2494" s="78">
        <v>4739072425.0200005</v>
      </c>
      <c r="X2494" s="78">
        <v>144301837404.64999</v>
      </c>
      <c r="Y2494" s="78">
        <v>915620742207.28003</v>
      </c>
      <c r="Z2494" s="78">
        <v>1064661652036.95</v>
      </c>
      <c r="AA2494" s="78">
        <v>242718416818.94</v>
      </c>
      <c r="AB2494" s="78">
        <v>0</v>
      </c>
      <c r="AC2494" s="78">
        <v>118322384189.25</v>
      </c>
      <c r="AD2494" s="78">
        <v>361040801008.19</v>
      </c>
    </row>
    <row r="2495" spans="1:30" hidden="1">
      <c r="A2495" s="68">
        <v>1984</v>
      </c>
      <c r="B2495" s="68">
        <v>7</v>
      </c>
      <c r="F2495" s="78">
        <v>1536895000000</v>
      </c>
      <c r="G2495" s="78">
        <v>1018000000</v>
      </c>
      <c r="H2495" s="78">
        <v>690000000</v>
      </c>
      <c r="I2495" s="78">
        <v>1538603000000</v>
      </c>
      <c r="J2495" s="78">
        <v>1487698526324.6499</v>
      </c>
      <c r="K2495" s="78">
        <f t="shared" si="50"/>
        <v>1128945000000</v>
      </c>
      <c r="L2495" s="78">
        <f t="shared" si="51"/>
        <v>1089619583845.8</v>
      </c>
      <c r="M2495" s="78"/>
      <c r="N2495" s="80">
        <v>5442000000</v>
      </c>
      <c r="O2495" s="78">
        <v>150705000000</v>
      </c>
      <c r="P2495" s="78">
        <v>1003677000000</v>
      </c>
      <c r="Q2495" s="78">
        <v>1159824000000</v>
      </c>
      <c r="R2495" s="78">
        <v>253511000000</v>
      </c>
      <c r="S2495" s="78">
        <v>0</v>
      </c>
      <c r="T2495" s="78">
        <v>123560000000</v>
      </c>
      <c r="U2495" s="78">
        <v>377071000000</v>
      </c>
      <c r="V2495" s="78"/>
      <c r="W2495" s="78">
        <v>4710286638.0699997</v>
      </c>
      <c r="X2495" s="78">
        <v>144499458472.70999</v>
      </c>
      <c r="Y2495" s="78">
        <v>966613975352.28003</v>
      </c>
      <c r="Z2495" s="78">
        <v>1115823720463.0601</v>
      </c>
      <c r="AA2495" s="78">
        <v>248869197368.07999</v>
      </c>
      <c r="AB2495" s="78">
        <v>0</v>
      </c>
      <c r="AC2495" s="78">
        <v>121297608493.52</v>
      </c>
      <c r="AD2495" s="78">
        <v>370166805861.59003</v>
      </c>
    </row>
    <row r="2496" spans="1:30" hidden="1">
      <c r="A2496" s="68">
        <v>1984</v>
      </c>
      <c r="B2496" s="68">
        <v>8</v>
      </c>
      <c r="F2496" s="78">
        <v>1558968000000</v>
      </c>
      <c r="G2496" s="78">
        <v>992000000</v>
      </c>
      <c r="H2496" s="78">
        <v>687000000</v>
      </c>
      <c r="I2496" s="78">
        <v>1560647000000</v>
      </c>
      <c r="J2496" s="78">
        <v>1512435852735.4399</v>
      </c>
      <c r="K2496" s="78">
        <f t="shared" ref="K2496:K2559" si="52">+G2496+H2496+P2496+T2496</f>
        <v>1156651000000</v>
      </c>
      <c r="L2496" s="78">
        <f t="shared" ref="L2496:L2559" si="53">+G2496+H2496+Y2496+AC2496</f>
        <v>1118987752795.95</v>
      </c>
      <c r="M2496" s="78"/>
      <c r="N2496" s="80">
        <v>4997000000</v>
      </c>
      <c r="O2496" s="78">
        <v>148356000000</v>
      </c>
      <c r="P2496" s="78">
        <v>1031344000000</v>
      </c>
      <c r="Q2496" s="78">
        <v>1184697000000</v>
      </c>
      <c r="R2496" s="78">
        <v>250643000000</v>
      </c>
      <c r="S2496" s="78">
        <v>0</v>
      </c>
      <c r="T2496" s="78">
        <v>123628000000</v>
      </c>
      <c r="U2496" s="78">
        <v>374271000000</v>
      </c>
      <c r="V2496" s="78"/>
      <c r="W2496" s="78">
        <v>4386941445.1000004</v>
      </c>
      <c r="X2496" s="78">
        <v>142598710946.88</v>
      </c>
      <c r="Y2496" s="78">
        <v>995742782609.66003</v>
      </c>
      <c r="Z2496" s="78">
        <v>1142728435001.6399</v>
      </c>
      <c r="AA2496" s="78">
        <v>246462447547.5</v>
      </c>
      <c r="AB2496" s="78">
        <v>0</v>
      </c>
      <c r="AC2496" s="78">
        <v>121565970186.28999</v>
      </c>
      <c r="AD2496" s="78">
        <v>368028417733.79999</v>
      </c>
    </row>
    <row r="2497" spans="1:30">
      <c r="A2497" s="68">
        <v>1984</v>
      </c>
      <c r="B2497" s="68">
        <v>9</v>
      </c>
      <c r="C2497" s="68">
        <f>O2497/(O2497+P2497)*100</f>
        <v>13.231770657730427</v>
      </c>
      <c r="D2497" s="68">
        <f>(O2497+S2497)/(O2497+P2497+S2497+T2497)*100</f>
        <v>11.956800083919276</v>
      </c>
      <c r="E2497" s="125">
        <f>O2497+P2497+S2497+T2497</f>
        <v>1296484000000</v>
      </c>
      <c r="F2497" s="78">
        <v>1559568000000</v>
      </c>
      <c r="G2497" s="78">
        <v>12006000000</v>
      </c>
      <c r="H2497" s="78">
        <v>690000000</v>
      </c>
      <c r="I2497" s="78">
        <v>1572264000000</v>
      </c>
      <c r="J2497" s="78">
        <v>1536933006386</v>
      </c>
      <c r="K2497" s="78">
        <f t="shared" si="52"/>
        <v>1154162000000</v>
      </c>
      <c r="L2497" s="78">
        <f t="shared" si="53"/>
        <v>1126253530751.1799</v>
      </c>
      <c r="M2497" s="78"/>
      <c r="N2497" s="80">
        <v>4994000000</v>
      </c>
      <c r="O2497" s="78">
        <v>155018000000</v>
      </c>
      <c r="P2497" s="78">
        <v>1016541000000</v>
      </c>
      <c r="Q2497" s="78">
        <v>1176553000000</v>
      </c>
      <c r="R2497" s="78">
        <v>258090000000</v>
      </c>
      <c r="S2497" s="78">
        <v>0</v>
      </c>
      <c r="T2497" s="78">
        <v>124925000000</v>
      </c>
      <c r="U2497" s="78">
        <v>383015000000</v>
      </c>
      <c r="V2497" s="78"/>
      <c r="W2497" s="78">
        <v>4491180613.1499996</v>
      </c>
      <c r="X2497" s="78">
        <v>150158009128.70999</v>
      </c>
      <c r="Y2497" s="78">
        <v>989629507715.89001</v>
      </c>
      <c r="Z2497" s="78">
        <v>1144278697457.76</v>
      </c>
      <c r="AA2497" s="78">
        <v>256030285892.95999</v>
      </c>
      <c r="AB2497" s="78">
        <v>0</v>
      </c>
      <c r="AC2497" s="78">
        <v>123928023035.28999</v>
      </c>
      <c r="AD2497" s="78">
        <v>379958308928.23999</v>
      </c>
    </row>
    <row r="2498" spans="1:30" hidden="1">
      <c r="A2498" s="68">
        <v>1984</v>
      </c>
      <c r="B2498" s="68">
        <v>10</v>
      </c>
      <c r="F2498" s="78">
        <v>1609869000000</v>
      </c>
      <c r="G2498" s="78">
        <v>978000000</v>
      </c>
      <c r="H2498" s="78">
        <v>690000000</v>
      </c>
      <c r="I2498" s="78">
        <v>1611537000000</v>
      </c>
      <c r="J2498" s="78">
        <v>1604197860896.73</v>
      </c>
      <c r="K2498" s="78">
        <f t="shared" si="52"/>
        <v>1181723000000</v>
      </c>
      <c r="L2498" s="78">
        <f t="shared" si="53"/>
        <v>1173956926584.3201</v>
      </c>
      <c r="M2498" s="78"/>
      <c r="N2498" s="80">
        <v>4932000000</v>
      </c>
      <c r="O2498" s="78">
        <v>148220000000</v>
      </c>
      <c r="P2498" s="78">
        <v>1054487000000</v>
      </c>
      <c r="Q2498" s="78">
        <v>1207639000000</v>
      </c>
      <c r="R2498" s="78">
        <v>276662000000</v>
      </c>
      <c r="S2498" s="78">
        <v>0</v>
      </c>
      <c r="T2498" s="78">
        <v>125568000000</v>
      </c>
      <c r="U2498" s="78">
        <v>402230000000</v>
      </c>
      <c r="V2498" s="78"/>
      <c r="W2498" s="78">
        <v>4658335588.3699999</v>
      </c>
      <c r="X2498" s="78">
        <v>145977134193.14999</v>
      </c>
      <c r="Y2498" s="78">
        <v>1045384982529.0601</v>
      </c>
      <c r="Z2498" s="78">
        <v>1196020452310.5801</v>
      </c>
      <c r="AA2498" s="78">
        <v>279605464530.89001</v>
      </c>
      <c r="AB2498" s="78">
        <v>0</v>
      </c>
      <c r="AC2498" s="78">
        <v>126903944055.25999</v>
      </c>
      <c r="AD2498" s="78">
        <v>406509408586.15002</v>
      </c>
    </row>
    <row r="2499" spans="1:30" hidden="1">
      <c r="A2499" s="68">
        <v>1984</v>
      </c>
      <c r="B2499" s="68">
        <v>11</v>
      </c>
      <c r="F2499" s="78">
        <v>1629384000000</v>
      </c>
      <c r="G2499" s="78">
        <v>968000000</v>
      </c>
      <c r="H2499" s="78">
        <v>690000000</v>
      </c>
      <c r="I2499" s="78">
        <v>1631042000000</v>
      </c>
      <c r="J2499" s="78">
        <v>1633982693092.3999</v>
      </c>
      <c r="K2499" s="78">
        <f t="shared" si="52"/>
        <v>1191534000000</v>
      </c>
      <c r="L2499" s="78">
        <f t="shared" si="53"/>
        <v>1191146682945.47</v>
      </c>
      <c r="M2499" s="78"/>
      <c r="N2499" s="80">
        <v>4782000000</v>
      </c>
      <c r="O2499" s="78">
        <v>157770000000</v>
      </c>
      <c r="P2499" s="78">
        <v>1062485000000</v>
      </c>
      <c r="Q2499" s="78">
        <v>1225037000000</v>
      </c>
      <c r="R2499" s="78">
        <v>276956000000</v>
      </c>
      <c r="S2499" s="78">
        <v>0</v>
      </c>
      <c r="T2499" s="78">
        <v>127391000000</v>
      </c>
      <c r="U2499" s="78">
        <v>404347000000</v>
      </c>
      <c r="V2499" s="78"/>
      <c r="W2499" s="78">
        <v>4546755477</v>
      </c>
      <c r="X2499" s="78">
        <v>156003140837.20999</v>
      </c>
      <c r="Y2499" s="78">
        <v>1059645999171.65</v>
      </c>
      <c r="Z2499" s="78">
        <v>1220195895485.8601</v>
      </c>
      <c r="AA2499" s="78">
        <v>282286113832.71002</v>
      </c>
      <c r="AB2499" s="78">
        <v>0</v>
      </c>
      <c r="AC2499" s="78">
        <v>129842683773.82001</v>
      </c>
      <c r="AD2499" s="78">
        <v>412128797606.53003</v>
      </c>
    </row>
    <row r="2500" spans="1:30" hidden="1">
      <c r="A2500" s="68">
        <v>1984</v>
      </c>
      <c r="B2500" s="68">
        <v>12</v>
      </c>
      <c r="F2500" s="78">
        <v>1660634000000</v>
      </c>
      <c r="G2500" s="78">
        <v>1641000000</v>
      </c>
      <c r="H2500" s="78">
        <v>691000000</v>
      </c>
      <c r="I2500" s="78">
        <v>1662966000000</v>
      </c>
      <c r="J2500" s="78">
        <v>1670787748045.3799</v>
      </c>
      <c r="K2500" s="78">
        <f t="shared" si="52"/>
        <v>1214143000000</v>
      </c>
      <c r="L2500" s="78">
        <f t="shared" si="53"/>
        <v>1217183935052.51</v>
      </c>
      <c r="M2500" s="78"/>
      <c r="N2500" s="80">
        <v>4978000000</v>
      </c>
      <c r="O2500" s="78">
        <v>159223000000</v>
      </c>
      <c r="P2500" s="78">
        <v>1083202000000</v>
      </c>
      <c r="Q2500" s="78">
        <v>1247403000000</v>
      </c>
      <c r="R2500" s="78">
        <v>284622000000</v>
      </c>
      <c r="S2500" s="78">
        <v>0</v>
      </c>
      <c r="T2500" s="78">
        <v>128609000000</v>
      </c>
      <c r="U2500" s="78">
        <v>413231000000</v>
      </c>
      <c r="V2500" s="78"/>
      <c r="W2500" s="78">
        <v>4742641387.6700001</v>
      </c>
      <c r="X2500" s="78">
        <v>157808043080.56</v>
      </c>
      <c r="Y2500" s="78">
        <v>1083336972026.38</v>
      </c>
      <c r="Z2500" s="78">
        <v>1245887656494.6101</v>
      </c>
      <c r="AA2500" s="78">
        <v>291053128524.63</v>
      </c>
      <c r="AB2500" s="78">
        <v>0</v>
      </c>
      <c r="AC2500" s="78">
        <v>131514963026.13</v>
      </c>
      <c r="AD2500" s="78">
        <v>422568091550.76001</v>
      </c>
    </row>
    <row r="2501" spans="1:30" hidden="1">
      <c r="A2501" s="68">
        <v>1985</v>
      </c>
      <c r="B2501" s="68">
        <v>1</v>
      </c>
      <c r="F2501" s="78">
        <v>1677785000000</v>
      </c>
      <c r="G2501" s="78">
        <v>1467000000</v>
      </c>
      <c r="H2501" s="78">
        <v>663000000</v>
      </c>
      <c r="I2501" s="78">
        <v>1679915000000</v>
      </c>
      <c r="J2501" s="78">
        <v>1699064955835.6001</v>
      </c>
      <c r="K2501" s="78">
        <f t="shared" si="52"/>
        <v>1231497000000</v>
      </c>
      <c r="L2501" s="78">
        <f t="shared" si="53"/>
        <v>1242808242295.5999</v>
      </c>
      <c r="M2501" s="78"/>
      <c r="N2501" s="80">
        <v>4889000000</v>
      </c>
      <c r="O2501" s="78">
        <v>154555000000</v>
      </c>
      <c r="P2501" s="78">
        <v>1099973000000</v>
      </c>
      <c r="Q2501" s="78">
        <v>1259417000000</v>
      </c>
      <c r="R2501" s="78">
        <v>288974000000</v>
      </c>
      <c r="S2501" s="78">
        <v>0</v>
      </c>
      <c r="T2501" s="78">
        <v>129394000000</v>
      </c>
      <c r="U2501" s="78">
        <v>418368000000</v>
      </c>
      <c r="V2501" s="78"/>
      <c r="W2501" s="78">
        <v>4783504124.0299997</v>
      </c>
      <c r="X2501" s="78">
        <v>154242929889.82999</v>
      </c>
      <c r="Y2501" s="78">
        <v>1107587324811.6499</v>
      </c>
      <c r="Z2501" s="78">
        <v>1266613758825.51</v>
      </c>
      <c r="AA2501" s="78">
        <v>297230279526.15002</v>
      </c>
      <c r="AB2501" s="78">
        <v>0</v>
      </c>
      <c r="AC2501" s="78">
        <v>133090917483.95</v>
      </c>
      <c r="AD2501" s="78">
        <v>430321197010.09998</v>
      </c>
    </row>
    <row r="2502" spans="1:30" hidden="1">
      <c r="A2502" s="68">
        <v>1985</v>
      </c>
      <c r="B2502" s="68">
        <v>2</v>
      </c>
      <c r="F2502" s="78">
        <v>1696187000000</v>
      </c>
      <c r="G2502" s="78">
        <v>1507000000</v>
      </c>
      <c r="H2502" s="78">
        <v>663000000</v>
      </c>
      <c r="I2502" s="78">
        <v>1698357000000</v>
      </c>
      <c r="J2502" s="78">
        <v>1687505121814.71</v>
      </c>
      <c r="K2502" s="78">
        <f t="shared" si="52"/>
        <v>1244934000000</v>
      </c>
      <c r="L2502" s="78">
        <f t="shared" si="53"/>
        <v>1234138468226.1001</v>
      </c>
      <c r="M2502" s="78"/>
      <c r="N2502" s="80">
        <v>4869000000</v>
      </c>
      <c r="O2502" s="78">
        <v>157124000000</v>
      </c>
      <c r="P2502" s="78">
        <v>1112916000000</v>
      </c>
      <c r="Q2502" s="78">
        <v>1274909000000</v>
      </c>
      <c r="R2502" s="78">
        <v>291430000000</v>
      </c>
      <c r="S2502" s="78">
        <v>0</v>
      </c>
      <c r="T2502" s="78">
        <v>129848000000</v>
      </c>
      <c r="U2502" s="78">
        <v>421278000000</v>
      </c>
      <c r="V2502" s="78"/>
      <c r="W2502" s="78">
        <v>4508667913.1999998</v>
      </c>
      <c r="X2502" s="78">
        <v>154239154133.85001</v>
      </c>
      <c r="Y2502" s="78">
        <v>1100699669413.3101</v>
      </c>
      <c r="Z2502" s="78">
        <v>1259447491460.3501</v>
      </c>
      <c r="AA2502" s="78">
        <v>294618831541.57001</v>
      </c>
      <c r="AB2502" s="78">
        <v>0</v>
      </c>
      <c r="AC2502" s="78">
        <v>131268798812.78999</v>
      </c>
      <c r="AD2502" s="78">
        <v>425887630354.35999</v>
      </c>
    </row>
    <row r="2503" spans="1:30" hidden="1">
      <c r="A2503" s="68">
        <v>1985</v>
      </c>
      <c r="B2503" s="68">
        <v>3</v>
      </c>
      <c r="F2503" s="78">
        <v>1695224000000</v>
      </c>
      <c r="G2503" s="78">
        <v>14838000000</v>
      </c>
      <c r="H2503" s="78">
        <v>670000000</v>
      </c>
      <c r="I2503" s="78">
        <v>1710732000000</v>
      </c>
      <c r="J2503" s="78">
        <v>1708628809090.52</v>
      </c>
      <c r="K2503" s="78">
        <f t="shared" si="52"/>
        <v>1254250000000</v>
      </c>
      <c r="L2503" s="78">
        <f t="shared" si="53"/>
        <v>1249999403660.6099</v>
      </c>
      <c r="M2503" s="78"/>
      <c r="N2503" s="80">
        <v>4981000000</v>
      </c>
      <c r="O2503" s="78">
        <v>160983000000</v>
      </c>
      <c r="P2503" s="78">
        <v>1105706000000</v>
      </c>
      <c r="Q2503" s="78">
        <v>1271670000000</v>
      </c>
      <c r="R2503" s="78">
        <v>290518000000</v>
      </c>
      <c r="S2503" s="78">
        <v>0</v>
      </c>
      <c r="T2503" s="78">
        <v>133036000000</v>
      </c>
      <c r="U2503" s="78">
        <v>423554000000</v>
      </c>
      <c r="V2503" s="78"/>
      <c r="W2503" s="78">
        <v>4696730284.0100002</v>
      </c>
      <c r="X2503" s="78">
        <v>158826270047.73001</v>
      </c>
      <c r="Y2503" s="78">
        <v>1099354249650.73</v>
      </c>
      <c r="Z2503" s="78">
        <v>1262877249982.47</v>
      </c>
      <c r="AA2503" s="78">
        <v>295106405098.17999</v>
      </c>
      <c r="AB2503" s="78">
        <v>0</v>
      </c>
      <c r="AC2503" s="78">
        <v>135137154009.88</v>
      </c>
      <c r="AD2503" s="78">
        <v>430243559108.04999</v>
      </c>
    </row>
    <row r="2504" spans="1:30" hidden="1">
      <c r="A2504" s="68">
        <v>1985</v>
      </c>
      <c r="B2504" s="68">
        <v>4</v>
      </c>
      <c r="F2504" s="78">
        <v>1730667000000</v>
      </c>
      <c r="G2504" s="78">
        <v>1381000000</v>
      </c>
      <c r="H2504" s="78">
        <v>670000000</v>
      </c>
      <c r="I2504" s="78">
        <v>1732718000000</v>
      </c>
      <c r="J2504" s="78">
        <v>1741866440532</v>
      </c>
      <c r="K2504" s="78">
        <f t="shared" si="52"/>
        <v>1270824000000</v>
      </c>
      <c r="L2504" s="78">
        <f t="shared" si="53"/>
        <v>1274912177696.49</v>
      </c>
      <c r="M2504" s="78"/>
      <c r="N2504" s="80">
        <v>4963000000</v>
      </c>
      <c r="O2504" s="78">
        <v>161460000000</v>
      </c>
      <c r="P2504" s="78">
        <v>1134472000000</v>
      </c>
      <c r="Q2504" s="78">
        <v>1300895000000</v>
      </c>
      <c r="R2504" s="78">
        <v>295471000000</v>
      </c>
      <c r="S2504" s="78">
        <v>0</v>
      </c>
      <c r="T2504" s="78">
        <v>134301000000</v>
      </c>
      <c r="U2504" s="78">
        <v>429772000000</v>
      </c>
      <c r="V2504" s="78"/>
      <c r="W2504" s="78">
        <v>4734520198.1099997</v>
      </c>
      <c r="X2504" s="78">
        <v>159953861967.14001</v>
      </c>
      <c r="Y2504" s="78">
        <v>1135471687560.75</v>
      </c>
      <c r="Z2504" s="78">
        <v>1300160069726</v>
      </c>
      <c r="AA2504" s="78">
        <v>302265880670.27002</v>
      </c>
      <c r="AB2504" s="78">
        <v>0</v>
      </c>
      <c r="AC2504" s="78">
        <v>137389490135.74001</v>
      </c>
      <c r="AD2504" s="78">
        <v>439655370806.01001</v>
      </c>
    </row>
    <row r="2505" spans="1:30" hidden="1">
      <c r="A2505" s="68">
        <v>1985</v>
      </c>
      <c r="B2505" s="68">
        <v>5</v>
      </c>
      <c r="F2505" s="78">
        <v>1751837000000</v>
      </c>
      <c r="G2505" s="78">
        <v>1427000000</v>
      </c>
      <c r="H2505" s="78">
        <v>670000000</v>
      </c>
      <c r="I2505" s="78">
        <v>1753934000000</v>
      </c>
      <c r="J2505" s="78">
        <v>1807595902453.6499</v>
      </c>
      <c r="K2505" s="78">
        <f t="shared" si="52"/>
        <v>1284376000000</v>
      </c>
      <c r="L2505" s="78">
        <f t="shared" si="53"/>
        <v>1321330787199.8599</v>
      </c>
      <c r="M2505" s="78"/>
      <c r="N2505" s="80">
        <v>4687000000</v>
      </c>
      <c r="O2505" s="78">
        <v>164245000000</v>
      </c>
      <c r="P2505" s="78">
        <v>1145375000000</v>
      </c>
      <c r="Q2505" s="78">
        <v>1314307000000</v>
      </c>
      <c r="R2505" s="78">
        <v>300626000000</v>
      </c>
      <c r="S2505" s="78">
        <v>0</v>
      </c>
      <c r="T2505" s="78">
        <v>136904000000</v>
      </c>
      <c r="U2505" s="78">
        <v>437530000000</v>
      </c>
      <c r="V2505" s="78"/>
      <c r="W2505" s="78">
        <v>4835891640.7799997</v>
      </c>
      <c r="X2505" s="78">
        <v>166581207245.56</v>
      </c>
      <c r="Y2505" s="78">
        <v>1175853132057.6899</v>
      </c>
      <c r="Z2505" s="78">
        <v>1347270230944.03</v>
      </c>
      <c r="AA2505" s="78">
        <v>314848016367.45001</v>
      </c>
      <c r="AB2505" s="78">
        <v>0</v>
      </c>
      <c r="AC2505" s="78">
        <v>143380655142.17001</v>
      </c>
      <c r="AD2505" s="78">
        <v>458228671509.62</v>
      </c>
    </row>
    <row r="2506" spans="1:30" hidden="1">
      <c r="A2506" s="68">
        <v>1985</v>
      </c>
      <c r="B2506" s="68">
        <v>6</v>
      </c>
      <c r="C2506" s="68">
        <f>O2506/(O2506+P2506)*100</f>
        <v>12.940702031746079</v>
      </c>
      <c r="D2506" s="68">
        <f>(O2506+S2506)/(O2506+P2506+S2506+T2506)*100</f>
        <v>11.697698435810686</v>
      </c>
      <c r="E2506" s="125">
        <f>O2506+P2506+S2506+T2506</f>
        <v>1445669000000</v>
      </c>
      <c r="F2506" s="78">
        <v>1759825000000</v>
      </c>
      <c r="G2506" s="78">
        <v>14144000000</v>
      </c>
      <c r="H2506" s="78">
        <v>671000000</v>
      </c>
      <c r="I2506" s="78">
        <v>1774640000000</v>
      </c>
      <c r="J2506" s="78">
        <v>1831824802326.97</v>
      </c>
      <c r="K2506" s="78">
        <f t="shared" si="52"/>
        <v>1291374000000</v>
      </c>
      <c r="L2506" s="78">
        <f t="shared" si="53"/>
        <v>1330691263888.1101</v>
      </c>
      <c r="M2506" s="78"/>
      <c r="N2506" s="80">
        <v>3905000000</v>
      </c>
      <c r="O2506" s="78">
        <v>169110000000</v>
      </c>
      <c r="P2506" s="78">
        <v>1137697000000</v>
      </c>
      <c r="Q2506" s="78">
        <v>1310712000000</v>
      </c>
      <c r="R2506" s="78">
        <v>310251000000</v>
      </c>
      <c r="S2506" s="78">
        <v>0</v>
      </c>
      <c r="T2506" s="78">
        <v>138862000000</v>
      </c>
      <c r="U2506" s="78">
        <v>449113000000</v>
      </c>
      <c r="V2506" s="78"/>
      <c r="W2506" s="78">
        <v>4046954116.1599998</v>
      </c>
      <c r="X2506" s="78">
        <v>171620056021.45001</v>
      </c>
      <c r="Y2506" s="78">
        <v>1170204104723.53</v>
      </c>
      <c r="Z2506" s="78">
        <v>1345871114861.1399</v>
      </c>
      <c r="AA2506" s="78">
        <v>325466528301.25</v>
      </c>
      <c r="AB2506" s="78">
        <v>0</v>
      </c>
      <c r="AC2506" s="78">
        <v>145672159164.57999</v>
      </c>
      <c r="AD2506" s="78">
        <v>471138687465.83002</v>
      </c>
    </row>
    <row r="2507" spans="1:30" hidden="1">
      <c r="A2507" s="68">
        <v>1985</v>
      </c>
      <c r="B2507" s="68">
        <v>7</v>
      </c>
      <c r="F2507" s="78">
        <v>1798913000000</v>
      </c>
      <c r="G2507" s="78">
        <v>1360000000</v>
      </c>
      <c r="H2507" s="78">
        <v>671000000</v>
      </c>
      <c r="I2507" s="78">
        <v>1800944000000</v>
      </c>
      <c r="J2507" s="78">
        <v>1841850534169.52</v>
      </c>
      <c r="K2507" s="78">
        <f t="shared" si="52"/>
        <v>1317316000000</v>
      </c>
      <c r="L2507" s="78">
        <f t="shared" si="53"/>
        <v>1344985138710.29</v>
      </c>
      <c r="M2507" s="78"/>
      <c r="N2507" s="80">
        <v>6059000000</v>
      </c>
      <c r="O2507" s="78">
        <v>167095000000</v>
      </c>
      <c r="P2507" s="78">
        <v>1170396000000</v>
      </c>
      <c r="Q2507" s="78">
        <v>1343550000000</v>
      </c>
      <c r="R2507" s="78">
        <v>310474000000</v>
      </c>
      <c r="S2507" s="78">
        <v>0</v>
      </c>
      <c r="T2507" s="78">
        <v>144889000000</v>
      </c>
      <c r="U2507" s="78">
        <v>455363000000</v>
      </c>
      <c r="V2507" s="78"/>
      <c r="W2507" s="78">
        <v>6125519370.5500002</v>
      </c>
      <c r="X2507" s="78">
        <v>168283240010.54001</v>
      </c>
      <c r="Y2507" s="78">
        <v>1192473198133.21</v>
      </c>
      <c r="Z2507" s="78">
        <v>1366881957514.29</v>
      </c>
      <c r="AA2507" s="78">
        <v>322456636078.15002</v>
      </c>
      <c r="AB2507" s="78">
        <v>0</v>
      </c>
      <c r="AC2507" s="78">
        <v>150480940577.07999</v>
      </c>
      <c r="AD2507" s="78">
        <v>472937576655.22998</v>
      </c>
    </row>
    <row r="2508" spans="1:30" hidden="1">
      <c r="A2508" s="68">
        <v>1985</v>
      </c>
      <c r="B2508" s="68">
        <v>8</v>
      </c>
      <c r="F2508" s="78">
        <v>1806904000000</v>
      </c>
      <c r="G2508" s="78">
        <v>10437000000</v>
      </c>
      <c r="H2508" s="78">
        <v>671000000</v>
      </c>
      <c r="I2508" s="78">
        <v>1818012000000</v>
      </c>
      <c r="J2508" s="78">
        <v>1868800353210.73</v>
      </c>
      <c r="K2508" s="78">
        <f t="shared" si="52"/>
        <v>1330466000000</v>
      </c>
      <c r="L2508" s="78">
        <f t="shared" si="53"/>
        <v>1365551423854.7</v>
      </c>
      <c r="M2508" s="78"/>
      <c r="N2508" s="80">
        <v>6003000000</v>
      </c>
      <c r="O2508" s="78">
        <v>170109000000</v>
      </c>
      <c r="P2508" s="78">
        <v>1171652000000</v>
      </c>
      <c r="Q2508" s="78">
        <v>1347764000000</v>
      </c>
      <c r="R2508" s="78">
        <v>311434000000</v>
      </c>
      <c r="S2508" s="78">
        <v>0</v>
      </c>
      <c r="T2508" s="78">
        <v>147706000000</v>
      </c>
      <c r="U2508" s="78">
        <v>459140000000</v>
      </c>
      <c r="V2508" s="78"/>
      <c r="W2508" s="78">
        <v>6174427467.1400003</v>
      </c>
      <c r="X2508" s="78">
        <v>172016219138.56</v>
      </c>
      <c r="Y2508" s="78">
        <v>1200275739170.55</v>
      </c>
      <c r="Z2508" s="78">
        <v>1378466385776.24</v>
      </c>
      <c r="AA2508" s="78">
        <v>325058282750.34003</v>
      </c>
      <c r="AB2508" s="78">
        <v>0</v>
      </c>
      <c r="AC2508" s="78">
        <v>154167684684.14999</v>
      </c>
      <c r="AD2508" s="78">
        <v>479225967434.48999</v>
      </c>
    </row>
    <row r="2509" spans="1:30">
      <c r="A2509" s="68">
        <v>1985</v>
      </c>
      <c r="B2509" s="68">
        <v>9</v>
      </c>
      <c r="C2509" s="68">
        <f>O2509/(O2509+P2509)*100</f>
        <v>12.532966038794871</v>
      </c>
      <c r="D2509" s="68">
        <f>(O2509+S2509)/(O2509+P2509+S2509+T2509)*100</f>
        <v>11.279882695920014</v>
      </c>
      <c r="E2509" s="125">
        <f>O2509+P2509+S2509+T2509</f>
        <v>1504466000000</v>
      </c>
      <c r="F2509" s="78">
        <v>1821011000000</v>
      </c>
      <c r="G2509" s="78">
        <v>1421000000</v>
      </c>
      <c r="H2509" s="78">
        <v>672000000</v>
      </c>
      <c r="I2509" s="78">
        <v>1823104000000</v>
      </c>
      <c r="J2509" s="78">
        <v>1871148709278.3401</v>
      </c>
      <c r="K2509" s="78">
        <f t="shared" si="52"/>
        <v>1336857000000</v>
      </c>
      <c r="L2509" s="78">
        <f t="shared" si="53"/>
        <v>1370112872564.6201</v>
      </c>
      <c r="M2509" s="78"/>
      <c r="N2509" s="80">
        <v>6134000000</v>
      </c>
      <c r="O2509" s="78">
        <v>169702000000</v>
      </c>
      <c r="P2509" s="78">
        <v>1184343000000</v>
      </c>
      <c r="Q2509" s="78">
        <v>1360179000000</v>
      </c>
      <c r="R2509" s="78">
        <v>310411000000</v>
      </c>
      <c r="S2509" s="78">
        <v>0</v>
      </c>
      <c r="T2509" s="78">
        <v>150421000000</v>
      </c>
      <c r="U2509" s="78">
        <v>460832000000</v>
      </c>
      <c r="V2509" s="78"/>
      <c r="W2509" s="78">
        <v>6257855764.8100004</v>
      </c>
      <c r="X2509" s="78">
        <v>171331427102.78</v>
      </c>
      <c r="Y2509" s="78">
        <v>1211282018313.03</v>
      </c>
      <c r="Z2509" s="78">
        <v>1388871301180.6201</v>
      </c>
      <c r="AA2509" s="78">
        <v>323446553846.13</v>
      </c>
      <c r="AB2509" s="78">
        <v>0</v>
      </c>
      <c r="AC2509" s="78">
        <v>156737854251.59</v>
      </c>
      <c r="AD2509" s="78">
        <v>480184408097.71997</v>
      </c>
    </row>
    <row r="2510" spans="1:30" hidden="1">
      <c r="A2510" s="68">
        <v>1985</v>
      </c>
      <c r="B2510" s="68">
        <v>10</v>
      </c>
      <c r="F2510" s="78">
        <v>1829885000000</v>
      </c>
      <c r="G2510" s="78">
        <v>1292000000</v>
      </c>
      <c r="H2510" s="78">
        <v>672000000</v>
      </c>
      <c r="I2510" s="78">
        <v>1831849000000</v>
      </c>
      <c r="J2510" s="78">
        <v>1890048003781.6699</v>
      </c>
      <c r="K2510" s="78">
        <f t="shared" si="52"/>
        <v>1340499000000</v>
      </c>
      <c r="L2510" s="78">
        <f t="shared" si="53"/>
        <v>1381244911515.8699</v>
      </c>
      <c r="M2510" s="78"/>
      <c r="N2510" s="80">
        <v>23571000000</v>
      </c>
      <c r="O2510" s="78">
        <v>168705000000</v>
      </c>
      <c r="P2510" s="78">
        <v>1183344000000</v>
      </c>
      <c r="Q2510" s="78">
        <v>1375620000000</v>
      </c>
      <c r="R2510" s="78">
        <v>299074000000</v>
      </c>
      <c r="S2510" s="78">
        <v>0</v>
      </c>
      <c r="T2510" s="78">
        <v>155191000000</v>
      </c>
      <c r="U2510" s="78">
        <v>454265000000</v>
      </c>
      <c r="V2510" s="78"/>
      <c r="W2510" s="78">
        <v>24664801855.259998</v>
      </c>
      <c r="X2510" s="78">
        <v>171146939916.13</v>
      </c>
      <c r="Y2510" s="78">
        <v>1216868128476.97</v>
      </c>
      <c r="Z2510" s="78">
        <v>1412679870248.3701</v>
      </c>
      <c r="AA2510" s="78">
        <v>312991350494.40002</v>
      </c>
      <c r="AB2510" s="78">
        <v>0</v>
      </c>
      <c r="AC2510" s="78">
        <v>162412783038.89999</v>
      </c>
      <c r="AD2510" s="78">
        <v>475404133533.29999</v>
      </c>
    </row>
    <row r="2511" spans="1:30" hidden="1">
      <c r="A2511" s="68">
        <v>1985</v>
      </c>
      <c r="B2511" s="68">
        <v>11</v>
      </c>
      <c r="F2511" s="78">
        <v>1888844000000</v>
      </c>
      <c r="G2511" s="78">
        <v>10670000000</v>
      </c>
      <c r="H2511" s="78">
        <v>672000000</v>
      </c>
      <c r="I2511" s="78">
        <v>1900186000000</v>
      </c>
      <c r="J2511" s="78">
        <v>1975168279750.95</v>
      </c>
      <c r="K2511" s="78">
        <f t="shared" si="52"/>
        <v>1380454000000</v>
      </c>
      <c r="L2511" s="78">
        <f t="shared" si="53"/>
        <v>1432574834215.1802</v>
      </c>
      <c r="M2511" s="78"/>
      <c r="N2511" s="80">
        <v>34516000000</v>
      </c>
      <c r="O2511" s="78">
        <v>169168000000</v>
      </c>
      <c r="P2511" s="78">
        <v>1207785000000</v>
      </c>
      <c r="Q2511" s="78">
        <v>1411469000000</v>
      </c>
      <c r="R2511" s="78">
        <v>316048000000</v>
      </c>
      <c r="S2511" s="78">
        <v>0</v>
      </c>
      <c r="T2511" s="78">
        <v>161327000000</v>
      </c>
      <c r="U2511" s="78">
        <v>477375000000</v>
      </c>
      <c r="V2511" s="78"/>
      <c r="W2511" s="78">
        <v>37221101501.75</v>
      </c>
      <c r="X2511" s="78">
        <v>172821932329.78</v>
      </c>
      <c r="Y2511" s="78">
        <v>1251482162579.8301</v>
      </c>
      <c r="Z2511" s="78">
        <v>1461525196411.3601</v>
      </c>
      <c r="AA2511" s="78">
        <v>332550411704.23999</v>
      </c>
      <c r="AB2511" s="78">
        <v>0</v>
      </c>
      <c r="AC2511" s="78">
        <v>169750671635.35001</v>
      </c>
      <c r="AD2511" s="78">
        <v>502301083339.59003</v>
      </c>
    </row>
    <row r="2512" spans="1:30" hidden="1">
      <c r="A2512" s="68">
        <v>1985</v>
      </c>
      <c r="B2512" s="68">
        <v>12</v>
      </c>
      <c r="F2512" s="78">
        <v>1943372000000</v>
      </c>
      <c r="G2512" s="78">
        <v>1875000000</v>
      </c>
      <c r="H2512" s="78">
        <v>665000000</v>
      </c>
      <c r="I2512" s="78">
        <v>1945912000000</v>
      </c>
      <c r="J2512" s="78">
        <v>2048027514955.9299</v>
      </c>
      <c r="K2512" s="78">
        <f t="shared" si="52"/>
        <v>1405061000000</v>
      </c>
      <c r="L2512" s="78">
        <f t="shared" si="53"/>
        <v>1476828386447.6899</v>
      </c>
      <c r="M2512" s="78"/>
      <c r="N2512" s="80">
        <v>34575000000</v>
      </c>
      <c r="O2512" s="78">
        <v>177798000000</v>
      </c>
      <c r="P2512" s="78">
        <v>1225280000000</v>
      </c>
      <c r="Q2512" s="78">
        <v>1437653000000</v>
      </c>
      <c r="R2512" s="78">
        <v>328478000000</v>
      </c>
      <c r="S2512" s="78">
        <v>0</v>
      </c>
      <c r="T2512" s="78">
        <v>177241000000</v>
      </c>
      <c r="U2512" s="78">
        <v>505719000000</v>
      </c>
      <c r="V2512" s="78"/>
      <c r="W2512" s="78">
        <v>39057318648.489998</v>
      </c>
      <c r="X2512" s="78">
        <v>183343488062.25</v>
      </c>
      <c r="Y2512" s="78">
        <v>1286082895201.0601</v>
      </c>
      <c r="Z2512" s="78">
        <v>1508483701911.8</v>
      </c>
      <c r="AA2512" s="78">
        <v>348798321797.5</v>
      </c>
      <c r="AB2512" s="78">
        <v>0</v>
      </c>
      <c r="AC2512" s="78">
        <v>188205491246.63</v>
      </c>
      <c r="AD2512" s="78">
        <v>537003813044.13</v>
      </c>
    </row>
    <row r="2513" spans="1:30" hidden="1">
      <c r="A2513" s="68">
        <v>1986</v>
      </c>
      <c r="B2513" s="68">
        <v>1</v>
      </c>
      <c r="F2513" s="78">
        <v>1960129000000</v>
      </c>
      <c r="G2513" s="78">
        <v>1765000000</v>
      </c>
      <c r="H2513" s="78">
        <v>657000000</v>
      </c>
      <c r="I2513" s="78">
        <v>1962551000000</v>
      </c>
      <c r="J2513" s="78">
        <v>2059243254944.6001</v>
      </c>
      <c r="K2513" s="78">
        <f t="shared" si="52"/>
        <v>1419700000000</v>
      </c>
      <c r="L2513" s="78">
        <f t="shared" si="53"/>
        <v>1487713045577.4202</v>
      </c>
      <c r="M2513" s="78"/>
      <c r="N2513" s="80">
        <v>34388000000</v>
      </c>
      <c r="O2513" s="78">
        <v>175905000000</v>
      </c>
      <c r="P2513" s="78">
        <v>1239566000000</v>
      </c>
      <c r="Q2513" s="78">
        <v>1449859000000</v>
      </c>
      <c r="R2513" s="78">
        <v>332558000000</v>
      </c>
      <c r="S2513" s="78">
        <v>0</v>
      </c>
      <c r="T2513" s="78">
        <v>177712000000</v>
      </c>
      <c r="U2513" s="78">
        <v>510270000000</v>
      </c>
      <c r="V2513" s="78"/>
      <c r="W2513" s="78">
        <v>38457539272.690002</v>
      </c>
      <c r="X2513" s="78">
        <v>181005024039.60999</v>
      </c>
      <c r="Y2513" s="78">
        <v>1297153501101.8601</v>
      </c>
      <c r="Z2513" s="78">
        <v>1516616064414.1599</v>
      </c>
      <c r="AA2513" s="78">
        <v>352067646054.88</v>
      </c>
      <c r="AB2513" s="78">
        <v>0</v>
      </c>
      <c r="AC2513" s="78">
        <v>188137544475.56</v>
      </c>
      <c r="AD2513" s="78">
        <v>540205190530.44</v>
      </c>
    </row>
    <row r="2514" spans="1:30" hidden="1">
      <c r="A2514" s="68">
        <v>1986</v>
      </c>
      <c r="B2514" s="68">
        <v>2</v>
      </c>
      <c r="F2514" s="78">
        <v>1976745000000</v>
      </c>
      <c r="G2514" s="78">
        <v>1741000000</v>
      </c>
      <c r="H2514" s="78">
        <v>657000000</v>
      </c>
      <c r="I2514" s="78">
        <v>1979143000000</v>
      </c>
      <c r="J2514" s="78">
        <v>2118950451337.99</v>
      </c>
      <c r="K2514" s="78">
        <f t="shared" si="52"/>
        <v>1435112000000</v>
      </c>
      <c r="L2514" s="78">
        <f t="shared" si="53"/>
        <v>1534997069315.3901</v>
      </c>
      <c r="M2514" s="78"/>
      <c r="N2514" s="80">
        <v>34317000000</v>
      </c>
      <c r="O2514" s="78">
        <v>176536000000</v>
      </c>
      <c r="P2514" s="78">
        <v>1253241000000</v>
      </c>
      <c r="Q2514" s="78">
        <v>1464094000000</v>
      </c>
      <c r="R2514" s="78">
        <v>333178000000</v>
      </c>
      <c r="S2514" s="78">
        <v>0</v>
      </c>
      <c r="T2514" s="78">
        <v>179473000000</v>
      </c>
      <c r="U2514" s="78">
        <v>512651000000</v>
      </c>
      <c r="V2514" s="78"/>
      <c r="W2514" s="78">
        <v>41903832910.089996</v>
      </c>
      <c r="X2514" s="78">
        <v>185073206320.79001</v>
      </c>
      <c r="Y2514" s="78">
        <v>1340306615522.3501</v>
      </c>
      <c r="Z2514" s="78">
        <v>1567283654753.23</v>
      </c>
      <c r="AA2514" s="78">
        <v>356976342791.71997</v>
      </c>
      <c r="AB2514" s="78">
        <v>0</v>
      </c>
      <c r="AC2514" s="78">
        <v>192292453793.04001</v>
      </c>
      <c r="AD2514" s="78">
        <v>549268796584.76001</v>
      </c>
    </row>
    <row r="2515" spans="1:30" hidden="1">
      <c r="A2515" s="68">
        <v>1986</v>
      </c>
      <c r="B2515" s="68">
        <v>3</v>
      </c>
      <c r="F2515" s="78">
        <v>1984224000000</v>
      </c>
      <c r="G2515" s="78">
        <v>1924000000</v>
      </c>
      <c r="H2515" s="78">
        <v>668000000</v>
      </c>
      <c r="I2515" s="78">
        <v>1986816000000</v>
      </c>
      <c r="J2515" s="78">
        <v>2169495581264.27</v>
      </c>
      <c r="K2515" s="78">
        <f t="shared" si="52"/>
        <v>1443470000000</v>
      </c>
      <c r="L2515" s="78">
        <f t="shared" si="53"/>
        <v>1574919688846.8599</v>
      </c>
      <c r="M2515" s="78"/>
      <c r="N2515" s="80">
        <v>34352000000</v>
      </c>
      <c r="O2515" s="78">
        <v>176620000000</v>
      </c>
      <c r="P2515" s="78">
        <v>1261864000000</v>
      </c>
      <c r="Q2515" s="78">
        <v>1472836000000</v>
      </c>
      <c r="R2515" s="78">
        <v>332374000000</v>
      </c>
      <c r="S2515" s="78">
        <v>0</v>
      </c>
      <c r="T2515" s="78">
        <v>179014000000</v>
      </c>
      <c r="U2515" s="78">
        <v>511388000000</v>
      </c>
      <c r="V2515" s="78"/>
      <c r="W2515" s="78">
        <v>44984846960.300003</v>
      </c>
      <c r="X2515" s="78">
        <v>188565550438.17999</v>
      </c>
      <c r="Y2515" s="78">
        <v>1377882220894.1299</v>
      </c>
      <c r="Z2515" s="78">
        <v>1611432618292.6101</v>
      </c>
      <c r="AA2515" s="78">
        <v>361025495018.92999</v>
      </c>
      <c r="AB2515" s="78">
        <v>0</v>
      </c>
      <c r="AC2515" s="78">
        <v>194445467952.73001</v>
      </c>
      <c r="AD2515" s="78">
        <v>555470962971.66003</v>
      </c>
    </row>
    <row r="2516" spans="1:30" hidden="1">
      <c r="A2516" s="68">
        <v>1986</v>
      </c>
      <c r="B2516" s="68">
        <v>4</v>
      </c>
      <c r="F2516" s="78">
        <v>2005889000000</v>
      </c>
      <c r="G2516" s="78">
        <v>1712000000</v>
      </c>
      <c r="H2516" s="78">
        <v>670000000</v>
      </c>
      <c r="I2516" s="78">
        <v>2008271000000</v>
      </c>
      <c r="J2516" s="78">
        <v>2186085847642.9299</v>
      </c>
      <c r="K2516" s="78">
        <f t="shared" si="52"/>
        <v>1459994000000</v>
      </c>
      <c r="L2516" s="78">
        <f t="shared" si="53"/>
        <v>1587715477294.54</v>
      </c>
      <c r="M2516" s="78"/>
      <c r="N2516" s="80">
        <v>34482000000</v>
      </c>
      <c r="O2516" s="78">
        <v>174312000000</v>
      </c>
      <c r="P2516" s="78">
        <v>1273159000000</v>
      </c>
      <c r="Q2516" s="78">
        <v>1481953000000</v>
      </c>
      <c r="R2516" s="78">
        <v>339483000000</v>
      </c>
      <c r="S2516" s="78">
        <v>0</v>
      </c>
      <c r="T2516" s="78">
        <v>184453000000</v>
      </c>
      <c r="U2516" s="78">
        <v>523936000000</v>
      </c>
      <c r="V2516" s="78"/>
      <c r="W2516" s="78">
        <v>44672150293.160004</v>
      </c>
      <c r="X2516" s="78">
        <v>185806433350.37</v>
      </c>
      <c r="Y2516" s="78">
        <v>1385444988819.2</v>
      </c>
      <c r="Z2516" s="78">
        <v>1615923572462.72</v>
      </c>
      <c r="AA2516" s="78">
        <v>367891786704.87</v>
      </c>
      <c r="AB2516" s="78">
        <v>0</v>
      </c>
      <c r="AC2516" s="78">
        <v>199888488475.34</v>
      </c>
      <c r="AD2516" s="78">
        <v>567780275180.20996</v>
      </c>
    </row>
    <row r="2517" spans="1:30" hidden="1">
      <c r="A2517" s="68">
        <v>1986</v>
      </c>
      <c r="B2517" s="68">
        <v>5</v>
      </c>
      <c r="F2517" s="78">
        <v>2019773000000</v>
      </c>
      <c r="G2517" s="78">
        <v>10906000000</v>
      </c>
      <c r="H2517" s="78">
        <v>670000000</v>
      </c>
      <c r="I2517" s="78">
        <v>2031349000000</v>
      </c>
      <c r="J2517" s="78">
        <v>2164976770659.0901</v>
      </c>
      <c r="K2517" s="78">
        <f t="shared" si="52"/>
        <v>1470274000000</v>
      </c>
      <c r="L2517" s="78">
        <f t="shared" si="53"/>
        <v>1566328967273.8799</v>
      </c>
      <c r="M2517" s="78"/>
      <c r="N2517" s="80">
        <v>34445000000</v>
      </c>
      <c r="O2517" s="78">
        <v>181992000000</v>
      </c>
      <c r="P2517" s="78">
        <v>1270790000000</v>
      </c>
      <c r="Q2517" s="78">
        <v>1487227000000</v>
      </c>
      <c r="R2517" s="78">
        <v>344638000000</v>
      </c>
      <c r="S2517" s="78">
        <v>0</v>
      </c>
      <c r="T2517" s="78">
        <v>187908000000</v>
      </c>
      <c r="U2517" s="78">
        <v>532546000000</v>
      </c>
      <c r="V2517" s="78"/>
      <c r="W2517" s="78">
        <v>41601070971.900002</v>
      </c>
      <c r="X2517" s="78">
        <v>189899660256.06</v>
      </c>
      <c r="Y2517" s="78">
        <v>1354572279030.2</v>
      </c>
      <c r="Z2517" s="78">
        <v>1586073010258.1599</v>
      </c>
      <c r="AA2517" s="78">
        <v>367147072157.26001</v>
      </c>
      <c r="AB2517" s="78">
        <v>0</v>
      </c>
      <c r="AC2517" s="78">
        <v>200180688243.67999</v>
      </c>
      <c r="AD2517" s="78">
        <v>567327760400.93994</v>
      </c>
    </row>
    <row r="2518" spans="1:30" hidden="1">
      <c r="A2518" s="68">
        <v>1986</v>
      </c>
      <c r="B2518" s="68">
        <v>6</v>
      </c>
      <c r="C2518" s="68">
        <f>O2518/(O2518+P2518)*100</f>
        <v>12.321724420805429</v>
      </c>
      <c r="D2518" s="68">
        <f>(O2518+S2518)/(O2518+P2518+S2518+T2518)*100</f>
        <v>10.928327377258494</v>
      </c>
      <c r="E2518" s="125">
        <f>O2518+P2518+S2518+T2518</f>
        <v>1682316000000</v>
      </c>
      <c r="F2518" s="78">
        <v>2056726000000</v>
      </c>
      <c r="G2518" s="78">
        <v>1952000000</v>
      </c>
      <c r="H2518" s="78">
        <v>671000000</v>
      </c>
      <c r="I2518" s="78">
        <v>2059349000000</v>
      </c>
      <c r="J2518" s="78">
        <v>2223035540330.9902</v>
      </c>
      <c r="K2518" s="78">
        <f t="shared" si="52"/>
        <v>1501090000000</v>
      </c>
      <c r="L2518" s="78">
        <f t="shared" si="53"/>
        <v>1624948157366.45</v>
      </c>
      <c r="M2518" s="78"/>
      <c r="N2518" s="80">
        <v>6158000000</v>
      </c>
      <c r="O2518" s="78">
        <v>183849000000</v>
      </c>
      <c r="P2518" s="78">
        <v>1308223000000</v>
      </c>
      <c r="Q2518" s="78">
        <v>1498230000000</v>
      </c>
      <c r="R2518" s="78">
        <v>368252000000</v>
      </c>
      <c r="S2518" s="78">
        <v>0</v>
      </c>
      <c r="T2518" s="78">
        <v>190244000000</v>
      </c>
      <c r="U2518" s="78">
        <v>558496000000</v>
      </c>
      <c r="V2518" s="78"/>
      <c r="W2518" s="78">
        <v>7816050200.6899996</v>
      </c>
      <c r="X2518" s="78">
        <v>194111114587.17999</v>
      </c>
      <c r="Y2518" s="78">
        <v>1417663391654.9299</v>
      </c>
      <c r="Z2518" s="78">
        <v>1619590556442.8</v>
      </c>
      <c r="AA2518" s="78">
        <v>396160218176.65997</v>
      </c>
      <c r="AB2518" s="78">
        <v>0</v>
      </c>
      <c r="AC2518" s="78">
        <v>204661765711.51999</v>
      </c>
      <c r="AD2518" s="78">
        <v>600821983888.18005</v>
      </c>
    </row>
    <row r="2519" spans="1:30" hidden="1">
      <c r="A2519" s="68">
        <v>1986</v>
      </c>
      <c r="B2519" s="68">
        <v>7</v>
      </c>
      <c r="F2519" s="78">
        <v>2071976000000</v>
      </c>
      <c r="G2519" s="78">
        <v>1825000000</v>
      </c>
      <c r="H2519" s="78">
        <v>671000000</v>
      </c>
      <c r="I2519" s="78">
        <v>2074472000000</v>
      </c>
      <c r="J2519" s="78">
        <v>2237360510912.77</v>
      </c>
      <c r="K2519" s="78">
        <f t="shared" si="52"/>
        <v>1516526000000</v>
      </c>
      <c r="L2519" s="78">
        <f t="shared" si="53"/>
        <v>1639415626525.24</v>
      </c>
      <c r="M2519" s="78"/>
      <c r="N2519" s="80">
        <v>6102000000</v>
      </c>
      <c r="O2519" s="78">
        <v>183446000000</v>
      </c>
      <c r="P2519" s="78">
        <v>1321152000000</v>
      </c>
      <c r="Q2519" s="78">
        <v>1510700000000</v>
      </c>
      <c r="R2519" s="78">
        <v>368398000000</v>
      </c>
      <c r="S2519" s="78">
        <v>0</v>
      </c>
      <c r="T2519" s="78">
        <v>192878000000</v>
      </c>
      <c r="U2519" s="78">
        <v>561276000000</v>
      </c>
      <c r="V2519" s="78"/>
      <c r="W2519" s="78">
        <v>7642948908.3599997</v>
      </c>
      <c r="X2519" s="78">
        <v>193421556173.47</v>
      </c>
      <c r="Y2519" s="78">
        <v>1429129427339.23</v>
      </c>
      <c r="Z2519" s="78">
        <v>1630193932421.05</v>
      </c>
      <c r="AA2519" s="78">
        <v>396880379305.71002</v>
      </c>
      <c r="AB2519" s="78">
        <v>0</v>
      </c>
      <c r="AC2519" s="78">
        <v>207790199186.01001</v>
      </c>
      <c r="AD2519" s="78">
        <v>604670578491.70996</v>
      </c>
    </row>
    <row r="2520" spans="1:30" hidden="1">
      <c r="A2520" s="68">
        <v>1986</v>
      </c>
      <c r="B2520" s="68">
        <v>8</v>
      </c>
      <c r="F2520" s="78">
        <v>2081961000000</v>
      </c>
      <c r="G2520" s="78">
        <v>11774000000</v>
      </c>
      <c r="H2520" s="78">
        <v>671000000</v>
      </c>
      <c r="I2520" s="78">
        <v>2094406000000</v>
      </c>
      <c r="J2520" s="78">
        <v>2293399786746.48</v>
      </c>
      <c r="K2520" s="78">
        <f t="shared" si="52"/>
        <v>1520648000000</v>
      </c>
      <c r="L2520" s="78">
        <f t="shared" si="53"/>
        <v>1665173220005.1001</v>
      </c>
      <c r="M2520" s="78"/>
      <c r="N2520" s="80">
        <v>33134000000</v>
      </c>
      <c r="O2520" s="78">
        <v>185937000000</v>
      </c>
      <c r="P2520" s="78">
        <v>1312765000000</v>
      </c>
      <c r="Q2520" s="78">
        <v>1531836000000</v>
      </c>
      <c r="R2520" s="78">
        <v>354687000000</v>
      </c>
      <c r="S2520" s="78">
        <v>0</v>
      </c>
      <c r="T2520" s="78">
        <v>195438000000</v>
      </c>
      <c r="U2520" s="78">
        <v>550125000000</v>
      </c>
      <c r="V2520" s="78"/>
      <c r="W2520" s="78">
        <v>42747185509.300003</v>
      </c>
      <c r="X2520" s="78">
        <v>198107601438.78</v>
      </c>
      <c r="Y2520" s="78">
        <v>1439280402917.8</v>
      </c>
      <c r="Z2520" s="78">
        <v>1680135189865.8701</v>
      </c>
      <c r="AA2520" s="78">
        <v>387371779793.29999</v>
      </c>
      <c r="AB2520" s="78">
        <v>0</v>
      </c>
      <c r="AC2520" s="78">
        <v>213447817087.29999</v>
      </c>
      <c r="AD2520" s="78">
        <v>600819596880.59998</v>
      </c>
    </row>
    <row r="2521" spans="1:30">
      <c r="A2521" s="68">
        <v>1986</v>
      </c>
      <c r="B2521" s="68">
        <v>9</v>
      </c>
      <c r="C2521" s="68">
        <f>O2521/(O2521+P2521)*100</f>
        <v>12.066646341543199</v>
      </c>
      <c r="D2521" s="68">
        <f>(O2521+S2521)/(O2521+P2521+S2521+T2521)*100</f>
        <v>10.693078606189841</v>
      </c>
      <c r="E2521" s="125">
        <f>O2521+P2521+S2521+T2521</f>
        <v>1724826000000</v>
      </c>
      <c r="F2521" s="78">
        <v>2122685000000</v>
      </c>
      <c r="G2521" s="78">
        <v>1942000000</v>
      </c>
      <c r="H2521" s="78">
        <v>677000000</v>
      </c>
      <c r="I2521" s="78">
        <v>2125304000000</v>
      </c>
      <c r="J2521" s="78">
        <v>2285507855929.73</v>
      </c>
      <c r="K2521" s="78">
        <f t="shared" si="52"/>
        <v>1543008000000</v>
      </c>
      <c r="L2521" s="78">
        <f t="shared" si="53"/>
        <v>1658777822216.3599</v>
      </c>
      <c r="M2521" s="78"/>
      <c r="N2521" s="80">
        <v>35844000000</v>
      </c>
      <c r="O2521" s="78">
        <v>184437000000</v>
      </c>
      <c r="P2521" s="78">
        <v>1344049000000</v>
      </c>
      <c r="Q2521" s="78">
        <v>1564330000000</v>
      </c>
      <c r="R2521" s="78">
        <v>362015000000</v>
      </c>
      <c r="S2521" s="78">
        <v>0</v>
      </c>
      <c r="T2521" s="78">
        <v>196340000000</v>
      </c>
      <c r="U2521" s="78">
        <v>558355000000</v>
      </c>
      <c r="V2521" s="78"/>
      <c r="W2521" s="78">
        <v>44102043942.099998</v>
      </c>
      <c r="X2521" s="78">
        <v>193802993798.35001</v>
      </c>
      <c r="Y2521" s="78">
        <v>1445278334641.75</v>
      </c>
      <c r="Z2521" s="78">
        <v>1683183372382.2</v>
      </c>
      <c r="AA2521" s="78">
        <v>388824995972.91998</v>
      </c>
      <c r="AB2521" s="78">
        <v>0</v>
      </c>
      <c r="AC2521" s="78">
        <v>210880487574.60999</v>
      </c>
      <c r="AD2521" s="78">
        <v>599705483547.53003</v>
      </c>
    </row>
    <row r="2522" spans="1:30" hidden="1">
      <c r="A2522" s="68">
        <v>1986</v>
      </c>
      <c r="B2522" s="68">
        <v>10</v>
      </c>
      <c r="F2522" s="78">
        <v>2136595000000</v>
      </c>
      <c r="G2522" s="78">
        <v>1696000000</v>
      </c>
      <c r="H2522" s="78">
        <v>677000000</v>
      </c>
      <c r="I2522" s="78">
        <v>2138968000000</v>
      </c>
      <c r="J2522" s="78">
        <v>2309980067141.5801</v>
      </c>
      <c r="K2522" s="78">
        <f t="shared" si="52"/>
        <v>1544079000000</v>
      </c>
      <c r="L2522" s="78">
        <f t="shared" si="53"/>
        <v>1667745674092.27</v>
      </c>
      <c r="M2522" s="78"/>
      <c r="N2522" s="80">
        <v>35173000000</v>
      </c>
      <c r="O2522" s="78">
        <v>189495000000</v>
      </c>
      <c r="P2522" s="78">
        <v>1342824000000</v>
      </c>
      <c r="Q2522" s="78">
        <v>1567492000000</v>
      </c>
      <c r="R2522" s="78">
        <v>370221000000</v>
      </c>
      <c r="S2522" s="78">
        <v>0</v>
      </c>
      <c r="T2522" s="78">
        <v>198882000000</v>
      </c>
      <c r="U2522" s="78">
        <v>569103000000</v>
      </c>
      <c r="V2522" s="78"/>
      <c r="W2522" s="78">
        <v>43927773486.540001</v>
      </c>
      <c r="X2522" s="78">
        <v>199325992133.42001</v>
      </c>
      <c r="Y2522" s="78">
        <v>1451041058261.72</v>
      </c>
      <c r="Z2522" s="78">
        <v>1694294823881.6699</v>
      </c>
      <c r="AA2522" s="78">
        <v>398980627429.34998</v>
      </c>
      <c r="AB2522" s="78">
        <v>0</v>
      </c>
      <c r="AC2522" s="78">
        <v>214331615830.54999</v>
      </c>
      <c r="AD2522" s="78">
        <v>613312243259.90002</v>
      </c>
    </row>
    <row r="2523" spans="1:30" hidden="1">
      <c r="A2523" s="68">
        <v>1986</v>
      </c>
      <c r="B2523" s="68">
        <v>11</v>
      </c>
      <c r="F2523" s="78">
        <v>2167058000000</v>
      </c>
      <c r="G2523" s="78">
        <v>11813000000</v>
      </c>
      <c r="H2523" s="78">
        <v>677000000</v>
      </c>
      <c r="I2523" s="78">
        <v>2179548000000</v>
      </c>
      <c r="J2523" s="78">
        <v>2356707533330.04</v>
      </c>
      <c r="K2523" s="78">
        <f t="shared" si="52"/>
        <v>1579114000000</v>
      </c>
      <c r="L2523" s="78">
        <f t="shared" si="53"/>
        <v>1707830634345.79</v>
      </c>
      <c r="M2523" s="78"/>
      <c r="N2523" s="80">
        <v>35255000000</v>
      </c>
      <c r="O2523" s="78">
        <v>194876000000</v>
      </c>
      <c r="P2523" s="78">
        <v>1361742000000</v>
      </c>
      <c r="Q2523" s="78">
        <v>1591873000000</v>
      </c>
      <c r="R2523" s="78">
        <v>370303000000</v>
      </c>
      <c r="S2523" s="78">
        <v>0</v>
      </c>
      <c r="T2523" s="78">
        <v>204882000000</v>
      </c>
      <c r="U2523" s="78">
        <v>575185000000</v>
      </c>
      <c r="V2523" s="78"/>
      <c r="W2523" s="78">
        <v>44316553377.470001</v>
      </c>
      <c r="X2523" s="78">
        <v>205123965261.20999</v>
      </c>
      <c r="Y2523" s="78">
        <v>1474339658177.74</v>
      </c>
      <c r="Z2523" s="78">
        <v>1723780176816.4199</v>
      </c>
      <c r="AA2523" s="78">
        <v>399436380345.56</v>
      </c>
      <c r="AB2523" s="78">
        <v>0</v>
      </c>
      <c r="AC2523" s="78">
        <v>221000976168.04999</v>
      </c>
      <c r="AD2523" s="78">
        <v>620437356513.62</v>
      </c>
    </row>
    <row r="2524" spans="1:30" hidden="1">
      <c r="A2524" s="68">
        <v>1986</v>
      </c>
      <c r="B2524" s="68">
        <v>12</v>
      </c>
      <c r="F2524" s="78">
        <v>2212034000000</v>
      </c>
      <c r="G2524" s="78">
        <v>2120000000</v>
      </c>
      <c r="H2524" s="78">
        <v>680000000</v>
      </c>
      <c r="I2524" s="78">
        <v>2214834000000</v>
      </c>
      <c r="J2524" s="78">
        <v>2380233655151.6099</v>
      </c>
      <c r="K2524" s="78">
        <f t="shared" si="52"/>
        <v>1599114000000</v>
      </c>
      <c r="L2524" s="78">
        <f t="shared" si="53"/>
        <v>1719406486014.6101</v>
      </c>
      <c r="M2524" s="78"/>
      <c r="N2524" s="80">
        <v>35259000000</v>
      </c>
      <c r="O2524" s="78">
        <v>197625000000</v>
      </c>
      <c r="P2524" s="78">
        <v>1386078000000</v>
      </c>
      <c r="Q2524" s="78">
        <v>1618962000000</v>
      </c>
      <c r="R2524" s="78">
        <v>382836000000</v>
      </c>
      <c r="S2524" s="78">
        <v>0</v>
      </c>
      <c r="T2524" s="78">
        <v>210236000000</v>
      </c>
      <c r="U2524" s="78">
        <v>593072000000</v>
      </c>
      <c r="V2524" s="78"/>
      <c r="W2524" s="78">
        <v>43982484511.18</v>
      </c>
      <c r="X2524" s="78">
        <v>206988675782.60999</v>
      </c>
      <c r="Y2524" s="78">
        <v>1491532334484.55</v>
      </c>
      <c r="Z2524" s="78">
        <v>1742503494778.3401</v>
      </c>
      <c r="AA2524" s="78">
        <v>409856008843.21002</v>
      </c>
      <c r="AB2524" s="78">
        <v>0</v>
      </c>
      <c r="AC2524" s="78">
        <v>225074151530.06</v>
      </c>
      <c r="AD2524" s="78">
        <v>634930160373.27002</v>
      </c>
    </row>
    <row r="2525" spans="1:30" hidden="1">
      <c r="A2525" s="68">
        <v>1987</v>
      </c>
      <c r="B2525" s="68">
        <v>1</v>
      </c>
      <c r="F2525" s="78">
        <v>2208974000000</v>
      </c>
      <c r="G2525" s="78">
        <v>12211000000</v>
      </c>
      <c r="H2525" s="78">
        <v>680000000</v>
      </c>
      <c r="I2525" s="78">
        <v>2221865000000</v>
      </c>
      <c r="J2525" s="78">
        <v>2392271441315.9199</v>
      </c>
      <c r="K2525" s="78">
        <f t="shared" si="52"/>
        <v>1604915000000</v>
      </c>
      <c r="L2525" s="78">
        <f t="shared" si="53"/>
        <v>1729590276050.29</v>
      </c>
      <c r="M2525" s="78"/>
      <c r="N2525" s="80">
        <v>32179000000</v>
      </c>
      <c r="O2525" s="78">
        <v>199318000000</v>
      </c>
      <c r="P2525" s="78">
        <v>1381185000000</v>
      </c>
      <c r="Q2525" s="78">
        <v>1612682000000</v>
      </c>
      <c r="R2525" s="78">
        <v>385453000000</v>
      </c>
      <c r="S2525" s="78">
        <v>0</v>
      </c>
      <c r="T2525" s="78">
        <v>210839000000</v>
      </c>
      <c r="U2525" s="78">
        <v>596292000000</v>
      </c>
      <c r="V2525" s="78"/>
      <c r="W2525" s="78">
        <v>40501809167.120003</v>
      </c>
      <c r="X2525" s="78">
        <v>209043174865.14999</v>
      </c>
      <c r="Y2525" s="78">
        <v>1490717848184.74</v>
      </c>
      <c r="Z2525" s="78">
        <v>1740262832217.01</v>
      </c>
      <c r="AA2525" s="78">
        <v>413136181233.35999</v>
      </c>
      <c r="AB2525" s="78">
        <v>0</v>
      </c>
      <c r="AC2525" s="78">
        <v>225981427865.54999</v>
      </c>
      <c r="AD2525" s="78">
        <v>639117609098.91003</v>
      </c>
    </row>
    <row r="2526" spans="1:30" hidden="1">
      <c r="A2526" s="68">
        <v>1987</v>
      </c>
      <c r="B2526" s="68">
        <v>2</v>
      </c>
      <c r="F2526" s="78">
        <v>2228408000000</v>
      </c>
      <c r="G2526" s="78">
        <v>12022000000</v>
      </c>
      <c r="H2526" s="78">
        <v>680000000</v>
      </c>
      <c r="I2526" s="78">
        <v>2241110000000</v>
      </c>
      <c r="J2526" s="78">
        <v>2411288785522.3901</v>
      </c>
      <c r="K2526" s="78">
        <f t="shared" si="52"/>
        <v>1622227000000</v>
      </c>
      <c r="L2526" s="78">
        <f t="shared" si="53"/>
        <v>1747249373918.03</v>
      </c>
      <c r="M2526" s="78"/>
      <c r="N2526" s="80">
        <v>32170000000</v>
      </c>
      <c r="O2526" s="78">
        <v>194178000000</v>
      </c>
      <c r="P2526" s="78">
        <v>1396466000000</v>
      </c>
      <c r="Q2526" s="78">
        <v>1622814000000</v>
      </c>
      <c r="R2526" s="78">
        <v>392535000000</v>
      </c>
      <c r="S2526" s="78">
        <v>0</v>
      </c>
      <c r="T2526" s="78">
        <v>213059000000</v>
      </c>
      <c r="U2526" s="78">
        <v>605594000000</v>
      </c>
      <c r="V2526" s="78"/>
      <c r="W2526" s="78">
        <v>40470245183.230003</v>
      </c>
      <c r="X2526" s="78">
        <v>203847618369.72</v>
      </c>
      <c r="Y2526" s="78">
        <v>1506732138827.4399</v>
      </c>
      <c r="Z2526" s="78">
        <v>1751050002380.3999</v>
      </c>
      <c r="AA2526" s="78">
        <v>419721548051.40002</v>
      </c>
      <c r="AB2526" s="78">
        <v>0</v>
      </c>
      <c r="AC2526" s="78">
        <v>227815235090.59</v>
      </c>
      <c r="AD2526" s="78">
        <v>647536783141.98999</v>
      </c>
    </row>
    <row r="2527" spans="1:30" hidden="1">
      <c r="A2527" s="68">
        <v>1987</v>
      </c>
      <c r="B2527" s="68">
        <v>3</v>
      </c>
      <c r="F2527" s="78">
        <v>2244022000000</v>
      </c>
      <c r="G2527" s="78">
        <v>2016000000</v>
      </c>
      <c r="H2527" s="78">
        <v>685000000</v>
      </c>
      <c r="I2527" s="78">
        <v>2246723000000</v>
      </c>
      <c r="J2527" s="78">
        <v>2393017284875.6001</v>
      </c>
      <c r="K2527" s="78">
        <f t="shared" si="52"/>
        <v>1628067000000</v>
      </c>
      <c r="L2527" s="78">
        <f t="shared" si="53"/>
        <v>1736315340160.4099</v>
      </c>
      <c r="M2527" s="78"/>
      <c r="N2527" s="80">
        <v>31964000000</v>
      </c>
      <c r="O2527" s="78">
        <v>196409000000</v>
      </c>
      <c r="P2527" s="78">
        <v>1407343000000</v>
      </c>
      <c r="Q2527" s="78">
        <v>1635716000000</v>
      </c>
      <c r="R2527" s="78">
        <v>390283000000</v>
      </c>
      <c r="S2527" s="78">
        <v>0</v>
      </c>
      <c r="T2527" s="78">
        <v>218023000000</v>
      </c>
      <c r="U2527" s="78">
        <v>608306000000</v>
      </c>
      <c r="V2527" s="78"/>
      <c r="W2527" s="78">
        <v>39204365890.129997</v>
      </c>
      <c r="X2527" s="78">
        <v>204444392377.22</v>
      </c>
      <c r="Y2527" s="78">
        <v>1502871277129.4399</v>
      </c>
      <c r="Z2527" s="78">
        <v>1746520035396.79</v>
      </c>
      <c r="AA2527" s="78">
        <v>413053186447.84003</v>
      </c>
      <c r="AB2527" s="78">
        <v>0</v>
      </c>
      <c r="AC2527" s="78">
        <v>230743063030.97</v>
      </c>
      <c r="AD2527" s="78">
        <v>643796249478.81006</v>
      </c>
    </row>
    <row r="2528" spans="1:30" hidden="1">
      <c r="A2528" s="68">
        <v>1987</v>
      </c>
      <c r="B2528" s="68">
        <v>4</v>
      </c>
      <c r="F2528" s="78">
        <v>2265559000000</v>
      </c>
      <c r="G2528" s="78">
        <v>1894000000</v>
      </c>
      <c r="H2528" s="78">
        <v>691000000</v>
      </c>
      <c r="I2528" s="78">
        <v>2268144000000</v>
      </c>
      <c r="J2528" s="78">
        <v>2362497890519.79</v>
      </c>
      <c r="K2528" s="78">
        <f t="shared" si="52"/>
        <v>1628428000000</v>
      </c>
      <c r="L2528" s="78">
        <f t="shared" si="53"/>
        <v>1698016701636.1501</v>
      </c>
      <c r="M2528" s="78"/>
      <c r="N2528" s="80">
        <v>31964000000</v>
      </c>
      <c r="O2528" s="78">
        <v>205112000000</v>
      </c>
      <c r="P2528" s="78">
        <v>1402080000000</v>
      </c>
      <c r="Q2528" s="78">
        <v>1639156000000</v>
      </c>
      <c r="R2528" s="78">
        <v>402640000000</v>
      </c>
      <c r="S2528" s="78">
        <v>0</v>
      </c>
      <c r="T2528" s="78">
        <v>223763000000</v>
      </c>
      <c r="U2528" s="78">
        <v>626403000000</v>
      </c>
      <c r="V2528" s="78"/>
      <c r="W2528" s="78">
        <v>37056746804.220001</v>
      </c>
      <c r="X2528" s="78">
        <v>210171798708.32999</v>
      </c>
      <c r="Y2528" s="78">
        <v>1463547876783.5601</v>
      </c>
      <c r="Z2528" s="78">
        <v>1710776422296.1101</v>
      </c>
      <c r="AA2528" s="78">
        <v>417252643371.09003</v>
      </c>
      <c r="AB2528" s="78">
        <v>0</v>
      </c>
      <c r="AC2528" s="78">
        <v>231883824852.59</v>
      </c>
      <c r="AD2528" s="78">
        <v>649136468223.68005</v>
      </c>
    </row>
    <row r="2529" spans="1:30" hidden="1">
      <c r="A2529" s="68">
        <v>1987</v>
      </c>
      <c r="B2529" s="68">
        <v>5</v>
      </c>
      <c r="F2529" s="78">
        <v>2274341000000</v>
      </c>
      <c r="G2529" s="78">
        <v>12485000000</v>
      </c>
      <c r="H2529" s="78">
        <v>691000000</v>
      </c>
      <c r="I2529" s="78">
        <v>2287517000000</v>
      </c>
      <c r="J2529" s="78">
        <v>2363397771303.4702</v>
      </c>
      <c r="K2529" s="78">
        <f t="shared" si="52"/>
        <v>1638590000000</v>
      </c>
      <c r="L2529" s="78">
        <f t="shared" si="53"/>
        <v>1694841514401.8499</v>
      </c>
      <c r="M2529" s="78"/>
      <c r="N2529" s="80">
        <v>32564000000</v>
      </c>
      <c r="O2529" s="78">
        <v>207304000000</v>
      </c>
      <c r="P2529" s="78">
        <v>1400729000000</v>
      </c>
      <c r="Q2529" s="78">
        <v>1640597000000</v>
      </c>
      <c r="R2529" s="78">
        <v>409059000000</v>
      </c>
      <c r="S2529" s="78">
        <v>0</v>
      </c>
      <c r="T2529" s="78">
        <v>224685000000</v>
      </c>
      <c r="U2529" s="78">
        <v>633744000000</v>
      </c>
      <c r="V2529" s="78"/>
      <c r="W2529" s="78">
        <v>36920717137.339996</v>
      </c>
      <c r="X2529" s="78">
        <v>210989809837.06</v>
      </c>
      <c r="Y2529" s="78">
        <v>1450616238310.3799</v>
      </c>
      <c r="Z2529" s="78">
        <v>1698526765284.78</v>
      </c>
      <c r="AA2529" s="78">
        <v>420645729927.22998</v>
      </c>
      <c r="AB2529" s="78">
        <v>0</v>
      </c>
      <c r="AC2529" s="78">
        <v>231049276091.47</v>
      </c>
      <c r="AD2529" s="78">
        <v>651695006018.69995</v>
      </c>
    </row>
    <row r="2530" spans="1:30" hidden="1">
      <c r="A2530" s="68">
        <v>1987</v>
      </c>
      <c r="B2530" s="68">
        <v>6</v>
      </c>
      <c r="C2530" s="68">
        <f>O2530/(O2530+P2530)*100</f>
        <v>12.92631897355751</v>
      </c>
      <c r="D2530" s="68">
        <f>(O2530+S2530)/(O2530+P2530+S2530+T2530)*100</f>
        <v>11.34244585919912</v>
      </c>
      <c r="E2530" s="125">
        <f>O2530+P2530+S2530+T2530</f>
        <v>1853639000000</v>
      </c>
      <c r="F2530" s="78">
        <v>2306705000000</v>
      </c>
      <c r="G2530" s="78">
        <v>1895000000</v>
      </c>
      <c r="H2530" s="78">
        <v>695000000</v>
      </c>
      <c r="I2530" s="78">
        <v>2309295000000</v>
      </c>
      <c r="J2530" s="78">
        <v>2392058848799.2798</v>
      </c>
      <c r="K2530" s="78">
        <f t="shared" si="52"/>
        <v>1645981000000</v>
      </c>
      <c r="L2530" s="78">
        <f t="shared" si="53"/>
        <v>1707086832268.75</v>
      </c>
      <c r="M2530" s="78"/>
      <c r="N2530" s="80">
        <v>32484000000</v>
      </c>
      <c r="O2530" s="78">
        <v>210248000000</v>
      </c>
      <c r="P2530" s="78">
        <v>1416263000000</v>
      </c>
      <c r="Q2530" s="78">
        <v>1658995000000</v>
      </c>
      <c r="R2530" s="78">
        <v>420582000000</v>
      </c>
      <c r="S2530" s="78">
        <v>0</v>
      </c>
      <c r="T2530" s="78">
        <v>227128000000</v>
      </c>
      <c r="U2530" s="78">
        <v>647710000000</v>
      </c>
      <c r="V2530" s="78"/>
      <c r="W2530" s="78">
        <v>36991215780.040001</v>
      </c>
      <c r="X2530" s="78">
        <v>214376386609.92001</v>
      </c>
      <c r="Y2530" s="78">
        <v>1470336303822.6499</v>
      </c>
      <c r="Z2530" s="78">
        <v>1721703906212.6101</v>
      </c>
      <c r="AA2530" s="78">
        <v>433604414140.57001</v>
      </c>
      <c r="AB2530" s="78">
        <v>0</v>
      </c>
      <c r="AC2530" s="78">
        <v>234160528446.10001</v>
      </c>
      <c r="AD2530" s="78">
        <v>667764942586.67004</v>
      </c>
    </row>
    <row r="2531" spans="1:30" hidden="1">
      <c r="A2531" s="68">
        <v>1987</v>
      </c>
      <c r="B2531" s="68">
        <v>7</v>
      </c>
      <c r="F2531" s="78">
        <v>2304493000000</v>
      </c>
      <c r="G2531" s="78">
        <v>1789000000</v>
      </c>
      <c r="H2531" s="78">
        <v>695000000</v>
      </c>
      <c r="I2531" s="78">
        <v>2306977000000</v>
      </c>
      <c r="J2531" s="78">
        <v>2374118056826.0898</v>
      </c>
      <c r="K2531" s="78">
        <f t="shared" si="52"/>
        <v>1648256000000</v>
      </c>
      <c r="L2531" s="78">
        <f t="shared" si="53"/>
        <v>1697832156450.2</v>
      </c>
      <c r="M2531" s="78"/>
      <c r="N2531" s="80">
        <v>32386000000</v>
      </c>
      <c r="O2531" s="78">
        <v>204871000000</v>
      </c>
      <c r="P2531" s="78">
        <v>1414370000000</v>
      </c>
      <c r="Q2531" s="78">
        <v>1651627000000</v>
      </c>
      <c r="R2531" s="78">
        <v>421464000000</v>
      </c>
      <c r="S2531" s="78">
        <v>0</v>
      </c>
      <c r="T2531" s="78">
        <v>231402000000</v>
      </c>
      <c r="U2531" s="78">
        <v>652866000000</v>
      </c>
      <c r="V2531" s="78"/>
      <c r="W2531" s="78">
        <v>35977003743.589996</v>
      </c>
      <c r="X2531" s="78">
        <v>207918157113.82999</v>
      </c>
      <c r="Y2531" s="78">
        <v>1457946902947.99</v>
      </c>
      <c r="Z2531" s="78">
        <v>1701842063805.4099</v>
      </c>
      <c r="AA2531" s="78">
        <v>432390739518.46997</v>
      </c>
      <c r="AB2531" s="78">
        <v>0</v>
      </c>
      <c r="AC2531" s="78">
        <v>237401253502.20999</v>
      </c>
      <c r="AD2531" s="78">
        <v>669791993020.68005</v>
      </c>
    </row>
    <row r="2532" spans="1:30" hidden="1">
      <c r="A2532" s="68">
        <v>1987</v>
      </c>
      <c r="B2532" s="68">
        <v>8</v>
      </c>
      <c r="F2532" s="78">
        <v>2341659000000</v>
      </c>
      <c r="G2532" s="78">
        <v>1838000000</v>
      </c>
      <c r="H2532" s="78">
        <v>695000000</v>
      </c>
      <c r="I2532" s="78">
        <v>2344192000000</v>
      </c>
      <c r="J2532" s="78">
        <v>2388380186368.5698</v>
      </c>
      <c r="K2532" s="78">
        <f t="shared" si="52"/>
        <v>1678379000000</v>
      </c>
      <c r="L2532" s="78">
        <f t="shared" si="53"/>
        <v>1711280154815.5901</v>
      </c>
      <c r="M2532" s="78"/>
      <c r="N2532" s="80">
        <v>32841000000</v>
      </c>
      <c r="O2532" s="78">
        <v>207238000000</v>
      </c>
      <c r="P2532" s="78">
        <v>1445628000000</v>
      </c>
      <c r="Q2532" s="78">
        <v>1685707000000</v>
      </c>
      <c r="R2532" s="78">
        <v>425734000000</v>
      </c>
      <c r="S2532" s="78">
        <v>0</v>
      </c>
      <c r="T2532" s="78">
        <v>230218000000</v>
      </c>
      <c r="U2532" s="78">
        <v>655952000000</v>
      </c>
      <c r="V2532" s="78"/>
      <c r="W2532" s="78">
        <v>35505012943.480003</v>
      </c>
      <c r="X2532" s="78">
        <v>208720442556.76001</v>
      </c>
      <c r="Y2532" s="78">
        <v>1474667849076.0701</v>
      </c>
      <c r="Z2532" s="78">
        <v>1718893304576.3101</v>
      </c>
      <c r="AA2532" s="78">
        <v>432874576052.73999</v>
      </c>
      <c r="AB2532" s="78">
        <v>0</v>
      </c>
      <c r="AC2532" s="78">
        <v>234079305739.51999</v>
      </c>
      <c r="AD2532" s="78">
        <v>666953881792.26001</v>
      </c>
    </row>
    <row r="2533" spans="1:30">
      <c r="A2533" s="68">
        <v>1987</v>
      </c>
      <c r="B2533" s="68">
        <v>9</v>
      </c>
      <c r="C2533" s="68">
        <f>O2533/(O2533+P2533)*100</f>
        <v>12.893905933456223</v>
      </c>
      <c r="D2533" s="68">
        <f>(O2533+S2533)/(O2533+P2533+S2533+T2533)*100</f>
        <v>11.298614894653735</v>
      </c>
      <c r="E2533" s="125">
        <f>O2533+P2533+S2533+T2533</f>
        <v>1875814000000</v>
      </c>
      <c r="F2533" s="78">
        <v>2347750000000</v>
      </c>
      <c r="G2533" s="78">
        <v>1828000000</v>
      </c>
      <c r="H2533" s="78">
        <v>699000000</v>
      </c>
      <c r="I2533" s="78">
        <v>2350277000000</v>
      </c>
      <c r="J2533" s="78">
        <v>2350633255426.21</v>
      </c>
      <c r="K2533" s="78">
        <f t="shared" si="52"/>
        <v>1666400000000</v>
      </c>
      <c r="L2533" s="78">
        <f t="shared" si="53"/>
        <v>1667233586438.99</v>
      </c>
      <c r="M2533" s="78"/>
      <c r="N2533" s="80">
        <v>32250000000</v>
      </c>
      <c r="O2533" s="78">
        <v>211941000000</v>
      </c>
      <c r="P2533" s="78">
        <v>1431789000000</v>
      </c>
      <c r="Q2533" s="78">
        <v>1675980000000</v>
      </c>
      <c r="R2533" s="78">
        <v>439686000000</v>
      </c>
      <c r="S2533" s="78">
        <v>0</v>
      </c>
      <c r="T2533" s="78">
        <v>232084000000</v>
      </c>
      <c r="U2533" s="78">
        <v>671770000000</v>
      </c>
      <c r="V2533" s="78"/>
      <c r="W2533" s="78">
        <v>33116866441.43</v>
      </c>
      <c r="X2533" s="78">
        <v>210477097915.23999</v>
      </c>
      <c r="Y2533" s="78">
        <v>1432559401508.21</v>
      </c>
      <c r="Z2533" s="78">
        <v>1676153365864.8799</v>
      </c>
      <c r="AA2533" s="78">
        <v>439805704630.54999</v>
      </c>
      <c r="AB2533" s="78">
        <v>0</v>
      </c>
      <c r="AC2533" s="78">
        <v>232147184930.78</v>
      </c>
      <c r="AD2533" s="78">
        <v>671952889561.32996</v>
      </c>
    </row>
    <row r="2534" spans="1:30" hidden="1">
      <c r="A2534" s="68">
        <v>1987</v>
      </c>
      <c r="B2534" s="68">
        <v>10</v>
      </c>
      <c r="F2534" s="78">
        <v>2372089000000</v>
      </c>
      <c r="G2534" s="78">
        <v>12012000000</v>
      </c>
      <c r="H2534" s="78">
        <v>699000000</v>
      </c>
      <c r="I2534" s="78">
        <v>2384800000000</v>
      </c>
      <c r="J2534" s="78">
        <v>2436187203826.29</v>
      </c>
      <c r="K2534" s="78">
        <f t="shared" si="52"/>
        <v>1685237000000</v>
      </c>
      <c r="L2534" s="78">
        <f t="shared" si="53"/>
        <v>1722132416405.7</v>
      </c>
      <c r="M2534" s="78"/>
      <c r="N2534" s="80">
        <v>43191000000</v>
      </c>
      <c r="O2534" s="78">
        <v>209319000000</v>
      </c>
      <c r="P2534" s="78">
        <v>1440091000000</v>
      </c>
      <c r="Q2534" s="78">
        <v>1692601000000</v>
      </c>
      <c r="R2534" s="78">
        <v>447053000000</v>
      </c>
      <c r="S2534" s="78">
        <v>0</v>
      </c>
      <c r="T2534" s="78">
        <v>232435000000</v>
      </c>
      <c r="U2534" s="78">
        <v>679488000000</v>
      </c>
      <c r="V2534" s="78"/>
      <c r="W2534" s="78">
        <v>47144050961.330002</v>
      </c>
      <c r="X2534" s="78">
        <v>211421921415.70001</v>
      </c>
      <c r="Y2534" s="78">
        <v>1472600406984.78</v>
      </c>
      <c r="Z2534" s="78">
        <v>1731166379361.8101</v>
      </c>
      <c r="AA2534" s="78">
        <v>455488815043.57001</v>
      </c>
      <c r="AB2534" s="78">
        <v>0</v>
      </c>
      <c r="AC2534" s="78">
        <v>236821009420.92001</v>
      </c>
      <c r="AD2534" s="78">
        <v>692309824464.48999</v>
      </c>
    </row>
    <row r="2535" spans="1:30" hidden="1">
      <c r="A2535" s="68">
        <v>1987</v>
      </c>
      <c r="B2535" s="68">
        <v>11</v>
      </c>
      <c r="F2535" s="78">
        <v>2407083000000</v>
      </c>
      <c r="G2535" s="78">
        <v>1793000000</v>
      </c>
      <c r="H2535" s="78">
        <v>699000000</v>
      </c>
      <c r="I2535" s="78">
        <v>2409575000000</v>
      </c>
      <c r="J2535" s="78">
        <v>2455944959917.6401</v>
      </c>
      <c r="K2535" s="78">
        <f t="shared" si="52"/>
        <v>1726676000000</v>
      </c>
      <c r="L2535" s="78">
        <f t="shared" si="53"/>
        <v>1761301493494.8398</v>
      </c>
      <c r="M2535" s="78"/>
      <c r="N2535" s="80">
        <v>32223000000</v>
      </c>
      <c r="O2535" s="78">
        <v>213563000000</v>
      </c>
      <c r="P2535" s="78">
        <v>1470238000000</v>
      </c>
      <c r="Q2535" s="78">
        <v>1716024000000</v>
      </c>
      <c r="R2535" s="78">
        <v>437113000000</v>
      </c>
      <c r="S2535" s="78">
        <v>0</v>
      </c>
      <c r="T2535" s="78">
        <v>253946000000</v>
      </c>
      <c r="U2535" s="78">
        <v>691059000000</v>
      </c>
      <c r="V2535" s="78"/>
      <c r="W2535" s="78">
        <v>34843105539.660004</v>
      </c>
      <c r="X2535" s="78">
        <v>215230093253.72</v>
      </c>
      <c r="Y2535" s="78">
        <v>1500531105106.8899</v>
      </c>
      <c r="Z2535" s="78">
        <v>1750604303900.27</v>
      </c>
      <c r="AA2535" s="78">
        <v>444570267629.41998</v>
      </c>
      <c r="AB2535" s="78">
        <v>0</v>
      </c>
      <c r="AC2535" s="78">
        <v>258278388387.95001</v>
      </c>
      <c r="AD2535" s="78">
        <v>702848656017.37</v>
      </c>
    </row>
    <row r="2536" spans="1:30" hidden="1">
      <c r="A2536" s="68">
        <v>1987</v>
      </c>
      <c r="B2536" s="68">
        <v>12</v>
      </c>
      <c r="F2536" s="78">
        <v>2428935000000</v>
      </c>
      <c r="G2536" s="78">
        <v>2073000000</v>
      </c>
      <c r="H2536" s="78">
        <v>707000000</v>
      </c>
      <c r="I2536" s="78">
        <v>2431715000000</v>
      </c>
      <c r="J2536" s="78">
        <v>2486054275542.6499</v>
      </c>
      <c r="K2536" s="78">
        <f t="shared" si="52"/>
        <v>1720314000000</v>
      </c>
      <c r="L2536" s="78">
        <f t="shared" si="53"/>
        <v>1760614237535.0601</v>
      </c>
      <c r="M2536" s="78"/>
      <c r="N2536" s="80">
        <v>32223000000</v>
      </c>
      <c r="O2536" s="78">
        <v>218906000000</v>
      </c>
      <c r="P2536" s="78">
        <v>1473560000000</v>
      </c>
      <c r="Q2536" s="78">
        <v>1724689000000</v>
      </c>
      <c r="R2536" s="78">
        <v>460272000000</v>
      </c>
      <c r="S2536" s="78">
        <v>0</v>
      </c>
      <c r="T2536" s="78">
        <v>243974000000</v>
      </c>
      <c r="U2536" s="78">
        <v>704246000000</v>
      </c>
      <c r="V2536" s="78"/>
      <c r="W2536" s="78">
        <v>35386696498.370003</v>
      </c>
      <c r="X2536" s="78">
        <v>221187295649.73001</v>
      </c>
      <c r="Y2536" s="78">
        <v>1509304836066.96</v>
      </c>
      <c r="Z2536" s="78">
        <v>1765878828215.0601</v>
      </c>
      <c r="AA2536" s="78">
        <v>468866045859.48999</v>
      </c>
      <c r="AB2536" s="78">
        <v>0</v>
      </c>
      <c r="AC2536" s="78">
        <v>248529401468.10001</v>
      </c>
      <c r="AD2536" s="78">
        <v>717395447327.58997</v>
      </c>
    </row>
    <row r="2537" spans="1:30" hidden="1">
      <c r="A2537" s="68">
        <v>1988</v>
      </c>
      <c r="B2537" s="68">
        <v>1</v>
      </c>
      <c r="F2537" s="78">
        <v>2435134000000</v>
      </c>
      <c r="G2537" s="78">
        <v>12430000000</v>
      </c>
      <c r="H2537" s="78">
        <v>707000000</v>
      </c>
      <c r="I2537" s="78">
        <v>2448271000000</v>
      </c>
      <c r="J2537" s="78">
        <v>2543705066741.0601</v>
      </c>
      <c r="K2537" s="78">
        <f t="shared" si="52"/>
        <v>1726168000000</v>
      </c>
      <c r="L2537" s="78">
        <f t="shared" si="53"/>
        <v>1796188619029.04</v>
      </c>
      <c r="M2537" s="78"/>
      <c r="N2537" s="80">
        <v>32143000000</v>
      </c>
      <c r="O2537" s="78">
        <v>218411000000</v>
      </c>
      <c r="P2537" s="78">
        <v>1468756000000</v>
      </c>
      <c r="Q2537" s="78">
        <v>1719310000000</v>
      </c>
      <c r="R2537" s="78">
        <v>471549000000</v>
      </c>
      <c r="S2537" s="78">
        <v>0</v>
      </c>
      <c r="T2537" s="78">
        <v>244275000000</v>
      </c>
      <c r="U2537" s="78">
        <v>715824000000</v>
      </c>
      <c r="V2537" s="78"/>
      <c r="W2537" s="78">
        <v>37039995228.830002</v>
      </c>
      <c r="X2537" s="78">
        <v>223452237959.26001</v>
      </c>
      <c r="Y2537" s="78">
        <v>1530760043810.28</v>
      </c>
      <c r="Z2537" s="78">
        <v>1791252276998.3701</v>
      </c>
      <c r="AA2537" s="78">
        <v>487024214523.92999</v>
      </c>
      <c r="AB2537" s="78">
        <v>0</v>
      </c>
      <c r="AC2537" s="78">
        <v>252291575218.76001</v>
      </c>
      <c r="AD2537" s="78">
        <v>739315789742.69995</v>
      </c>
    </row>
    <row r="2538" spans="1:30" hidden="1">
      <c r="A2538" s="68">
        <v>1988</v>
      </c>
      <c r="B2538" s="68">
        <v>2</v>
      </c>
      <c r="F2538" s="78">
        <v>2469235000000</v>
      </c>
      <c r="G2538" s="78">
        <v>1919000000</v>
      </c>
      <c r="H2538" s="78">
        <v>705000000</v>
      </c>
      <c r="I2538" s="78">
        <v>2471859000000</v>
      </c>
      <c r="J2538" s="78">
        <v>2573317745669.1201</v>
      </c>
      <c r="K2538" s="78">
        <f t="shared" si="52"/>
        <v>1746877000000</v>
      </c>
      <c r="L2538" s="78">
        <f t="shared" si="53"/>
        <v>1821594298860.3501</v>
      </c>
      <c r="M2538" s="78"/>
      <c r="N2538" s="80">
        <v>32303000000</v>
      </c>
      <c r="O2538" s="78">
        <v>217891000000</v>
      </c>
      <c r="P2538" s="78">
        <v>1495988000000</v>
      </c>
      <c r="Q2538" s="78">
        <v>1746182000000</v>
      </c>
      <c r="R2538" s="78">
        <v>474788000000</v>
      </c>
      <c r="S2538" s="78">
        <v>0</v>
      </c>
      <c r="T2538" s="78">
        <v>248265000000</v>
      </c>
      <c r="U2538" s="78">
        <v>723053000000</v>
      </c>
      <c r="V2538" s="78"/>
      <c r="W2538" s="78">
        <v>37244903115.809998</v>
      </c>
      <c r="X2538" s="78">
        <v>223200509037.64999</v>
      </c>
      <c r="Y2538" s="78">
        <v>1562082716879.1201</v>
      </c>
      <c r="Z2538" s="78">
        <v>1822528129032.5701</v>
      </c>
      <c r="AA2538" s="78">
        <v>491278034655.32001</v>
      </c>
      <c r="AB2538" s="78">
        <v>0</v>
      </c>
      <c r="AC2538" s="78">
        <v>256887581981.23001</v>
      </c>
      <c r="AD2538" s="78">
        <v>748165616636.55005</v>
      </c>
    </row>
    <row r="2539" spans="1:30" hidden="1">
      <c r="A2539" s="68">
        <v>1988</v>
      </c>
      <c r="B2539" s="68">
        <v>3</v>
      </c>
      <c r="F2539" s="78">
        <v>2484908000000</v>
      </c>
      <c r="G2539" s="78">
        <v>1937000000</v>
      </c>
      <c r="H2539" s="78">
        <v>706000000</v>
      </c>
      <c r="I2539" s="78">
        <v>2487551000000</v>
      </c>
      <c r="J2539" s="78">
        <v>2558151412212.3101</v>
      </c>
      <c r="K2539" s="78">
        <f t="shared" si="52"/>
        <v>1764370000000</v>
      </c>
      <c r="L2539" s="78">
        <f t="shared" si="53"/>
        <v>1816574858464.76</v>
      </c>
      <c r="M2539" s="78"/>
      <c r="N2539" s="80">
        <v>32257000000</v>
      </c>
      <c r="O2539" s="78">
        <v>217496000000</v>
      </c>
      <c r="P2539" s="78">
        <v>1508917000000</v>
      </c>
      <c r="Q2539" s="78">
        <v>1758670000000</v>
      </c>
      <c r="R2539" s="78">
        <v>473428000000</v>
      </c>
      <c r="S2539" s="78">
        <v>0</v>
      </c>
      <c r="T2539" s="78">
        <v>252810000000</v>
      </c>
      <c r="U2539" s="78">
        <v>726238000000</v>
      </c>
      <c r="V2539" s="78"/>
      <c r="W2539" s="78">
        <v>35826467249.690002</v>
      </c>
      <c r="X2539" s="78">
        <v>220667843160.42999</v>
      </c>
      <c r="Y2539" s="78">
        <v>1554898506111</v>
      </c>
      <c r="Z2539" s="78">
        <v>1811392816521.1201</v>
      </c>
      <c r="AA2539" s="78">
        <v>485082243337.42999</v>
      </c>
      <c r="AB2539" s="78">
        <v>0</v>
      </c>
      <c r="AC2539" s="78">
        <v>259033352353.76001</v>
      </c>
      <c r="AD2539" s="78">
        <v>744115595691.18994</v>
      </c>
    </row>
    <row r="2540" spans="1:30" hidden="1">
      <c r="A2540" s="68">
        <v>1988</v>
      </c>
      <c r="B2540" s="68">
        <v>4</v>
      </c>
      <c r="F2540" s="78">
        <v>2488232000000</v>
      </c>
      <c r="G2540" s="78">
        <v>13156000000</v>
      </c>
      <c r="H2540" s="78">
        <v>712000000</v>
      </c>
      <c r="I2540" s="78">
        <v>2502100000000</v>
      </c>
      <c r="J2540" s="78">
        <v>2551732876265.8999</v>
      </c>
      <c r="K2540" s="78">
        <f t="shared" si="52"/>
        <v>1757443000000</v>
      </c>
      <c r="L2540" s="78">
        <f t="shared" si="53"/>
        <v>1793906309981.79</v>
      </c>
      <c r="M2540" s="78"/>
      <c r="N2540" s="80">
        <v>32142000000</v>
      </c>
      <c r="O2540" s="78">
        <v>223363000000</v>
      </c>
      <c r="P2540" s="78">
        <v>1489286000000</v>
      </c>
      <c r="Q2540" s="78">
        <v>1744791000000</v>
      </c>
      <c r="R2540" s="78">
        <v>489152000000</v>
      </c>
      <c r="S2540" s="78">
        <v>0</v>
      </c>
      <c r="T2540" s="78">
        <v>254289000000</v>
      </c>
      <c r="U2540" s="78">
        <v>743441000000</v>
      </c>
      <c r="V2540" s="78"/>
      <c r="W2540" s="78">
        <v>34851414657.269997</v>
      </c>
      <c r="X2540" s="78">
        <v>225317407857.03</v>
      </c>
      <c r="Y2540" s="78">
        <v>1521327541129.8201</v>
      </c>
      <c r="Z2540" s="78">
        <v>1781496363644.1299</v>
      </c>
      <c r="AA2540" s="78">
        <v>497657743769.79999</v>
      </c>
      <c r="AB2540" s="78">
        <v>0</v>
      </c>
      <c r="AC2540" s="78">
        <v>258710768851.97</v>
      </c>
      <c r="AD2540" s="78">
        <v>756368512621.77002</v>
      </c>
    </row>
    <row r="2541" spans="1:30" hidden="1">
      <c r="A2541" s="68">
        <v>1988</v>
      </c>
      <c r="B2541" s="68">
        <v>5</v>
      </c>
      <c r="F2541" s="78">
        <v>2517137000000</v>
      </c>
      <c r="G2541" s="78">
        <v>1936000000</v>
      </c>
      <c r="H2541" s="78">
        <v>709000000</v>
      </c>
      <c r="I2541" s="78">
        <v>2519782000000</v>
      </c>
      <c r="J2541" s="78">
        <v>2542116058274.1001</v>
      </c>
      <c r="K2541" s="78">
        <f t="shared" si="52"/>
        <v>1764706000000</v>
      </c>
      <c r="L2541" s="78">
        <f t="shared" si="53"/>
        <v>1781748554053.9299</v>
      </c>
      <c r="M2541" s="78"/>
      <c r="N2541" s="80">
        <v>32141000000</v>
      </c>
      <c r="O2541" s="78">
        <v>223192000000</v>
      </c>
      <c r="P2541" s="78">
        <v>1507124000000</v>
      </c>
      <c r="Q2541" s="78">
        <v>1762457000000</v>
      </c>
      <c r="R2541" s="78">
        <v>499743000000</v>
      </c>
      <c r="S2541" s="78">
        <v>0</v>
      </c>
      <c r="T2541" s="78">
        <v>254937000000</v>
      </c>
      <c r="U2541" s="78">
        <v>754680000000</v>
      </c>
      <c r="V2541" s="78"/>
      <c r="W2541" s="78">
        <v>33962128807.900002</v>
      </c>
      <c r="X2541" s="78">
        <v>223333099679.67999</v>
      </c>
      <c r="Y2541" s="78">
        <v>1522468169949.6299</v>
      </c>
      <c r="Z2541" s="78">
        <v>1779763398437.21</v>
      </c>
      <c r="AA2541" s="78">
        <v>503072275732.58002</v>
      </c>
      <c r="AB2541" s="78">
        <v>0</v>
      </c>
      <c r="AC2541" s="78">
        <v>256635384104.29999</v>
      </c>
      <c r="AD2541" s="78">
        <v>759707659836.89001</v>
      </c>
    </row>
    <row r="2542" spans="1:30" hidden="1">
      <c r="A2542" s="68">
        <v>1988</v>
      </c>
      <c r="B2542" s="68">
        <v>6</v>
      </c>
      <c r="C2542" s="68">
        <f>O2542/(O2542+P2542)*100</f>
        <v>12.804381061143294</v>
      </c>
      <c r="D2542" s="68">
        <f>(O2542+S2542)/(O2542+P2542+S2542+T2542)*100</f>
        <v>11.146152134830109</v>
      </c>
      <c r="E2542" s="125">
        <f>O2542+P2542+S2542+T2542</f>
        <v>1995756000000</v>
      </c>
      <c r="F2542" s="78">
        <v>2544998000000</v>
      </c>
      <c r="G2542" s="78">
        <v>1945000000</v>
      </c>
      <c r="H2542" s="78">
        <v>712000000</v>
      </c>
      <c r="I2542" s="78">
        <v>2547655000000</v>
      </c>
      <c r="J2542" s="78">
        <v>2593448777640.4302</v>
      </c>
      <c r="K2542" s="78">
        <f t="shared" si="52"/>
        <v>1775963000000</v>
      </c>
      <c r="L2542" s="78">
        <f t="shared" si="53"/>
        <v>1810094353278.6799</v>
      </c>
      <c r="M2542" s="78"/>
      <c r="N2542" s="80">
        <v>32631000000</v>
      </c>
      <c r="O2542" s="78">
        <v>222450000000</v>
      </c>
      <c r="P2542" s="78">
        <v>1514846000000</v>
      </c>
      <c r="Q2542" s="78">
        <v>1769927000000</v>
      </c>
      <c r="R2542" s="78">
        <v>516611000000</v>
      </c>
      <c r="S2542" s="78">
        <v>0</v>
      </c>
      <c r="T2542" s="78">
        <v>258460000000</v>
      </c>
      <c r="U2542" s="78">
        <v>775071000000</v>
      </c>
      <c r="V2542" s="78"/>
      <c r="W2542" s="78">
        <v>35589883520.93</v>
      </c>
      <c r="X2542" s="78">
        <v>224176315655.26999</v>
      </c>
      <c r="Y2542" s="78">
        <v>1545486654045.6799</v>
      </c>
      <c r="Z2542" s="78">
        <v>1805252853221.8799</v>
      </c>
      <c r="AA2542" s="78">
        <v>523588225185.54999</v>
      </c>
      <c r="AB2542" s="78">
        <v>0</v>
      </c>
      <c r="AC2542" s="78">
        <v>261950699233</v>
      </c>
      <c r="AD2542" s="78">
        <v>785538924418.55005</v>
      </c>
    </row>
    <row r="2543" spans="1:30" hidden="1">
      <c r="A2543" s="68">
        <v>1988</v>
      </c>
      <c r="B2543" s="68">
        <v>7</v>
      </c>
      <c r="F2543" s="78">
        <v>2539402000000</v>
      </c>
      <c r="G2543" s="78">
        <v>13831000000</v>
      </c>
      <c r="H2543" s="78">
        <v>712000000</v>
      </c>
      <c r="I2543" s="78">
        <v>2553945000000</v>
      </c>
      <c r="J2543" s="78">
        <v>2575325689745.1201</v>
      </c>
      <c r="K2543" s="78">
        <f t="shared" si="52"/>
        <v>1780053000000</v>
      </c>
      <c r="L2543" s="78">
        <f t="shared" si="53"/>
        <v>1796740079265.05</v>
      </c>
      <c r="M2543" s="78"/>
      <c r="N2543" s="80">
        <v>30661000000</v>
      </c>
      <c r="O2543" s="78">
        <v>224450000000</v>
      </c>
      <c r="P2543" s="78">
        <v>1506683000000</v>
      </c>
      <c r="Q2543" s="78">
        <v>1761794000000</v>
      </c>
      <c r="R2543" s="78">
        <v>518781000000</v>
      </c>
      <c r="S2543" s="78">
        <v>0</v>
      </c>
      <c r="T2543" s="78">
        <v>258827000000</v>
      </c>
      <c r="U2543" s="78">
        <v>777608000000</v>
      </c>
      <c r="V2543" s="78"/>
      <c r="W2543" s="78">
        <v>32588464718.279999</v>
      </c>
      <c r="X2543" s="78">
        <v>224493785270.67001</v>
      </c>
      <c r="Y2543" s="78">
        <v>1522011856047.8601</v>
      </c>
      <c r="Z2543" s="78">
        <v>1779094106036.8101</v>
      </c>
      <c r="AA2543" s="78">
        <v>521503360491.12</v>
      </c>
      <c r="AB2543" s="78">
        <v>0</v>
      </c>
      <c r="AC2543" s="78">
        <v>260185223217.19</v>
      </c>
      <c r="AD2543" s="78">
        <v>781688583708.31006</v>
      </c>
    </row>
    <row r="2544" spans="1:30" hidden="1">
      <c r="A2544" s="68">
        <v>1988</v>
      </c>
      <c r="B2544" s="68">
        <v>8</v>
      </c>
      <c r="F2544" s="78">
        <v>2573319000000</v>
      </c>
      <c r="G2544" s="78">
        <v>1768000000</v>
      </c>
      <c r="H2544" s="78">
        <v>712000000</v>
      </c>
      <c r="I2544" s="78">
        <v>2575799000000</v>
      </c>
      <c r="J2544" s="78">
        <v>2584611940309.7402</v>
      </c>
      <c r="K2544" s="78">
        <f t="shared" si="52"/>
        <v>1801256000000</v>
      </c>
      <c r="L2544" s="78">
        <f t="shared" si="53"/>
        <v>1809156013836.6299</v>
      </c>
      <c r="M2544" s="78"/>
      <c r="N2544" s="80">
        <v>30397000000</v>
      </c>
      <c r="O2544" s="78">
        <v>222795000000</v>
      </c>
      <c r="P2544" s="78">
        <v>1537520000000</v>
      </c>
      <c r="Q2544" s="78">
        <v>1790712000000</v>
      </c>
      <c r="R2544" s="78">
        <v>521351000000</v>
      </c>
      <c r="S2544" s="78">
        <v>0</v>
      </c>
      <c r="T2544" s="78">
        <v>261256000000</v>
      </c>
      <c r="U2544" s="78">
        <v>782607000000</v>
      </c>
      <c r="V2544" s="78"/>
      <c r="W2544" s="78">
        <v>32154193657.529999</v>
      </c>
      <c r="X2544" s="78">
        <v>222063619923.70001</v>
      </c>
      <c r="Y2544" s="78">
        <v>1545476583085.21</v>
      </c>
      <c r="Z2544" s="78">
        <v>1799694396666.4399</v>
      </c>
      <c r="AA2544" s="78">
        <v>521238112891.89001</v>
      </c>
      <c r="AB2544" s="78">
        <v>0</v>
      </c>
      <c r="AC2544" s="78">
        <v>261199430751.42001</v>
      </c>
      <c r="AD2544" s="78">
        <v>782437543643.31006</v>
      </c>
    </row>
    <row r="2545" spans="1:30">
      <c r="A2545" s="68">
        <v>1988</v>
      </c>
      <c r="B2545" s="68">
        <v>9</v>
      </c>
      <c r="C2545" s="68">
        <f>O2545/(O2545+P2545)*100</f>
        <v>12.609379556012767</v>
      </c>
      <c r="D2545" s="68">
        <f>(O2545+S2545)/(O2545+P2545+S2545+T2545)*100</f>
        <v>10.9894663370084</v>
      </c>
      <c r="E2545" s="125">
        <f>O2545+P2545+S2545+T2545</f>
        <v>2034430000000</v>
      </c>
      <c r="F2545" s="78">
        <v>2599878000000</v>
      </c>
      <c r="G2545" s="78">
        <v>1745000000</v>
      </c>
      <c r="H2545" s="78">
        <v>715000000</v>
      </c>
      <c r="I2545" s="78">
        <v>2602338000000</v>
      </c>
      <c r="J2545" s="78">
        <v>2634579338581.7798</v>
      </c>
      <c r="K2545" s="78">
        <f t="shared" si="52"/>
        <v>1813317000000</v>
      </c>
      <c r="L2545" s="78">
        <f t="shared" si="53"/>
        <v>1838239070994.05</v>
      </c>
      <c r="M2545" s="78"/>
      <c r="N2545" s="80">
        <v>29835000000</v>
      </c>
      <c r="O2545" s="78">
        <v>223573000000</v>
      </c>
      <c r="P2545" s="78">
        <v>1549496000000</v>
      </c>
      <c r="Q2545" s="78">
        <v>1802904000000</v>
      </c>
      <c r="R2545" s="78">
        <v>535613000000</v>
      </c>
      <c r="S2545" s="78">
        <v>0</v>
      </c>
      <c r="T2545" s="78">
        <v>261361000000</v>
      </c>
      <c r="U2545" s="78">
        <v>796974000000</v>
      </c>
      <c r="V2545" s="78"/>
      <c r="W2545" s="78">
        <v>32454029443.290001</v>
      </c>
      <c r="X2545" s="78">
        <v>224289912388.62</v>
      </c>
      <c r="Y2545" s="78">
        <v>1572474342961.2</v>
      </c>
      <c r="Z2545" s="78">
        <v>1829218284793.1201</v>
      </c>
      <c r="AA2545" s="78">
        <v>539596325755.79999</v>
      </c>
      <c r="AB2545" s="78">
        <v>0</v>
      </c>
      <c r="AC2545" s="78">
        <v>263304728032.85001</v>
      </c>
      <c r="AD2545" s="78">
        <v>802901053788.65002</v>
      </c>
    </row>
    <row r="2546" spans="1:30" hidden="1">
      <c r="A2546" s="68">
        <v>1988</v>
      </c>
      <c r="B2546" s="68">
        <v>10</v>
      </c>
      <c r="F2546" s="78">
        <v>2621934000000</v>
      </c>
      <c r="G2546" s="78">
        <v>1653000000</v>
      </c>
      <c r="H2546" s="78">
        <v>715000000</v>
      </c>
      <c r="I2546" s="78">
        <v>2624302000000</v>
      </c>
      <c r="J2546" s="78">
        <v>2674471196998.8301</v>
      </c>
      <c r="K2546" s="78">
        <f t="shared" si="52"/>
        <v>1824013000000</v>
      </c>
      <c r="L2546" s="78">
        <f t="shared" si="53"/>
        <v>1861911961020.5</v>
      </c>
      <c r="M2546" s="78"/>
      <c r="N2546" s="80">
        <v>29663000000</v>
      </c>
      <c r="O2546" s="78">
        <v>223041000000</v>
      </c>
      <c r="P2546" s="78">
        <v>1558147000000</v>
      </c>
      <c r="Q2546" s="78">
        <v>1810851000000</v>
      </c>
      <c r="R2546" s="78">
        <v>547585000000</v>
      </c>
      <c r="S2546" s="78">
        <v>0</v>
      </c>
      <c r="T2546" s="78">
        <v>263498000000</v>
      </c>
      <c r="U2546" s="78">
        <v>811083000000</v>
      </c>
      <c r="V2546" s="78"/>
      <c r="W2546" s="78">
        <v>32982963192.5</v>
      </c>
      <c r="X2546" s="78">
        <v>225001840623.54999</v>
      </c>
      <c r="Y2546" s="78">
        <v>1592682645013.1299</v>
      </c>
      <c r="Z2546" s="78">
        <v>1850667448829.1799</v>
      </c>
      <c r="AA2546" s="78">
        <v>554574432162.28003</v>
      </c>
      <c r="AB2546" s="78">
        <v>0</v>
      </c>
      <c r="AC2546" s="78">
        <v>266861316007.37</v>
      </c>
      <c r="AD2546" s="78">
        <v>821435748169.66003</v>
      </c>
    </row>
    <row r="2547" spans="1:30" hidden="1">
      <c r="A2547" s="68">
        <v>1988</v>
      </c>
      <c r="B2547" s="68">
        <v>11</v>
      </c>
      <c r="F2547" s="78">
        <v>2655900000000</v>
      </c>
      <c r="G2547" s="78">
        <v>1688000000</v>
      </c>
      <c r="H2547" s="78">
        <v>715000000</v>
      </c>
      <c r="I2547" s="78">
        <v>2658303000000</v>
      </c>
      <c r="J2547" s="78">
        <v>2671717386314.4302</v>
      </c>
      <c r="K2547" s="78">
        <f t="shared" si="52"/>
        <v>1848693000000</v>
      </c>
      <c r="L2547" s="78">
        <f t="shared" si="53"/>
        <v>1860704239429.52</v>
      </c>
      <c r="M2547" s="78"/>
      <c r="N2547" s="80">
        <v>29199000000</v>
      </c>
      <c r="O2547" s="78">
        <v>228701000000</v>
      </c>
      <c r="P2547" s="78">
        <v>1579990000000</v>
      </c>
      <c r="Q2547" s="78">
        <v>1837890000000</v>
      </c>
      <c r="R2547" s="78">
        <v>551710000000</v>
      </c>
      <c r="S2547" s="78">
        <v>0</v>
      </c>
      <c r="T2547" s="78">
        <v>266300000000</v>
      </c>
      <c r="U2547" s="78">
        <v>818010000000</v>
      </c>
      <c r="V2547" s="78"/>
      <c r="W2547" s="78">
        <v>31425626402.009998</v>
      </c>
      <c r="X2547" s="78">
        <v>228188793298.97</v>
      </c>
      <c r="Y2547" s="78">
        <v>1592151484940.6001</v>
      </c>
      <c r="Z2547" s="78">
        <v>1851765904641.5801</v>
      </c>
      <c r="AA2547" s="78">
        <v>551398727183.93005</v>
      </c>
      <c r="AB2547" s="78">
        <v>0</v>
      </c>
      <c r="AC2547" s="78">
        <v>266149754488.92001</v>
      </c>
      <c r="AD2547" s="78">
        <v>817548481672.84998</v>
      </c>
    </row>
    <row r="2548" spans="1:30" hidden="1">
      <c r="A2548" s="68">
        <v>1988</v>
      </c>
      <c r="B2548" s="68">
        <v>12</v>
      </c>
      <c r="F2548" s="78">
        <v>2663084000000</v>
      </c>
      <c r="G2548" s="78">
        <v>20592000000</v>
      </c>
      <c r="H2548" s="78">
        <v>718000000</v>
      </c>
      <c r="I2548" s="78">
        <v>2684394000000</v>
      </c>
      <c r="J2548" s="78">
        <v>2688120625864.5</v>
      </c>
      <c r="K2548" s="78">
        <f t="shared" si="52"/>
        <v>1846673000000</v>
      </c>
      <c r="L2548" s="78">
        <f t="shared" si="53"/>
        <v>1852596232847.3901</v>
      </c>
      <c r="M2548" s="78"/>
      <c r="N2548" s="80">
        <v>29220000000</v>
      </c>
      <c r="O2548" s="78">
        <v>233662000000</v>
      </c>
      <c r="P2548" s="78">
        <v>1558399000000</v>
      </c>
      <c r="Q2548" s="78">
        <v>1821281000000</v>
      </c>
      <c r="R2548" s="78">
        <v>574839000000</v>
      </c>
      <c r="S2548" s="78">
        <v>0</v>
      </c>
      <c r="T2548" s="78">
        <v>266964000000</v>
      </c>
      <c r="U2548" s="78">
        <v>841803000000</v>
      </c>
      <c r="V2548" s="78"/>
      <c r="W2548" s="78">
        <v>31568882986.16</v>
      </c>
      <c r="X2548" s="78">
        <v>232686905198.64001</v>
      </c>
      <c r="Y2548" s="78">
        <v>1565980378824.8701</v>
      </c>
      <c r="Z2548" s="78">
        <v>1830236167009.6699</v>
      </c>
      <c r="AA2548" s="78">
        <v>571268604832.30005</v>
      </c>
      <c r="AB2548" s="78">
        <v>0</v>
      </c>
      <c r="AC2548" s="78">
        <v>265305854022.51999</v>
      </c>
      <c r="AD2548" s="78">
        <v>836574458854.82996</v>
      </c>
    </row>
    <row r="2549" spans="1:30" hidden="1">
      <c r="A2549" s="68">
        <v>1989</v>
      </c>
      <c r="B2549" s="68">
        <v>1</v>
      </c>
      <c r="F2549" s="78">
        <v>2695333000000</v>
      </c>
      <c r="G2549" s="78">
        <v>1907000000</v>
      </c>
      <c r="H2549" s="78">
        <v>718000000</v>
      </c>
      <c r="I2549" s="78">
        <v>2697958000000</v>
      </c>
      <c r="J2549" s="78">
        <v>2711842175341.5601</v>
      </c>
      <c r="K2549" s="78">
        <f t="shared" si="52"/>
        <v>1854879000000</v>
      </c>
      <c r="L2549" s="78">
        <f t="shared" si="53"/>
        <v>1868264831213.9199</v>
      </c>
      <c r="M2549" s="78"/>
      <c r="N2549" s="80">
        <v>28900000000</v>
      </c>
      <c r="O2549" s="78">
        <v>232933000000</v>
      </c>
      <c r="P2549" s="78">
        <v>1584389000000</v>
      </c>
      <c r="Q2549" s="78">
        <v>1846222000000</v>
      </c>
      <c r="R2549" s="78">
        <v>581246000000</v>
      </c>
      <c r="S2549" s="78">
        <v>0</v>
      </c>
      <c r="T2549" s="78">
        <v>267865000000</v>
      </c>
      <c r="U2549" s="78">
        <v>849111000000</v>
      </c>
      <c r="V2549" s="78"/>
      <c r="W2549" s="78">
        <v>31675428918.040001</v>
      </c>
      <c r="X2549" s="78">
        <v>232728439855.64001</v>
      </c>
      <c r="Y2549" s="78">
        <v>1598729946284.5</v>
      </c>
      <c r="Z2549" s="78">
        <v>1863133815058.1699</v>
      </c>
      <c r="AA2549" s="78">
        <v>579173475353.95996</v>
      </c>
      <c r="AB2549" s="78">
        <v>0</v>
      </c>
      <c r="AC2549" s="78">
        <v>266909884929.42001</v>
      </c>
      <c r="AD2549" s="78">
        <v>846083360283.38</v>
      </c>
    </row>
    <row r="2550" spans="1:30" hidden="1">
      <c r="A2550" s="68">
        <v>1989</v>
      </c>
      <c r="B2550" s="68">
        <v>2</v>
      </c>
      <c r="F2550" s="78">
        <v>2720247000000</v>
      </c>
      <c r="G2550" s="78">
        <v>1881000000</v>
      </c>
      <c r="H2550" s="78">
        <v>718000000</v>
      </c>
      <c r="I2550" s="78">
        <v>2722846000000</v>
      </c>
      <c r="J2550" s="78">
        <v>2707221834620.9302</v>
      </c>
      <c r="K2550" s="78">
        <f t="shared" si="52"/>
        <v>1872156000000</v>
      </c>
      <c r="L2550" s="78">
        <f t="shared" si="53"/>
        <v>1864614531051.23</v>
      </c>
      <c r="M2550" s="78"/>
      <c r="N2550" s="80">
        <v>28649000000</v>
      </c>
      <c r="O2550" s="78">
        <v>232933000000</v>
      </c>
      <c r="P2550" s="78">
        <v>1598366000000</v>
      </c>
      <c r="Q2550" s="78">
        <v>1859948000000</v>
      </c>
      <c r="R2550" s="78">
        <v>589108000000</v>
      </c>
      <c r="S2550" s="78">
        <v>0</v>
      </c>
      <c r="T2550" s="78">
        <v>271191000000</v>
      </c>
      <c r="U2550" s="78">
        <v>860299000000</v>
      </c>
      <c r="V2550" s="78"/>
      <c r="W2550" s="78">
        <v>30420630444.169998</v>
      </c>
      <c r="X2550" s="78">
        <v>230760480411.34</v>
      </c>
      <c r="Y2550" s="78">
        <v>1594360787560.47</v>
      </c>
      <c r="Z2550" s="78">
        <v>1855541898415.97</v>
      </c>
      <c r="AA2550" s="78">
        <v>581426192714.18994</v>
      </c>
      <c r="AB2550" s="78">
        <v>0</v>
      </c>
      <c r="AC2550" s="78">
        <v>267654743490.76001</v>
      </c>
      <c r="AD2550" s="78">
        <v>849080936204.95996</v>
      </c>
    </row>
    <row r="2551" spans="1:30" hidden="1">
      <c r="A2551" s="68">
        <v>1989</v>
      </c>
      <c r="B2551" s="68">
        <v>3</v>
      </c>
      <c r="F2551" s="78">
        <v>2738290000000</v>
      </c>
      <c r="G2551" s="78">
        <v>1889000000</v>
      </c>
      <c r="H2551" s="78">
        <v>719000000</v>
      </c>
      <c r="I2551" s="78">
        <v>2740898000000</v>
      </c>
      <c r="J2551" s="78">
        <v>2721828151140.4502</v>
      </c>
      <c r="K2551" s="78">
        <f t="shared" si="52"/>
        <v>1889931000000</v>
      </c>
      <c r="L2551" s="78">
        <f t="shared" si="53"/>
        <v>1880106566385.78</v>
      </c>
      <c r="M2551" s="78"/>
      <c r="N2551" s="80">
        <v>28651000000</v>
      </c>
      <c r="O2551" s="78">
        <v>228643000000</v>
      </c>
      <c r="P2551" s="78">
        <v>1614436000000</v>
      </c>
      <c r="Q2551" s="78">
        <v>1871730000000</v>
      </c>
      <c r="R2551" s="78">
        <v>593673000000</v>
      </c>
      <c r="S2551" s="78">
        <v>0</v>
      </c>
      <c r="T2551" s="78">
        <v>272887000000</v>
      </c>
      <c r="U2551" s="78">
        <v>866560000000</v>
      </c>
      <c r="V2551" s="78"/>
      <c r="W2551" s="78">
        <v>30502317717.459999</v>
      </c>
      <c r="X2551" s="78">
        <v>226378904683.78</v>
      </c>
      <c r="Y2551" s="78">
        <v>1608671565727.9399</v>
      </c>
      <c r="Z2551" s="78">
        <v>1865552788129.1799</v>
      </c>
      <c r="AA2551" s="78">
        <v>584840362353.43005</v>
      </c>
      <c r="AB2551" s="78">
        <v>0</v>
      </c>
      <c r="AC2551" s="78">
        <v>268827000657.84</v>
      </c>
      <c r="AD2551" s="78">
        <v>853667363011.27002</v>
      </c>
    </row>
    <row r="2552" spans="1:30" hidden="1">
      <c r="A2552" s="68">
        <v>1989</v>
      </c>
      <c r="B2552" s="68">
        <v>4</v>
      </c>
      <c r="F2552" s="78">
        <v>2742449000000</v>
      </c>
      <c r="G2552" s="78">
        <v>13499000000</v>
      </c>
      <c r="H2552" s="78">
        <v>721000000</v>
      </c>
      <c r="I2552" s="78">
        <v>2756669000000</v>
      </c>
      <c r="J2552" s="78">
        <v>2765424807632.5098</v>
      </c>
      <c r="K2552" s="78">
        <f t="shared" si="52"/>
        <v>1882489000000</v>
      </c>
      <c r="L2552" s="78">
        <f t="shared" si="53"/>
        <v>1892223103745.9502</v>
      </c>
      <c r="M2552" s="78"/>
      <c r="N2552" s="80">
        <v>28679000000</v>
      </c>
      <c r="O2552" s="78">
        <v>234808000000</v>
      </c>
      <c r="P2552" s="78">
        <v>1594605000000</v>
      </c>
      <c r="Q2552" s="78">
        <v>1858092000000</v>
      </c>
      <c r="R2552" s="78">
        <v>610693000000</v>
      </c>
      <c r="S2552" s="78">
        <v>0</v>
      </c>
      <c r="T2552" s="78">
        <v>273664000000</v>
      </c>
      <c r="U2552" s="78">
        <v>884357000000</v>
      </c>
      <c r="V2552" s="78"/>
      <c r="W2552" s="78">
        <v>31082707574.459999</v>
      </c>
      <c r="X2552" s="78">
        <v>234096833875.95001</v>
      </c>
      <c r="Y2552" s="78">
        <v>1605535960580.8501</v>
      </c>
      <c r="Z2552" s="78">
        <v>1870715502031.26</v>
      </c>
      <c r="AA2552" s="78">
        <v>608022162436.15002</v>
      </c>
      <c r="AB2552" s="78">
        <v>0</v>
      </c>
      <c r="AC2552" s="78">
        <v>272467143165.10001</v>
      </c>
      <c r="AD2552" s="78">
        <v>880489305601.25</v>
      </c>
    </row>
    <row r="2553" spans="1:30" hidden="1">
      <c r="A2553" s="68">
        <v>1989</v>
      </c>
      <c r="B2553" s="68">
        <v>5</v>
      </c>
      <c r="F2553" s="78">
        <v>2775003000000</v>
      </c>
      <c r="G2553" s="78">
        <v>1817000000</v>
      </c>
      <c r="H2553" s="78">
        <v>721000000</v>
      </c>
      <c r="I2553" s="78">
        <v>2777541000000</v>
      </c>
      <c r="J2553" s="78">
        <v>2815971875289.29</v>
      </c>
      <c r="K2553" s="78">
        <f t="shared" si="52"/>
        <v>1904057000000</v>
      </c>
      <c r="L2553" s="78">
        <f t="shared" si="53"/>
        <v>1934857528178.1199</v>
      </c>
      <c r="M2553" s="78"/>
      <c r="N2553" s="80">
        <v>28175000000</v>
      </c>
      <c r="O2553" s="78">
        <v>223535000000</v>
      </c>
      <c r="P2553" s="78">
        <v>1626697000000</v>
      </c>
      <c r="Q2553" s="78">
        <v>1878407000000</v>
      </c>
      <c r="R2553" s="78">
        <v>621774000000</v>
      </c>
      <c r="S2553" s="78">
        <v>0</v>
      </c>
      <c r="T2553" s="78">
        <v>274822000000</v>
      </c>
      <c r="U2553" s="78">
        <v>896596000000</v>
      </c>
      <c r="V2553" s="78"/>
      <c r="W2553" s="78">
        <v>31330863467.5</v>
      </c>
      <c r="X2553" s="78">
        <v>224891108405.13</v>
      </c>
      <c r="Y2553" s="78">
        <v>1656119216894.9199</v>
      </c>
      <c r="Z2553" s="78">
        <v>1912341188767.55</v>
      </c>
      <c r="AA2553" s="78">
        <v>624892375238.53003</v>
      </c>
      <c r="AB2553" s="78">
        <v>0</v>
      </c>
      <c r="AC2553" s="78">
        <v>276200311283.20001</v>
      </c>
      <c r="AD2553" s="78">
        <v>901092686521.72998</v>
      </c>
    </row>
    <row r="2554" spans="1:30" hidden="1">
      <c r="A2554" s="68">
        <v>1989</v>
      </c>
      <c r="B2554" s="68">
        <v>6</v>
      </c>
      <c r="C2554" s="68">
        <f>O2554/(O2554+P2554)*100</f>
        <v>12.536246974347879</v>
      </c>
      <c r="D2554" s="68">
        <f>(O2554+S2554)/(O2554+P2554+S2554+T2554)*100</f>
        <v>10.908704955177571</v>
      </c>
      <c r="E2554" s="125">
        <f>O2554+P2554+S2554+T2554</f>
        <v>2124606000000</v>
      </c>
      <c r="F2554" s="78">
        <v>2797407000000</v>
      </c>
      <c r="G2554" s="78">
        <v>1789000000</v>
      </c>
      <c r="H2554" s="78">
        <v>727000000</v>
      </c>
      <c r="I2554" s="78">
        <v>2799923000000</v>
      </c>
      <c r="J2554" s="78">
        <v>2889234165199.6001</v>
      </c>
      <c r="K2554" s="78">
        <f t="shared" si="52"/>
        <v>1895355000000</v>
      </c>
      <c r="L2554" s="78">
        <f t="shared" si="53"/>
        <v>1962515085582.04</v>
      </c>
      <c r="M2554" s="78"/>
      <c r="N2554" s="80">
        <v>28520000000</v>
      </c>
      <c r="O2554" s="78">
        <v>231767000000</v>
      </c>
      <c r="P2554" s="78">
        <v>1617008000000</v>
      </c>
      <c r="Q2554" s="78">
        <v>1877295000000</v>
      </c>
      <c r="R2554" s="78">
        <v>644281000000</v>
      </c>
      <c r="S2554" s="78">
        <v>0</v>
      </c>
      <c r="T2554" s="78">
        <v>275831000000</v>
      </c>
      <c r="U2554" s="78">
        <v>920112000000</v>
      </c>
      <c r="V2554" s="78"/>
      <c r="W2554" s="78">
        <v>33244571627.27</v>
      </c>
      <c r="X2554" s="78">
        <v>236176908990.03</v>
      </c>
      <c r="Y2554" s="78">
        <v>1678595390564.1101</v>
      </c>
      <c r="Z2554" s="78">
        <v>1948016871181.4099</v>
      </c>
      <c r="AA2554" s="78">
        <v>657297599000.27002</v>
      </c>
      <c r="AB2554" s="78">
        <v>0</v>
      </c>
      <c r="AC2554" s="78">
        <v>281403695017.92999</v>
      </c>
      <c r="AD2554" s="78">
        <v>938701294018.19995</v>
      </c>
    </row>
    <row r="2555" spans="1:30" hidden="1">
      <c r="A2555" s="68">
        <v>1989</v>
      </c>
      <c r="B2555" s="68">
        <v>7</v>
      </c>
      <c r="F2555" s="78">
        <v>2798019000000</v>
      </c>
      <c r="G2555" s="78">
        <v>1710000000</v>
      </c>
      <c r="H2555" s="78">
        <v>727000000</v>
      </c>
      <c r="I2555" s="78">
        <v>2800456000000</v>
      </c>
      <c r="J2555" s="78">
        <v>2919913981723.5098</v>
      </c>
      <c r="K2555" s="78">
        <f t="shared" si="52"/>
        <v>1904515000000</v>
      </c>
      <c r="L2555" s="78">
        <f t="shared" si="53"/>
        <v>1992036743409.6201</v>
      </c>
      <c r="M2555" s="78"/>
      <c r="N2555" s="80">
        <v>28339000000</v>
      </c>
      <c r="O2555" s="78">
        <v>218676000000</v>
      </c>
      <c r="P2555" s="78">
        <v>1626145000000</v>
      </c>
      <c r="Q2555" s="78">
        <v>1873160000000</v>
      </c>
      <c r="R2555" s="78">
        <v>648926000000</v>
      </c>
      <c r="S2555" s="78">
        <v>0</v>
      </c>
      <c r="T2555" s="78">
        <v>275933000000</v>
      </c>
      <c r="U2555" s="78">
        <v>924859000000</v>
      </c>
      <c r="V2555" s="78"/>
      <c r="W2555" s="78">
        <v>33583224644.93</v>
      </c>
      <c r="X2555" s="78">
        <v>225127119726.29001</v>
      </c>
      <c r="Y2555" s="78">
        <v>1705060013846.8101</v>
      </c>
      <c r="Z2555" s="78">
        <v>1963770358218.04</v>
      </c>
      <c r="AA2555" s="78">
        <v>669166893942.66003</v>
      </c>
      <c r="AB2555" s="78">
        <v>0</v>
      </c>
      <c r="AC2555" s="78">
        <v>284539729562.81</v>
      </c>
      <c r="AD2555" s="78">
        <v>953706623505.46997</v>
      </c>
    </row>
    <row r="2556" spans="1:30" hidden="1">
      <c r="A2556" s="68">
        <v>1989</v>
      </c>
      <c r="B2556" s="68">
        <v>8</v>
      </c>
      <c r="F2556" s="78">
        <v>2834002000000</v>
      </c>
      <c r="G2556" s="78">
        <v>1696000000</v>
      </c>
      <c r="H2556" s="78">
        <v>727000000</v>
      </c>
      <c r="I2556" s="78">
        <v>2836425000000</v>
      </c>
      <c r="J2556" s="78">
        <v>2904919674633.23</v>
      </c>
      <c r="K2556" s="78">
        <f t="shared" si="52"/>
        <v>1941296000000</v>
      </c>
      <c r="L2556" s="78">
        <f t="shared" si="53"/>
        <v>1993660141098.51</v>
      </c>
      <c r="M2556" s="78"/>
      <c r="N2556" s="80">
        <v>28041000000</v>
      </c>
      <c r="O2556" s="78">
        <v>217410000000</v>
      </c>
      <c r="P2556" s="78">
        <v>1659736000000</v>
      </c>
      <c r="Q2556" s="78">
        <v>1905187000000</v>
      </c>
      <c r="R2556" s="78">
        <v>649678000000</v>
      </c>
      <c r="S2556" s="78">
        <v>0</v>
      </c>
      <c r="T2556" s="78">
        <v>279137000000</v>
      </c>
      <c r="U2556" s="78">
        <v>928815000000</v>
      </c>
      <c r="V2556" s="78"/>
      <c r="W2556" s="78">
        <v>32038039428.860001</v>
      </c>
      <c r="X2556" s="78">
        <v>220707460618.48999</v>
      </c>
      <c r="Y2556" s="78">
        <v>1708303700585.5701</v>
      </c>
      <c r="Z2556" s="78">
        <v>1961049200632.9199</v>
      </c>
      <c r="AA2556" s="78">
        <v>658514033487.37</v>
      </c>
      <c r="AB2556" s="78">
        <v>0</v>
      </c>
      <c r="AC2556" s="78">
        <v>282933440512.94</v>
      </c>
      <c r="AD2556" s="78">
        <v>941447474000.31006</v>
      </c>
    </row>
    <row r="2557" spans="1:30">
      <c r="A2557" s="68">
        <v>1989</v>
      </c>
      <c r="B2557" s="68">
        <v>9</v>
      </c>
      <c r="C2557" s="68">
        <f>O2557/(O2557+P2557)*100</f>
        <v>11.853439492768389</v>
      </c>
      <c r="D2557" s="68">
        <f>(O2557+S2557)/(O2557+P2557+S2557+T2557)*100</f>
        <v>10.307310813558122</v>
      </c>
      <c r="E2557" s="125">
        <f>O2557+P2557+S2557+T2557</f>
        <v>2144604000000</v>
      </c>
      <c r="F2557" s="78">
        <v>2836309000000</v>
      </c>
      <c r="G2557" s="78">
        <v>20392000000</v>
      </c>
      <c r="H2557" s="78">
        <v>729000000</v>
      </c>
      <c r="I2557" s="78">
        <v>2857430000000</v>
      </c>
      <c r="J2557" s="78">
        <v>2919057760858.2798</v>
      </c>
      <c r="K2557" s="78">
        <f t="shared" si="52"/>
        <v>1944674000000</v>
      </c>
      <c r="L2557" s="78">
        <f t="shared" si="53"/>
        <v>1992178284306.55</v>
      </c>
      <c r="M2557" s="78"/>
      <c r="N2557" s="80">
        <v>27896000000</v>
      </c>
      <c r="O2557" s="78">
        <v>221051000000</v>
      </c>
      <c r="P2557" s="78">
        <v>1643817000000</v>
      </c>
      <c r="Q2557" s="78">
        <v>1892764000000</v>
      </c>
      <c r="R2557" s="78">
        <v>663809000000</v>
      </c>
      <c r="S2557" s="78">
        <v>0</v>
      </c>
      <c r="T2557" s="78">
        <v>279736000000</v>
      </c>
      <c r="U2557" s="78">
        <v>943545000000</v>
      </c>
      <c r="V2557" s="78"/>
      <c r="W2557" s="78">
        <v>31700573916.259998</v>
      </c>
      <c r="X2557" s="78">
        <v>223814199971.89001</v>
      </c>
      <c r="Y2557" s="78">
        <v>1688137232809.3601</v>
      </c>
      <c r="Z2557" s="78">
        <v>1943652006697.51</v>
      </c>
      <c r="AA2557" s="78">
        <v>671364702663.57996</v>
      </c>
      <c r="AB2557" s="78">
        <v>0</v>
      </c>
      <c r="AC2557" s="78">
        <v>282920051497.19</v>
      </c>
      <c r="AD2557" s="78">
        <v>954284754160.77002</v>
      </c>
    </row>
    <row r="2558" spans="1:30" hidden="1">
      <c r="A2558" s="68">
        <v>1989</v>
      </c>
      <c r="B2558" s="68">
        <v>10</v>
      </c>
      <c r="F2558" s="78">
        <v>2898834000000</v>
      </c>
      <c r="G2558" s="78">
        <v>1656000000</v>
      </c>
      <c r="H2558" s="78">
        <v>729000000</v>
      </c>
      <c r="I2558" s="78">
        <v>2901219000000</v>
      </c>
      <c r="J2558" s="78">
        <v>3000025082613.8999</v>
      </c>
      <c r="K2558" s="78">
        <f t="shared" si="52"/>
        <v>1984381000000</v>
      </c>
      <c r="L2558" s="78">
        <f t="shared" si="53"/>
        <v>2058099319329.75</v>
      </c>
      <c r="M2558" s="78"/>
      <c r="N2558" s="80">
        <v>27978000000</v>
      </c>
      <c r="O2558" s="78">
        <v>218176000000</v>
      </c>
      <c r="P2558" s="78">
        <v>1693425000000</v>
      </c>
      <c r="Q2558" s="78">
        <v>1939579000000</v>
      </c>
      <c r="R2558" s="78">
        <v>670684000000</v>
      </c>
      <c r="S2558" s="78">
        <v>0</v>
      </c>
      <c r="T2558" s="78">
        <v>288571000000</v>
      </c>
      <c r="U2558" s="78">
        <v>959255000000</v>
      </c>
      <c r="V2558" s="78"/>
      <c r="W2558" s="78">
        <v>32816395565.220001</v>
      </c>
      <c r="X2558" s="78">
        <v>223269196022.57999</v>
      </c>
      <c r="Y2558" s="78">
        <v>1760622168351.6599</v>
      </c>
      <c r="Z2558" s="78">
        <v>2016707759939.46</v>
      </c>
      <c r="AA2558" s="78">
        <v>685840171696.34998</v>
      </c>
      <c r="AB2558" s="78">
        <v>0</v>
      </c>
      <c r="AC2558" s="78">
        <v>295092150978.09003</v>
      </c>
      <c r="AD2558" s="78">
        <v>980932322674.43994</v>
      </c>
    </row>
    <row r="2559" spans="1:30" hidden="1">
      <c r="A2559" s="68">
        <v>1989</v>
      </c>
      <c r="B2559" s="68">
        <v>11</v>
      </c>
      <c r="F2559" s="78">
        <v>2921176000000</v>
      </c>
      <c r="G2559" s="78">
        <v>1683000000</v>
      </c>
      <c r="H2559" s="78">
        <v>730000000</v>
      </c>
      <c r="I2559" s="78">
        <v>2923589000000</v>
      </c>
      <c r="J2559" s="78">
        <v>3028244441586.6699</v>
      </c>
      <c r="K2559" s="78">
        <f t="shared" si="52"/>
        <v>2000230000000</v>
      </c>
      <c r="L2559" s="78">
        <f t="shared" si="53"/>
        <v>2078310729805.8999</v>
      </c>
      <c r="M2559" s="78"/>
      <c r="N2559" s="80">
        <v>27775000000</v>
      </c>
      <c r="O2559" s="78">
        <v>223142000000</v>
      </c>
      <c r="P2559" s="78">
        <v>1707357000000</v>
      </c>
      <c r="Q2559" s="78">
        <v>1958274000000</v>
      </c>
      <c r="R2559" s="78">
        <v>672442000000</v>
      </c>
      <c r="S2559" s="78">
        <v>0</v>
      </c>
      <c r="T2559" s="78">
        <v>290460000000</v>
      </c>
      <c r="U2559" s="78">
        <v>962902000000</v>
      </c>
      <c r="V2559" s="78"/>
      <c r="W2559" s="78">
        <v>32526280344.73</v>
      </c>
      <c r="X2559" s="78">
        <v>228353796412.92001</v>
      </c>
      <c r="Y2559" s="78">
        <v>1778262366713.1399</v>
      </c>
      <c r="Z2559" s="78">
        <v>2039142443470.79</v>
      </c>
      <c r="AA2559" s="78">
        <v>689053635023.13</v>
      </c>
      <c r="AB2559" s="78">
        <v>0</v>
      </c>
      <c r="AC2559" s="78">
        <v>297635363092.76001</v>
      </c>
      <c r="AD2559" s="78">
        <v>986688998115.89001</v>
      </c>
    </row>
    <row r="2560" spans="1:30" hidden="1">
      <c r="A2560" s="68">
        <v>1989</v>
      </c>
      <c r="B2560" s="68">
        <v>12</v>
      </c>
      <c r="F2560" s="78">
        <v>2931786000000</v>
      </c>
      <c r="G2560" s="78">
        <v>20472000000</v>
      </c>
      <c r="H2560" s="78">
        <v>736000000</v>
      </c>
      <c r="I2560" s="78">
        <v>2952994000000</v>
      </c>
      <c r="J2560" s="78">
        <v>3046143896318.6201</v>
      </c>
      <c r="K2560" s="78">
        <f t="shared" ref="K2560:K2623" si="54">+G2560+H2560+P2560+T2560</f>
        <v>2003395000000</v>
      </c>
      <c r="L2560" s="78">
        <f t="shared" ref="L2560:L2623" si="55">+G2560+H2560+Y2560+AC2560</f>
        <v>2073086725785.7</v>
      </c>
      <c r="M2560" s="78"/>
      <c r="N2560" s="80">
        <v>27695000000</v>
      </c>
      <c r="O2560" s="78">
        <v>226776000000</v>
      </c>
      <c r="P2560" s="78">
        <v>1690938000000</v>
      </c>
      <c r="Q2560" s="78">
        <v>1945409000000</v>
      </c>
      <c r="R2560" s="78">
        <v>695128000000</v>
      </c>
      <c r="S2560" s="78">
        <v>0</v>
      </c>
      <c r="T2560" s="78">
        <v>291249000000</v>
      </c>
      <c r="U2560" s="78">
        <v>986377000000</v>
      </c>
      <c r="V2560" s="78"/>
      <c r="W2560" s="78">
        <v>32138348696.889999</v>
      </c>
      <c r="X2560" s="78">
        <v>231225185656.67999</v>
      </c>
      <c r="Y2560" s="78">
        <v>1754526926054.4299</v>
      </c>
      <c r="Z2560" s="78">
        <v>2017890460408</v>
      </c>
      <c r="AA2560" s="78">
        <v>709693636179.33997</v>
      </c>
      <c r="AB2560" s="78">
        <v>0</v>
      </c>
      <c r="AC2560" s="78">
        <v>297351799731.27002</v>
      </c>
      <c r="AD2560" s="78">
        <v>1007045435910.61</v>
      </c>
    </row>
    <row r="2561" spans="1:30" hidden="1">
      <c r="A2561" s="68">
        <v>1990</v>
      </c>
      <c r="B2561" s="68">
        <v>1</v>
      </c>
      <c r="F2561" s="78">
        <v>2971842000000</v>
      </c>
      <c r="G2561" s="78">
        <v>2007000000</v>
      </c>
      <c r="H2561" s="78">
        <v>736000000</v>
      </c>
      <c r="I2561" s="78">
        <v>2974585000000</v>
      </c>
      <c r="J2561" s="78">
        <v>3025285207362.04</v>
      </c>
      <c r="K2561" s="78">
        <f t="shared" si="54"/>
        <v>2027848000000</v>
      </c>
      <c r="L2561" s="78">
        <f t="shared" si="55"/>
        <v>2066883210009.29</v>
      </c>
      <c r="M2561" s="78"/>
      <c r="N2561" s="80">
        <v>27514000000</v>
      </c>
      <c r="O2561" s="78">
        <v>218392000000</v>
      </c>
      <c r="P2561" s="78">
        <v>1728731000000</v>
      </c>
      <c r="Q2561" s="78">
        <v>1974637000000</v>
      </c>
      <c r="R2561" s="78">
        <v>700831000000</v>
      </c>
      <c r="S2561" s="78">
        <v>0</v>
      </c>
      <c r="T2561" s="78">
        <v>296374000000</v>
      </c>
      <c r="U2561" s="78">
        <v>997205000000</v>
      </c>
      <c r="V2561" s="78"/>
      <c r="W2561" s="78">
        <v>30583667521.779999</v>
      </c>
      <c r="X2561" s="78">
        <v>220453977342.17999</v>
      </c>
      <c r="Y2561" s="78">
        <v>1765003324505.48</v>
      </c>
      <c r="Z2561" s="78">
        <v>2016040969369.4299</v>
      </c>
      <c r="AA2561" s="78">
        <v>707364352488.81006</v>
      </c>
      <c r="AB2561" s="78">
        <v>0</v>
      </c>
      <c r="AC2561" s="78">
        <v>299136885503.81</v>
      </c>
      <c r="AD2561" s="78">
        <v>1006501237992.61</v>
      </c>
    </row>
    <row r="2562" spans="1:30" hidden="1">
      <c r="A2562" s="68">
        <v>1990</v>
      </c>
      <c r="B2562" s="68">
        <v>2</v>
      </c>
      <c r="F2562" s="78">
        <v>2991017000000</v>
      </c>
      <c r="G2562" s="78">
        <v>2601000000</v>
      </c>
      <c r="H2562" s="78">
        <v>736000000</v>
      </c>
      <c r="I2562" s="78">
        <v>2994354000000</v>
      </c>
      <c r="J2562" s="78">
        <v>3035683038898.8198</v>
      </c>
      <c r="K2562" s="78">
        <f t="shared" si="54"/>
        <v>2037506000000</v>
      </c>
      <c r="L2562" s="78">
        <f t="shared" si="55"/>
        <v>2069368437375.9897</v>
      </c>
      <c r="M2562" s="78"/>
      <c r="N2562" s="80">
        <v>34091000000</v>
      </c>
      <c r="O2562" s="78">
        <v>219131000000</v>
      </c>
      <c r="P2562" s="78">
        <v>1737776000000</v>
      </c>
      <c r="Q2562" s="78">
        <v>1990998000000</v>
      </c>
      <c r="R2562" s="78">
        <v>703626000000</v>
      </c>
      <c r="S2562" s="78">
        <v>0</v>
      </c>
      <c r="T2562" s="78">
        <v>296393000000</v>
      </c>
      <c r="U2562" s="78">
        <v>1000019000000</v>
      </c>
      <c r="V2562" s="78"/>
      <c r="W2562" s="78">
        <v>37477868722.040001</v>
      </c>
      <c r="X2562" s="78">
        <v>220576054518.78</v>
      </c>
      <c r="Y2562" s="78">
        <v>1767686141411.8899</v>
      </c>
      <c r="Z2562" s="78">
        <v>2025740064652.71</v>
      </c>
      <c r="AA2562" s="78">
        <v>708260678282.01001</v>
      </c>
      <c r="AB2562" s="78">
        <v>0</v>
      </c>
      <c r="AC2562" s="78">
        <v>298345295964.09998</v>
      </c>
      <c r="AD2562" s="78">
        <v>1006605974246.11</v>
      </c>
    </row>
    <row r="2563" spans="1:30" hidden="1">
      <c r="A2563" s="68">
        <v>1990</v>
      </c>
      <c r="B2563" s="68">
        <v>3</v>
      </c>
      <c r="F2563" s="78">
        <v>3029537000000</v>
      </c>
      <c r="G2563" s="78">
        <v>21661000000</v>
      </c>
      <c r="H2563" s="78">
        <v>759000000</v>
      </c>
      <c r="I2563" s="78">
        <v>3051957000000</v>
      </c>
      <c r="J2563" s="78">
        <v>3079140408875.1699</v>
      </c>
      <c r="K2563" s="78">
        <f t="shared" si="54"/>
        <v>2096364000000</v>
      </c>
      <c r="L2563" s="78">
        <f t="shared" si="55"/>
        <v>2118478453242.1799</v>
      </c>
      <c r="M2563" s="78"/>
      <c r="N2563" s="80">
        <v>33053000000</v>
      </c>
      <c r="O2563" s="78">
        <v>217899000000</v>
      </c>
      <c r="P2563" s="78">
        <v>1744347000000</v>
      </c>
      <c r="Q2563" s="78">
        <v>1995299000000</v>
      </c>
      <c r="R2563" s="78">
        <v>704641000000</v>
      </c>
      <c r="S2563" s="78">
        <v>0</v>
      </c>
      <c r="T2563" s="78">
        <v>329597000000</v>
      </c>
      <c r="U2563" s="78">
        <v>1034238000000</v>
      </c>
      <c r="V2563" s="78"/>
      <c r="W2563" s="78">
        <v>35994504715.93</v>
      </c>
      <c r="X2563" s="78">
        <v>218672588564.01999</v>
      </c>
      <c r="Y2563" s="78">
        <v>1765828181874.24</v>
      </c>
      <c r="Z2563" s="78">
        <v>2020495275154.1799</v>
      </c>
      <c r="AA2563" s="78">
        <v>705994862353.05005</v>
      </c>
      <c r="AB2563" s="78">
        <v>0</v>
      </c>
      <c r="AC2563" s="78">
        <v>330230271367.94</v>
      </c>
      <c r="AD2563" s="78">
        <v>1036225133720.99</v>
      </c>
    </row>
    <row r="2564" spans="1:30" hidden="1">
      <c r="A2564" s="68">
        <v>1990</v>
      </c>
      <c r="B2564" s="68">
        <v>4</v>
      </c>
      <c r="F2564" s="78">
        <v>3058403000000</v>
      </c>
      <c r="G2564" s="78">
        <v>1850000000</v>
      </c>
      <c r="H2564" s="78">
        <v>759000000</v>
      </c>
      <c r="I2564" s="78">
        <v>3061012000000</v>
      </c>
      <c r="J2564" s="78">
        <v>3056841606636.8799</v>
      </c>
      <c r="K2564" s="78">
        <f t="shared" si="54"/>
        <v>2081722000000</v>
      </c>
      <c r="L2564" s="78">
        <f t="shared" si="55"/>
        <v>2081697986284.77</v>
      </c>
      <c r="M2564" s="78"/>
      <c r="N2564" s="80">
        <v>32880000000</v>
      </c>
      <c r="O2564" s="78">
        <v>224468000000</v>
      </c>
      <c r="P2564" s="78">
        <v>1744146000000</v>
      </c>
      <c r="Q2564" s="78">
        <v>2001494000000</v>
      </c>
      <c r="R2564" s="78">
        <v>721942000000</v>
      </c>
      <c r="S2564" s="78">
        <v>0</v>
      </c>
      <c r="T2564" s="78">
        <v>334967000000</v>
      </c>
      <c r="U2564" s="78">
        <v>1056909000000</v>
      </c>
      <c r="V2564" s="78"/>
      <c r="W2564" s="78">
        <v>34690443991.589996</v>
      </c>
      <c r="X2564" s="78">
        <v>223216683817.73999</v>
      </c>
      <c r="Y2564" s="78">
        <v>1746305249921.49</v>
      </c>
      <c r="Z2564" s="78">
        <v>2004212377730.8201</v>
      </c>
      <c r="AA2564" s="78">
        <v>717236492542.78003</v>
      </c>
      <c r="AB2564" s="78">
        <v>0</v>
      </c>
      <c r="AC2564" s="78">
        <v>332783736363.28003</v>
      </c>
      <c r="AD2564" s="78">
        <v>1050020228906.0601</v>
      </c>
    </row>
    <row r="2565" spans="1:30" hidden="1">
      <c r="A2565" s="68">
        <v>1990</v>
      </c>
      <c r="B2565" s="68">
        <v>5</v>
      </c>
      <c r="F2565" s="78">
        <v>3092557000000</v>
      </c>
      <c r="G2565" s="78">
        <v>1855000000</v>
      </c>
      <c r="H2565" s="78">
        <v>759000000</v>
      </c>
      <c r="I2565" s="78">
        <v>3095171000000</v>
      </c>
      <c r="J2565" s="78">
        <v>3129869960000.1201</v>
      </c>
      <c r="K2565" s="78">
        <f t="shared" si="54"/>
        <v>2102153000000</v>
      </c>
      <c r="L2565" s="78">
        <f t="shared" si="55"/>
        <v>2129890115303.9199</v>
      </c>
      <c r="M2565" s="78"/>
      <c r="N2565" s="80">
        <v>32897000000</v>
      </c>
      <c r="O2565" s="78">
        <v>227455000000</v>
      </c>
      <c r="P2565" s="78">
        <v>1764386000000</v>
      </c>
      <c r="Q2565" s="78">
        <v>2024738000000</v>
      </c>
      <c r="R2565" s="78">
        <v>732666000000</v>
      </c>
      <c r="S2565" s="78">
        <v>0</v>
      </c>
      <c r="T2565" s="78">
        <v>335153000000</v>
      </c>
      <c r="U2565" s="78">
        <v>1067819000000</v>
      </c>
      <c r="V2565" s="78"/>
      <c r="W2565" s="78">
        <v>35921686237.019997</v>
      </c>
      <c r="X2565" s="78">
        <v>228266927377.60999</v>
      </c>
      <c r="Y2565" s="78">
        <v>1790693499936.6399</v>
      </c>
      <c r="Z2565" s="78">
        <v>2054882113551.27</v>
      </c>
      <c r="AA2565" s="78">
        <v>735791231081.56995</v>
      </c>
      <c r="AB2565" s="78">
        <v>0</v>
      </c>
      <c r="AC2565" s="78">
        <v>336582615367.28003</v>
      </c>
      <c r="AD2565" s="78">
        <v>1072373846448.85</v>
      </c>
    </row>
    <row r="2566" spans="1:30" hidden="1">
      <c r="A2566" s="68">
        <v>1990</v>
      </c>
      <c r="B2566" s="68">
        <v>6</v>
      </c>
      <c r="C2566" s="68">
        <f>O2566/(O2566+P2566)*100</f>
        <v>11.589994605297628</v>
      </c>
      <c r="D2566" s="68">
        <f>(O2566+S2566)/(O2566+P2566+S2566+T2566)*100</f>
        <v>9.924139519463079</v>
      </c>
      <c r="E2566" s="125">
        <f>O2566+P2566+S2566+T2566</f>
        <v>2331517000000</v>
      </c>
      <c r="F2566" s="78">
        <v>3121499000000</v>
      </c>
      <c r="G2566" s="78">
        <v>21528000000</v>
      </c>
      <c r="H2566" s="78">
        <v>728000000</v>
      </c>
      <c r="I2566" s="78">
        <v>3143755000000</v>
      </c>
      <c r="J2566" s="78">
        <v>3195727501052.2598</v>
      </c>
      <c r="K2566" s="78">
        <f t="shared" si="54"/>
        <v>2122390000000</v>
      </c>
      <c r="L2566" s="78">
        <f t="shared" si="55"/>
        <v>2162305777843.3298</v>
      </c>
      <c r="M2566" s="78"/>
      <c r="N2566" s="80">
        <v>31638000000</v>
      </c>
      <c r="O2566" s="78">
        <v>231383000000</v>
      </c>
      <c r="P2566" s="78">
        <v>1765020000000</v>
      </c>
      <c r="Q2566" s="78">
        <v>2028041000000</v>
      </c>
      <c r="R2566" s="78">
        <v>758344000000</v>
      </c>
      <c r="S2566" s="78">
        <v>0</v>
      </c>
      <c r="T2566" s="78">
        <v>335114000000</v>
      </c>
      <c r="U2566" s="78">
        <v>1093458000000</v>
      </c>
      <c r="V2566" s="78"/>
      <c r="W2566" s="78">
        <v>35066107987.519997</v>
      </c>
      <c r="X2566" s="78">
        <v>233092119079.84</v>
      </c>
      <c r="Y2566" s="78">
        <v>1801878036198.3899</v>
      </c>
      <c r="Z2566" s="78">
        <v>2070036263265.74</v>
      </c>
      <c r="AA2566" s="78">
        <v>765263496141.57996</v>
      </c>
      <c r="AB2566" s="78">
        <v>0</v>
      </c>
      <c r="AC2566" s="78">
        <v>338171741644.94</v>
      </c>
      <c r="AD2566" s="78">
        <v>1103435237786.51</v>
      </c>
    </row>
    <row r="2567" spans="1:30" hidden="1">
      <c r="A2567" s="68">
        <v>1990</v>
      </c>
      <c r="B2567" s="68">
        <v>7</v>
      </c>
      <c r="F2567" s="78">
        <v>3166271000000</v>
      </c>
      <c r="G2567" s="78">
        <v>1772000000</v>
      </c>
      <c r="H2567" s="78">
        <v>728000000</v>
      </c>
      <c r="I2567" s="78">
        <v>3168771000000</v>
      </c>
      <c r="J2567" s="78">
        <v>3235232790682.4399</v>
      </c>
      <c r="K2567" s="78">
        <f t="shared" si="54"/>
        <v>2145861000000</v>
      </c>
      <c r="L2567" s="78">
        <f t="shared" si="55"/>
        <v>2195420017214.6001</v>
      </c>
      <c r="M2567" s="78"/>
      <c r="N2567" s="80">
        <v>31193000000</v>
      </c>
      <c r="O2567" s="78">
        <v>232313000000</v>
      </c>
      <c r="P2567" s="78">
        <v>1804815000000</v>
      </c>
      <c r="Q2567" s="78">
        <v>2068321000000</v>
      </c>
      <c r="R2567" s="78">
        <v>759404000000</v>
      </c>
      <c r="S2567" s="78">
        <v>0</v>
      </c>
      <c r="T2567" s="78">
        <v>338546000000</v>
      </c>
      <c r="U2567" s="78">
        <v>1097950000000</v>
      </c>
      <c r="V2567" s="78"/>
      <c r="W2567" s="78">
        <v>34691774355.089996</v>
      </c>
      <c r="X2567" s="78">
        <v>234777070446.26999</v>
      </c>
      <c r="Y2567" s="78">
        <v>1849496943759.2</v>
      </c>
      <c r="Z2567" s="78">
        <v>2118965788560.5601</v>
      </c>
      <c r="AA2567" s="78">
        <v>770343928666.47998</v>
      </c>
      <c r="AB2567" s="78">
        <v>0</v>
      </c>
      <c r="AC2567" s="78">
        <v>343423073455.40002</v>
      </c>
      <c r="AD2567" s="78">
        <v>1113767002121.8799</v>
      </c>
    </row>
    <row r="2568" spans="1:30" hidden="1">
      <c r="A2568" s="68">
        <v>1990</v>
      </c>
      <c r="B2568" s="68">
        <v>8</v>
      </c>
      <c r="F2568" s="78">
        <v>3209186000000</v>
      </c>
      <c r="G2568" s="78">
        <v>1775000000</v>
      </c>
      <c r="H2568" s="78">
        <v>729000000</v>
      </c>
      <c r="I2568" s="78">
        <v>3211690000000</v>
      </c>
      <c r="J2568" s="78">
        <v>3235184704464.3101</v>
      </c>
      <c r="K2568" s="78">
        <f t="shared" si="54"/>
        <v>2192002000000</v>
      </c>
      <c r="L2568" s="78">
        <f t="shared" si="55"/>
        <v>2209954327992.0298</v>
      </c>
      <c r="M2568" s="78"/>
      <c r="N2568" s="80">
        <v>30440000000</v>
      </c>
      <c r="O2568" s="78">
        <v>233498000000</v>
      </c>
      <c r="P2568" s="78">
        <v>1850102000000</v>
      </c>
      <c r="Q2568" s="78">
        <v>2114040000000</v>
      </c>
      <c r="R2568" s="78">
        <v>755750000000</v>
      </c>
      <c r="S2568" s="78">
        <v>0</v>
      </c>
      <c r="T2568" s="78">
        <v>339396000000</v>
      </c>
      <c r="U2568" s="78">
        <v>1095146000000</v>
      </c>
      <c r="V2568" s="78"/>
      <c r="W2568" s="78">
        <v>32140829709.549999</v>
      </c>
      <c r="X2568" s="78">
        <v>233258562675.48999</v>
      </c>
      <c r="Y2568" s="78">
        <v>1866221619192.46</v>
      </c>
      <c r="Z2568" s="78">
        <v>2131621011577.5</v>
      </c>
      <c r="AA2568" s="78">
        <v>759830984087.23999</v>
      </c>
      <c r="AB2568" s="78">
        <v>0</v>
      </c>
      <c r="AC2568" s="78">
        <v>341228708799.57001</v>
      </c>
      <c r="AD2568" s="78">
        <v>1101059692886.8101</v>
      </c>
    </row>
    <row r="2569" spans="1:30">
      <c r="A2569" s="68">
        <v>1990</v>
      </c>
      <c r="B2569" s="68">
        <v>9</v>
      </c>
      <c r="C2569" s="68">
        <f>O2569/(O2569+P2569)*100</f>
        <v>11.366140517975508</v>
      </c>
      <c r="D2569" s="68">
        <f>(O2569+S2569)/(O2569+P2569+S2569+T2569)*100</f>
        <v>9.7647971008877246</v>
      </c>
      <c r="E2569" s="125">
        <f>O2569+P2569+S2569+T2569</f>
        <v>2400183000000</v>
      </c>
      <c r="F2569" s="78">
        <v>3210945000000</v>
      </c>
      <c r="G2569" s="78">
        <v>21612000000</v>
      </c>
      <c r="H2569" s="78">
        <v>758000000</v>
      </c>
      <c r="I2569" s="78">
        <v>3233315000000</v>
      </c>
      <c r="J2569" s="78">
        <v>3263239355837.4102</v>
      </c>
      <c r="K2569" s="78">
        <f t="shared" si="54"/>
        <v>2188180000000</v>
      </c>
      <c r="L2569" s="78">
        <f t="shared" si="55"/>
        <v>2210591723416.7798</v>
      </c>
      <c r="M2569" s="78"/>
      <c r="N2569" s="80">
        <v>30731000000</v>
      </c>
      <c r="O2569" s="78">
        <v>234373000000</v>
      </c>
      <c r="P2569" s="78">
        <v>1827655000000</v>
      </c>
      <c r="Q2569" s="78">
        <v>2092759000000</v>
      </c>
      <c r="R2569" s="78">
        <v>780031000000</v>
      </c>
      <c r="S2569" s="78">
        <v>0</v>
      </c>
      <c r="T2569" s="78">
        <v>338155000000</v>
      </c>
      <c r="U2569" s="78">
        <v>1118186000000</v>
      </c>
      <c r="V2569" s="78"/>
      <c r="W2569" s="78">
        <v>32610141561.709999</v>
      </c>
      <c r="X2569" s="78">
        <v>234422068975.59</v>
      </c>
      <c r="Y2569" s="78">
        <v>1847645793758.9199</v>
      </c>
      <c r="Z2569" s="78">
        <v>2114678004296.23</v>
      </c>
      <c r="AA2569" s="78">
        <v>785615421883.31995</v>
      </c>
      <c r="AB2569" s="78">
        <v>0</v>
      </c>
      <c r="AC2569" s="78">
        <v>340575929657.85999</v>
      </c>
      <c r="AD2569" s="78">
        <v>1126191351541.1799</v>
      </c>
    </row>
    <row r="2570" spans="1:30" hidden="1">
      <c r="A2570" s="68">
        <v>1990</v>
      </c>
      <c r="B2570" s="68">
        <v>10</v>
      </c>
      <c r="F2570" s="78">
        <v>3272493000000</v>
      </c>
      <c r="G2570" s="78">
        <v>1700000000</v>
      </c>
      <c r="H2570" s="78">
        <v>758000000</v>
      </c>
      <c r="I2570" s="78">
        <v>3274951000000</v>
      </c>
      <c r="J2570" s="78">
        <v>3323816327357.1099</v>
      </c>
      <c r="K2570" s="78">
        <f t="shared" si="54"/>
        <v>2217016000000</v>
      </c>
      <c r="L2570" s="78">
        <f t="shared" si="55"/>
        <v>2252699644457.5298</v>
      </c>
      <c r="M2570" s="78"/>
      <c r="N2570" s="80">
        <v>30556000000</v>
      </c>
      <c r="O2570" s="78">
        <v>237763000000</v>
      </c>
      <c r="P2570" s="78">
        <v>1871168000000</v>
      </c>
      <c r="Q2570" s="78">
        <v>2139487000000</v>
      </c>
      <c r="R2570" s="78">
        <v>789616000000</v>
      </c>
      <c r="S2570" s="78">
        <v>0</v>
      </c>
      <c r="T2570" s="78">
        <v>343390000000</v>
      </c>
      <c r="U2570" s="78">
        <v>1133006000000</v>
      </c>
      <c r="V2570" s="78"/>
      <c r="W2570" s="78">
        <v>32893639106.34</v>
      </c>
      <c r="X2570" s="78">
        <v>238818272187</v>
      </c>
      <c r="Y2570" s="78">
        <v>1902594681222.4099</v>
      </c>
      <c r="Z2570" s="78">
        <v>2174306592515.76</v>
      </c>
      <c r="AA2570" s="78">
        <v>799404771606.22998</v>
      </c>
      <c r="AB2570" s="78">
        <v>0</v>
      </c>
      <c r="AC2570" s="78">
        <v>347646963235.12</v>
      </c>
      <c r="AD2570" s="78">
        <v>1147051734841.3501</v>
      </c>
    </row>
    <row r="2571" spans="1:30" hidden="1">
      <c r="A2571" s="68">
        <v>1990</v>
      </c>
      <c r="B2571" s="68">
        <v>11</v>
      </c>
      <c r="F2571" s="78">
        <v>3328193000000</v>
      </c>
      <c r="G2571" s="78">
        <v>1735000000</v>
      </c>
      <c r="H2571" s="78">
        <v>757000000</v>
      </c>
      <c r="I2571" s="78">
        <v>3330685000000</v>
      </c>
      <c r="J2571" s="78">
        <v>3409050137122.6499</v>
      </c>
      <c r="K2571" s="78">
        <f t="shared" si="54"/>
        <v>2259199000000</v>
      </c>
      <c r="L2571" s="78">
        <f t="shared" si="55"/>
        <v>2315832018872.21</v>
      </c>
      <c r="M2571" s="78"/>
      <c r="N2571" s="80">
        <v>38942000000</v>
      </c>
      <c r="O2571" s="78">
        <v>242633000000</v>
      </c>
      <c r="P2571" s="78">
        <v>1902011000000</v>
      </c>
      <c r="Q2571" s="78">
        <v>2183586000000</v>
      </c>
      <c r="R2571" s="78">
        <v>789911000000</v>
      </c>
      <c r="S2571" s="78">
        <v>0</v>
      </c>
      <c r="T2571" s="78">
        <v>354696000000</v>
      </c>
      <c r="U2571" s="78">
        <v>1144607000000</v>
      </c>
      <c r="V2571" s="78"/>
      <c r="W2571" s="78">
        <v>43257926201.980003</v>
      </c>
      <c r="X2571" s="78">
        <v>245285564578.59</v>
      </c>
      <c r="Y2571" s="78">
        <v>1952014664920.8799</v>
      </c>
      <c r="Z2571" s="78">
        <v>2240558155701.4502</v>
      </c>
      <c r="AA2571" s="78">
        <v>804674627469.87</v>
      </c>
      <c r="AB2571" s="78">
        <v>0</v>
      </c>
      <c r="AC2571" s="78">
        <v>361325353951.33002</v>
      </c>
      <c r="AD2571" s="78">
        <v>1165999981421.2</v>
      </c>
    </row>
    <row r="2572" spans="1:30" hidden="1">
      <c r="A2572" s="68">
        <v>1990</v>
      </c>
      <c r="B2572" s="68">
        <v>12</v>
      </c>
      <c r="F2572" s="78">
        <v>3362026000000</v>
      </c>
      <c r="G2572" s="78">
        <v>2054000000</v>
      </c>
      <c r="H2572" s="78">
        <v>740000000</v>
      </c>
      <c r="I2572" s="78">
        <v>3364820000000</v>
      </c>
      <c r="J2572" s="78">
        <v>3463862925688.9702</v>
      </c>
      <c r="K2572" s="78">
        <f t="shared" si="54"/>
        <v>2286455000000</v>
      </c>
      <c r="L2572" s="78">
        <f t="shared" si="55"/>
        <v>2358089269289.8501</v>
      </c>
      <c r="M2572" s="78"/>
      <c r="N2572" s="80">
        <v>29695000000</v>
      </c>
      <c r="O2572" s="78">
        <v>235090000000</v>
      </c>
      <c r="P2572" s="78">
        <v>1931015000000</v>
      </c>
      <c r="Q2572" s="78">
        <v>2195800000000</v>
      </c>
      <c r="R2572" s="78">
        <v>813580000000</v>
      </c>
      <c r="S2572" s="78">
        <v>0</v>
      </c>
      <c r="T2572" s="78">
        <v>352646000000</v>
      </c>
      <c r="U2572" s="78">
        <v>1166226000000</v>
      </c>
      <c r="V2572" s="78"/>
      <c r="W2572" s="78">
        <v>33373645680.560001</v>
      </c>
      <c r="X2572" s="78">
        <v>239031479698.48999</v>
      </c>
      <c r="Y2572" s="78">
        <v>1994071936624.22</v>
      </c>
      <c r="Z2572" s="78">
        <v>2266477062003.2598</v>
      </c>
      <c r="AA2572" s="78">
        <v>833368531020.06995</v>
      </c>
      <c r="AB2572" s="78">
        <v>0</v>
      </c>
      <c r="AC2572" s="78">
        <v>361223332665.63</v>
      </c>
      <c r="AD2572" s="78">
        <v>1194591863685.71</v>
      </c>
    </row>
    <row r="2573" spans="1:30" hidden="1">
      <c r="A2573" s="68">
        <v>1991</v>
      </c>
      <c r="B2573" s="68">
        <v>1</v>
      </c>
      <c r="F2573" s="78">
        <v>3408639000000</v>
      </c>
      <c r="G2573" s="78">
        <v>2032000000</v>
      </c>
      <c r="H2573" s="78">
        <v>740000000</v>
      </c>
      <c r="I2573" s="78">
        <v>3411411000000</v>
      </c>
      <c r="J2573" s="78">
        <v>3518697408756.5</v>
      </c>
      <c r="K2573" s="78">
        <f t="shared" si="54"/>
        <v>2319132000000</v>
      </c>
      <c r="L2573" s="78">
        <f t="shared" si="55"/>
        <v>2396381345234.6396</v>
      </c>
      <c r="M2573" s="78"/>
      <c r="N2573" s="80">
        <v>29413000000</v>
      </c>
      <c r="O2573" s="78">
        <v>234306000000</v>
      </c>
      <c r="P2573" s="78">
        <v>1958028000000</v>
      </c>
      <c r="Q2573" s="78">
        <v>2221747000000</v>
      </c>
      <c r="R2573" s="78">
        <v>828560000000</v>
      </c>
      <c r="S2573" s="78">
        <v>0</v>
      </c>
      <c r="T2573" s="78">
        <v>358332000000</v>
      </c>
      <c r="U2573" s="78">
        <v>1186892000000</v>
      </c>
      <c r="V2573" s="78"/>
      <c r="W2573" s="78">
        <v>33214078977.889999</v>
      </c>
      <c r="X2573" s="78">
        <v>238677799745.48001</v>
      </c>
      <c r="Y2573" s="78">
        <v>2025821618350.3899</v>
      </c>
      <c r="Z2573" s="78">
        <v>2297713497073.77</v>
      </c>
      <c r="AA2573" s="78">
        <v>850424184798.48999</v>
      </c>
      <c r="AB2573" s="78">
        <v>0</v>
      </c>
      <c r="AC2573" s="78">
        <v>367787726884.25</v>
      </c>
      <c r="AD2573" s="78">
        <v>1218211911682.73</v>
      </c>
    </row>
    <row r="2574" spans="1:30" hidden="1">
      <c r="A2574" s="68">
        <v>1991</v>
      </c>
      <c r="B2574" s="68">
        <v>2</v>
      </c>
      <c r="F2574" s="78">
        <v>3455910000000</v>
      </c>
      <c r="G2574" s="78">
        <v>1989000000</v>
      </c>
      <c r="H2574" s="78">
        <v>739000000</v>
      </c>
      <c r="I2574" s="78">
        <v>3458638000000</v>
      </c>
      <c r="J2574" s="78">
        <v>3562931252279.6001</v>
      </c>
      <c r="K2574" s="78">
        <f t="shared" si="54"/>
        <v>2355476000000</v>
      </c>
      <c r="L2574" s="78">
        <f t="shared" si="55"/>
        <v>2430801177042.3398</v>
      </c>
      <c r="M2574" s="78"/>
      <c r="N2574" s="80">
        <v>29287000000</v>
      </c>
      <c r="O2574" s="78">
        <v>234306000000</v>
      </c>
      <c r="P2574" s="78">
        <v>1993506000000</v>
      </c>
      <c r="Q2574" s="78">
        <v>2257099000000</v>
      </c>
      <c r="R2574" s="78">
        <v>839569000000</v>
      </c>
      <c r="S2574" s="78">
        <v>0</v>
      </c>
      <c r="T2574" s="78">
        <v>359242000000</v>
      </c>
      <c r="U2574" s="78">
        <v>1198811000000</v>
      </c>
      <c r="V2574" s="78"/>
      <c r="W2574" s="78">
        <v>32873960803.040001</v>
      </c>
      <c r="X2574" s="78">
        <v>238426248633.34</v>
      </c>
      <c r="Y2574" s="78">
        <v>2059733895041.6399</v>
      </c>
      <c r="Z2574" s="78">
        <v>2331034104478.02</v>
      </c>
      <c r="AA2574" s="78">
        <v>860829865800.89001</v>
      </c>
      <c r="AB2574" s="78">
        <v>0</v>
      </c>
      <c r="AC2574" s="78">
        <v>368339282000.70001</v>
      </c>
      <c r="AD2574" s="78">
        <v>1229169147801.5801</v>
      </c>
    </row>
    <row r="2575" spans="1:30" hidden="1">
      <c r="A2575" s="68">
        <v>1991</v>
      </c>
      <c r="B2575" s="68">
        <v>3</v>
      </c>
      <c r="F2575" s="78">
        <v>3441368000000</v>
      </c>
      <c r="G2575" s="78">
        <v>23077000000</v>
      </c>
      <c r="H2575" s="78">
        <v>746000000</v>
      </c>
      <c r="I2575" s="78">
        <v>3465191000000</v>
      </c>
      <c r="J2575" s="78">
        <v>3564159185188.1201</v>
      </c>
      <c r="K2575" s="78">
        <f t="shared" si="54"/>
        <v>2342488000000</v>
      </c>
      <c r="L2575" s="78">
        <f t="shared" si="55"/>
        <v>2413822131836.9902</v>
      </c>
      <c r="M2575" s="78"/>
      <c r="N2575" s="80">
        <v>28560000000</v>
      </c>
      <c r="O2575" s="78">
        <v>240865000000</v>
      </c>
      <c r="P2575" s="78">
        <v>1958490000000</v>
      </c>
      <c r="Q2575" s="78">
        <v>2227915000000</v>
      </c>
      <c r="R2575" s="78">
        <v>853278000000</v>
      </c>
      <c r="S2575" s="78">
        <v>0</v>
      </c>
      <c r="T2575" s="78">
        <v>360175000000</v>
      </c>
      <c r="U2575" s="78">
        <v>1213453000000</v>
      </c>
      <c r="V2575" s="78"/>
      <c r="W2575" s="78">
        <v>31928656864.98</v>
      </c>
      <c r="X2575" s="78">
        <v>244840650234.84</v>
      </c>
      <c r="Y2575" s="78">
        <v>2021259678802.8401</v>
      </c>
      <c r="Z2575" s="78">
        <v>2298028985902.6499</v>
      </c>
      <c r="AA2575" s="78">
        <v>873567746251.31995</v>
      </c>
      <c r="AB2575" s="78">
        <v>0</v>
      </c>
      <c r="AC2575" s="78">
        <v>368739453034.15002</v>
      </c>
      <c r="AD2575" s="78">
        <v>1242307199285.47</v>
      </c>
    </row>
    <row r="2576" spans="1:30" hidden="1">
      <c r="A2576" s="68">
        <v>1991</v>
      </c>
      <c r="B2576" s="68">
        <v>4</v>
      </c>
      <c r="F2576" s="78">
        <v>3442402000000</v>
      </c>
      <c r="G2576" s="78">
        <v>1896000000</v>
      </c>
      <c r="H2576" s="78">
        <v>761000000</v>
      </c>
      <c r="I2576" s="78">
        <v>3445059000000</v>
      </c>
      <c r="J2576" s="78">
        <v>3552622800173.0601</v>
      </c>
      <c r="K2576" s="78">
        <f t="shared" si="54"/>
        <v>2330395000000</v>
      </c>
      <c r="L2576" s="78">
        <f t="shared" si="55"/>
        <v>2408572249573.3999</v>
      </c>
      <c r="M2576" s="78"/>
      <c r="N2576" s="80">
        <v>27916000000</v>
      </c>
      <c r="O2576" s="78">
        <v>244493000000</v>
      </c>
      <c r="P2576" s="78">
        <v>1965273000000</v>
      </c>
      <c r="Q2576" s="78">
        <v>2237682000000</v>
      </c>
      <c r="R2576" s="78">
        <v>842255000000</v>
      </c>
      <c r="S2576" s="78">
        <v>0</v>
      </c>
      <c r="T2576" s="78">
        <v>362465000000</v>
      </c>
      <c r="U2576" s="78">
        <v>1204720000000</v>
      </c>
      <c r="V2576" s="78"/>
      <c r="W2576" s="78">
        <v>31373640146.759998</v>
      </c>
      <c r="X2576" s="78">
        <v>248980543496.03</v>
      </c>
      <c r="Y2576" s="78">
        <v>2034222943028.4399</v>
      </c>
      <c r="Z2576" s="78">
        <v>2314577126671.23</v>
      </c>
      <c r="AA2576" s="78">
        <v>863696366956.87</v>
      </c>
      <c r="AB2576" s="78">
        <v>0</v>
      </c>
      <c r="AC2576" s="78">
        <v>371692306544.96002</v>
      </c>
      <c r="AD2576" s="78">
        <v>1235388673501.8301</v>
      </c>
    </row>
    <row r="2577" spans="1:30" hidden="1">
      <c r="A2577" s="68">
        <v>1991</v>
      </c>
      <c r="B2577" s="68">
        <v>5</v>
      </c>
      <c r="F2577" s="78">
        <v>3494576000000</v>
      </c>
      <c r="G2577" s="78">
        <v>1895000000</v>
      </c>
      <c r="H2577" s="78">
        <v>761000000</v>
      </c>
      <c r="I2577" s="78">
        <v>3497232000000</v>
      </c>
      <c r="J2577" s="78">
        <v>3597415920877.48</v>
      </c>
      <c r="K2577" s="78">
        <f t="shared" si="54"/>
        <v>2368960000000</v>
      </c>
      <c r="L2577" s="78">
        <f t="shared" si="55"/>
        <v>2441838413403.54</v>
      </c>
      <c r="M2577" s="78"/>
      <c r="N2577" s="80">
        <v>27661000000</v>
      </c>
      <c r="O2577" s="78">
        <v>248112000000</v>
      </c>
      <c r="P2577" s="78">
        <v>2002772000000</v>
      </c>
      <c r="Q2577" s="78">
        <v>2278545000000</v>
      </c>
      <c r="R2577" s="78">
        <v>852499000000</v>
      </c>
      <c r="S2577" s="78">
        <v>0</v>
      </c>
      <c r="T2577" s="78">
        <v>363532000000</v>
      </c>
      <c r="U2577" s="78">
        <v>1216031000000</v>
      </c>
      <c r="V2577" s="78"/>
      <c r="W2577" s="78">
        <v>30772078699.860001</v>
      </c>
      <c r="X2577" s="78">
        <v>251848853783.10999</v>
      </c>
      <c r="Y2577" s="78">
        <v>2066926669268.22</v>
      </c>
      <c r="Z2577" s="78">
        <v>2349547601751.1899</v>
      </c>
      <c r="AA2577" s="78">
        <v>872956574990.96997</v>
      </c>
      <c r="AB2577" s="78">
        <v>0</v>
      </c>
      <c r="AC2577" s="78">
        <v>372255744135.32001</v>
      </c>
      <c r="AD2577" s="78">
        <v>1245212319126.3</v>
      </c>
    </row>
    <row r="2578" spans="1:30" hidden="1">
      <c r="A2578" s="68">
        <v>1991</v>
      </c>
      <c r="B2578" s="68">
        <v>6</v>
      </c>
      <c r="C2578" s="68">
        <f>O2578/(O2578+P2578)*100</f>
        <v>11.043216349479039</v>
      </c>
      <c r="D2578" s="68">
        <f>(O2578+S2578)/(O2578+P2578+S2578+T2578)*100</f>
        <v>9.4969112896603232</v>
      </c>
      <c r="E2578" s="125">
        <f>O2578+P2578+S2578+T2578</f>
        <v>2605942000000</v>
      </c>
      <c r="F2578" s="78">
        <v>3516067000000</v>
      </c>
      <c r="G2578" s="78">
        <v>21155000000</v>
      </c>
      <c r="H2578" s="78">
        <v>767000000</v>
      </c>
      <c r="I2578" s="78">
        <v>3537989000000</v>
      </c>
      <c r="J2578" s="78">
        <v>3618043143434.2202</v>
      </c>
      <c r="K2578" s="78">
        <f t="shared" si="54"/>
        <v>2380380000000</v>
      </c>
      <c r="L2578" s="78">
        <f t="shared" si="55"/>
        <v>2438460557670.7998</v>
      </c>
      <c r="M2578" s="78"/>
      <c r="N2578" s="80">
        <v>27010000000</v>
      </c>
      <c r="O2578" s="78">
        <v>247484000000</v>
      </c>
      <c r="P2578" s="78">
        <v>1993566000000</v>
      </c>
      <c r="Q2578" s="78">
        <v>2268060000000</v>
      </c>
      <c r="R2578" s="78">
        <v>883115000000</v>
      </c>
      <c r="S2578" s="78">
        <v>0</v>
      </c>
      <c r="T2578" s="78">
        <v>364892000000</v>
      </c>
      <c r="U2578" s="78">
        <v>1248007000000</v>
      </c>
      <c r="V2578" s="78"/>
      <c r="W2578" s="78">
        <v>29603861916.619999</v>
      </c>
      <c r="X2578" s="78">
        <v>250186621261.5</v>
      </c>
      <c r="Y2578" s="78">
        <v>2044755788839.3799</v>
      </c>
      <c r="Z2578" s="78">
        <v>2324546272017.5</v>
      </c>
      <c r="AA2578" s="78">
        <v>899792102585.31006</v>
      </c>
      <c r="AB2578" s="78">
        <v>0</v>
      </c>
      <c r="AC2578" s="78">
        <v>371782768831.41998</v>
      </c>
      <c r="AD2578" s="78">
        <v>1271574871416.72</v>
      </c>
    </row>
    <row r="2579" spans="1:30" hidden="1">
      <c r="A2579" s="68">
        <v>1991</v>
      </c>
      <c r="B2579" s="68">
        <v>7</v>
      </c>
      <c r="F2579" s="78">
        <v>3574226000000</v>
      </c>
      <c r="G2579" s="78">
        <v>1833000000</v>
      </c>
      <c r="H2579" s="78">
        <v>767000000</v>
      </c>
      <c r="I2579" s="78">
        <v>3576826000000</v>
      </c>
      <c r="J2579" s="78">
        <v>3667813440397.2998</v>
      </c>
      <c r="K2579" s="78">
        <f t="shared" si="54"/>
        <v>2419297000000</v>
      </c>
      <c r="L2579" s="78">
        <f t="shared" si="55"/>
        <v>2485280661351.7202</v>
      </c>
      <c r="M2579" s="78"/>
      <c r="N2579" s="80">
        <v>26935000000</v>
      </c>
      <c r="O2579" s="78">
        <v>247484000000</v>
      </c>
      <c r="P2579" s="78">
        <v>2053394000000</v>
      </c>
      <c r="Q2579" s="78">
        <v>2327813000000</v>
      </c>
      <c r="R2579" s="78">
        <v>883110000000</v>
      </c>
      <c r="S2579" s="78">
        <v>0</v>
      </c>
      <c r="T2579" s="78">
        <v>363303000000</v>
      </c>
      <c r="U2579" s="78">
        <v>1246413000000</v>
      </c>
      <c r="V2579" s="78"/>
      <c r="W2579" s="78">
        <v>29754745960.48</v>
      </c>
      <c r="X2579" s="78">
        <v>250717103232.92999</v>
      </c>
      <c r="Y2579" s="78">
        <v>2111581430227.53</v>
      </c>
      <c r="Z2579" s="78">
        <v>2392053279420.9399</v>
      </c>
      <c r="AA2579" s="78">
        <v>902060929852.17004</v>
      </c>
      <c r="AB2579" s="78">
        <v>0</v>
      </c>
      <c r="AC2579" s="78">
        <v>371099231124.19</v>
      </c>
      <c r="AD2579" s="78">
        <v>1273160160976.3601</v>
      </c>
    </row>
    <row r="2580" spans="1:30" hidden="1">
      <c r="A2580" s="68">
        <v>1991</v>
      </c>
      <c r="B2580" s="68">
        <v>8</v>
      </c>
      <c r="F2580" s="78">
        <v>3600605000000</v>
      </c>
      <c r="G2580" s="78">
        <v>13029000000</v>
      </c>
      <c r="H2580" s="78">
        <v>767000000</v>
      </c>
      <c r="I2580" s="78">
        <v>3614401000000</v>
      </c>
      <c r="J2580" s="78">
        <v>3744099078882.04</v>
      </c>
      <c r="K2580" s="78">
        <f t="shared" si="54"/>
        <v>2446949000000</v>
      </c>
      <c r="L2580" s="78">
        <f t="shared" si="55"/>
        <v>2540159292787.46</v>
      </c>
      <c r="M2580" s="78"/>
      <c r="N2580" s="80">
        <v>26721000000</v>
      </c>
      <c r="O2580" s="78">
        <v>250978000000</v>
      </c>
      <c r="P2580" s="78">
        <v>2069930000000</v>
      </c>
      <c r="Q2580" s="78">
        <v>2347629000000</v>
      </c>
      <c r="R2580" s="78">
        <v>889753000000</v>
      </c>
      <c r="S2580" s="78">
        <v>0</v>
      </c>
      <c r="T2580" s="78">
        <v>363223000000</v>
      </c>
      <c r="U2580" s="78">
        <v>1252976000000</v>
      </c>
      <c r="V2580" s="78"/>
      <c r="W2580" s="78">
        <v>30217516588.389999</v>
      </c>
      <c r="X2580" s="78">
        <v>255998685078.07999</v>
      </c>
      <c r="Y2580" s="78">
        <v>2151721888367.6599</v>
      </c>
      <c r="Z2580" s="78">
        <v>2437938090034.1299</v>
      </c>
      <c r="AA2580" s="78">
        <v>917723584428.10999</v>
      </c>
      <c r="AB2580" s="78">
        <v>0</v>
      </c>
      <c r="AC2580" s="78">
        <v>374641404419.79999</v>
      </c>
      <c r="AD2580" s="78">
        <v>1292364988847.9099</v>
      </c>
    </row>
    <row r="2581" spans="1:30">
      <c r="A2581" s="68">
        <v>1991</v>
      </c>
      <c r="B2581" s="68">
        <v>9</v>
      </c>
      <c r="C2581" s="68">
        <f>O2581/(O2581+P2581)*100</f>
        <v>10.935558392144621</v>
      </c>
      <c r="D2581" s="68">
        <f>(O2581+S2581)/(O2581+P2581+S2581+T2581)*100</f>
        <v>9.4771432289232589</v>
      </c>
      <c r="E2581" s="125">
        <f>O2581+P2581+S2581+T2581</f>
        <v>2728185000000</v>
      </c>
      <c r="F2581" s="78">
        <v>3662758000000</v>
      </c>
      <c r="G2581" s="78">
        <v>1766000000</v>
      </c>
      <c r="H2581" s="78">
        <v>778000000</v>
      </c>
      <c r="I2581" s="78">
        <v>3665302000000</v>
      </c>
      <c r="J2581" s="78">
        <v>3828896807539.3599</v>
      </c>
      <c r="K2581" s="78">
        <f t="shared" si="54"/>
        <v>2472175000000</v>
      </c>
      <c r="L2581" s="78">
        <f t="shared" si="55"/>
        <v>2589469468380.48</v>
      </c>
      <c r="M2581" s="78"/>
      <c r="N2581" s="80">
        <v>26318000000</v>
      </c>
      <c r="O2581" s="78">
        <v>258554000000</v>
      </c>
      <c r="P2581" s="78">
        <v>2105788000000</v>
      </c>
      <c r="Q2581" s="78">
        <v>2390660000000</v>
      </c>
      <c r="R2581" s="78">
        <v>908255000000</v>
      </c>
      <c r="S2581" s="78">
        <v>0</v>
      </c>
      <c r="T2581" s="78">
        <v>363843000000</v>
      </c>
      <c r="U2581" s="78">
        <v>1272098000000</v>
      </c>
      <c r="V2581" s="78"/>
      <c r="W2581" s="78">
        <v>30461040367.950001</v>
      </c>
      <c r="X2581" s="78">
        <v>265278722481.54999</v>
      </c>
      <c r="Y2581" s="78">
        <v>2208888332524.21</v>
      </c>
      <c r="Z2581" s="78">
        <v>2504628095373.71</v>
      </c>
      <c r="AA2581" s="78">
        <v>943687576309.38</v>
      </c>
      <c r="AB2581" s="78">
        <v>0</v>
      </c>
      <c r="AC2581" s="78">
        <v>378037135856.27002</v>
      </c>
      <c r="AD2581" s="78">
        <v>1321724712165.6399</v>
      </c>
    </row>
    <row r="2582" spans="1:30" hidden="1">
      <c r="A2582" s="68">
        <v>1991</v>
      </c>
      <c r="B2582" s="68">
        <v>10</v>
      </c>
      <c r="F2582" s="78">
        <v>3714591000000</v>
      </c>
      <c r="G2582" s="78">
        <v>1735000000</v>
      </c>
      <c r="H2582" s="78">
        <v>778000000</v>
      </c>
      <c r="I2582" s="78">
        <v>3717104000000</v>
      </c>
      <c r="J2582" s="78">
        <v>3890127455374.0601</v>
      </c>
      <c r="K2582" s="78">
        <f t="shared" si="54"/>
        <v>2512250000000</v>
      </c>
      <c r="L2582" s="78">
        <f t="shared" si="55"/>
        <v>2635005756374.1099</v>
      </c>
      <c r="M2582" s="78"/>
      <c r="N2582" s="80">
        <v>26008000000</v>
      </c>
      <c r="O2582" s="78">
        <v>258961000000</v>
      </c>
      <c r="P2582" s="78">
        <v>2144257000000</v>
      </c>
      <c r="Q2582" s="78">
        <v>2429226000000</v>
      </c>
      <c r="R2582" s="78">
        <v>919885000000</v>
      </c>
      <c r="S2582" s="78">
        <v>0</v>
      </c>
      <c r="T2582" s="78">
        <v>365480000000</v>
      </c>
      <c r="U2582" s="78">
        <v>1285365000000</v>
      </c>
      <c r="V2582" s="78"/>
      <c r="W2582" s="78">
        <v>29999978329.490002</v>
      </c>
      <c r="X2582" s="78">
        <v>266055108706.01999</v>
      </c>
      <c r="Y2582" s="78">
        <v>2251445489225.75</v>
      </c>
      <c r="Z2582" s="78">
        <v>2547500576261.2598</v>
      </c>
      <c r="AA2582" s="78">
        <v>959066611964.43994</v>
      </c>
      <c r="AB2582" s="78">
        <v>0</v>
      </c>
      <c r="AC2582" s="78">
        <v>381047267148.35999</v>
      </c>
      <c r="AD2582" s="78">
        <v>1340113879112.8</v>
      </c>
    </row>
    <row r="2583" spans="1:30" hidden="1">
      <c r="A2583" s="68">
        <v>1991</v>
      </c>
      <c r="B2583" s="68">
        <v>11</v>
      </c>
      <c r="F2583" s="78">
        <v>3732281000000</v>
      </c>
      <c r="G2583" s="78">
        <v>14304000000</v>
      </c>
      <c r="H2583" s="78">
        <v>778000000</v>
      </c>
      <c r="I2583" s="78">
        <v>3747363000000</v>
      </c>
      <c r="J2583" s="78">
        <v>3933161167070.1299</v>
      </c>
      <c r="K2583" s="78">
        <f t="shared" si="54"/>
        <v>2530727000000</v>
      </c>
      <c r="L2583" s="78">
        <f t="shared" si="55"/>
        <v>2661276089734.2603</v>
      </c>
      <c r="M2583" s="78"/>
      <c r="N2583" s="80">
        <v>25542000000</v>
      </c>
      <c r="O2583" s="78">
        <v>265213000000</v>
      </c>
      <c r="P2583" s="78">
        <v>2148651000000</v>
      </c>
      <c r="Q2583" s="78">
        <v>2439406000000</v>
      </c>
      <c r="R2583" s="78">
        <v>925881000000</v>
      </c>
      <c r="S2583" s="78">
        <v>0</v>
      </c>
      <c r="T2583" s="78">
        <v>366994000000</v>
      </c>
      <c r="U2583" s="78">
        <v>1292875000000</v>
      </c>
      <c r="V2583" s="78"/>
      <c r="W2583" s="78">
        <v>29326593499.709999</v>
      </c>
      <c r="X2583" s="78">
        <v>273010523789.89999</v>
      </c>
      <c r="Y2583" s="78">
        <v>2261891696608.9902</v>
      </c>
      <c r="Z2583" s="78">
        <v>2564228813898.6001</v>
      </c>
      <c r="AA2583" s="78">
        <v>969547960046.26001</v>
      </c>
      <c r="AB2583" s="78">
        <v>0</v>
      </c>
      <c r="AC2583" s="78">
        <v>384302393125.27002</v>
      </c>
      <c r="AD2583" s="78">
        <v>1353850353171.53</v>
      </c>
    </row>
    <row r="2584" spans="1:30" hidden="1">
      <c r="A2584" s="68">
        <v>1991</v>
      </c>
      <c r="B2584" s="68">
        <v>12</v>
      </c>
      <c r="F2584" s="78">
        <v>3798860000000</v>
      </c>
      <c r="G2584" s="78">
        <v>2071000000</v>
      </c>
      <c r="H2584" s="78">
        <v>768000000</v>
      </c>
      <c r="I2584" s="78">
        <v>3801699000000</v>
      </c>
      <c r="J2584" s="78">
        <v>4056037858506.4302</v>
      </c>
      <c r="K2584" s="78">
        <f t="shared" si="54"/>
        <v>2551548000000</v>
      </c>
      <c r="L2584" s="78">
        <f t="shared" si="55"/>
        <v>2730826313927.7598</v>
      </c>
      <c r="M2584" s="78"/>
      <c r="N2584" s="80">
        <v>24713000000</v>
      </c>
      <c r="O2584" s="78">
        <v>266487000000</v>
      </c>
      <c r="P2584" s="78">
        <v>2180446000000</v>
      </c>
      <c r="Q2584" s="78">
        <v>2471646000000</v>
      </c>
      <c r="R2584" s="78">
        <v>958951000000</v>
      </c>
      <c r="S2584" s="78">
        <v>0</v>
      </c>
      <c r="T2584" s="78">
        <v>368263000000</v>
      </c>
      <c r="U2584" s="78">
        <v>1327214000000</v>
      </c>
      <c r="V2584" s="78"/>
      <c r="W2584" s="78">
        <v>29785311771.75</v>
      </c>
      <c r="X2584" s="78">
        <v>277779596822.25</v>
      </c>
      <c r="Y2584" s="78">
        <v>2337183609559.52</v>
      </c>
      <c r="Z2584" s="78">
        <v>2644748518153.5098</v>
      </c>
      <c r="AA2584" s="78">
        <v>1017646635984.6801</v>
      </c>
      <c r="AB2584" s="78">
        <v>0</v>
      </c>
      <c r="AC2584" s="78">
        <v>390803704368.23999</v>
      </c>
      <c r="AD2584" s="78">
        <v>1408450340352.9099</v>
      </c>
    </row>
    <row r="2585" spans="1:30" hidden="1">
      <c r="A2585" s="68">
        <v>1992</v>
      </c>
      <c r="B2585" s="68">
        <v>1</v>
      </c>
      <c r="F2585" s="78">
        <v>3806526000000</v>
      </c>
      <c r="G2585" s="78">
        <v>2039000000</v>
      </c>
      <c r="H2585" s="78">
        <v>769000000</v>
      </c>
      <c r="I2585" s="78">
        <v>3809334000000</v>
      </c>
      <c r="J2585" s="78">
        <v>4002922169803.46</v>
      </c>
      <c r="K2585" s="78">
        <f t="shared" si="54"/>
        <v>2567532000000</v>
      </c>
      <c r="L2585" s="78">
        <f t="shared" si="55"/>
        <v>2704805021040.3701</v>
      </c>
      <c r="M2585" s="78"/>
      <c r="N2585" s="80">
        <v>24360000000</v>
      </c>
      <c r="O2585" s="78">
        <v>262619000000</v>
      </c>
      <c r="P2585" s="78">
        <v>2199119000000</v>
      </c>
      <c r="Q2585" s="78">
        <v>2486098000000</v>
      </c>
      <c r="R2585" s="78">
        <v>954823000000</v>
      </c>
      <c r="S2585" s="78">
        <v>0</v>
      </c>
      <c r="T2585" s="78">
        <v>365605000000</v>
      </c>
      <c r="U2585" s="78">
        <v>1320428000000</v>
      </c>
      <c r="V2585" s="78"/>
      <c r="W2585" s="78">
        <v>28301582216.48</v>
      </c>
      <c r="X2585" s="78">
        <v>271032375752.29999</v>
      </c>
      <c r="Y2585" s="78">
        <v>2319559513282.02</v>
      </c>
      <c r="Z2585" s="78">
        <v>2618893471250.7998</v>
      </c>
      <c r="AA2585" s="78">
        <v>998783190794.31006</v>
      </c>
      <c r="AB2585" s="78">
        <v>0</v>
      </c>
      <c r="AC2585" s="78">
        <v>382437507758.34998</v>
      </c>
      <c r="AD2585" s="78">
        <v>1381220698552.6599</v>
      </c>
    </row>
    <row r="2586" spans="1:30" hidden="1">
      <c r="A2586" s="68">
        <v>1992</v>
      </c>
      <c r="B2586" s="68">
        <v>2</v>
      </c>
      <c r="F2586" s="78">
        <v>3814146000000</v>
      </c>
      <c r="G2586" s="78">
        <v>14143000000</v>
      </c>
      <c r="H2586" s="78">
        <v>769000000</v>
      </c>
      <c r="I2586" s="78">
        <v>3829058000000</v>
      </c>
      <c r="J2586" s="78">
        <v>4014236883454.2402</v>
      </c>
      <c r="K2586" s="78">
        <f t="shared" si="54"/>
        <v>2587553000000</v>
      </c>
      <c r="L2586" s="78">
        <f t="shared" si="55"/>
        <v>2719875445927.4302</v>
      </c>
      <c r="M2586" s="78"/>
      <c r="N2586" s="80">
        <v>23089000000</v>
      </c>
      <c r="O2586" s="78">
        <v>265422000000</v>
      </c>
      <c r="P2586" s="78">
        <v>2204905000000</v>
      </c>
      <c r="Q2586" s="78">
        <v>2493416000000</v>
      </c>
      <c r="R2586" s="78">
        <v>952994000000</v>
      </c>
      <c r="S2586" s="78">
        <v>0</v>
      </c>
      <c r="T2586" s="78">
        <v>367736000000</v>
      </c>
      <c r="U2586" s="78">
        <v>1320730000000</v>
      </c>
      <c r="V2586" s="78"/>
      <c r="W2586" s="78">
        <v>26741861855.060001</v>
      </c>
      <c r="X2586" s="78">
        <v>273397733682.73999</v>
      </c>
      <c r="Y2586" s="78">
        <v>2321318676615.48</v>
      </c>
      <c r="Z2586" s="78">
        <v>2621458272153.2798</v>
      </c>
      <c r="AA2586" s="78">
        <v>994221841989.02002</v>
      </c>
      <c r="AB2586" s="78">
        <v>0</v>
      </c>
      <c r="AC2586" s="78">
        <v>383644769311.95001</v>
      </c>
      <c r="AD2586" s="78">
        <v>1377866611300.97</v>
      </c>
    </row>
    <row r="2587" spans="1:30" hidden="1">
      <c r="A2587" s="68">
        <v>1992</v>
      </c>
      <c r="B2587" s="68">
        <v>3</v>
      </c>
      <c r="F2587" s="78">
        <v>3878494000000</v>
      </c>
      <c r="G2587" s="78">
        <v>2012000000</v>
      </c>
      <c r="H2587" s="78">
        <v>781000000</v>
      </c>
      <c r="I2587" s="78">
        <v>3881287000000</v>
      </c>
      <c r="J2587" s="78">
        <v>4030193051689.2002</v>
      </c>
      <c r="K2587" s="78">
        <f t="shared" si="54"/>
        <v>2636834000000</v>
      </c>
      <c r="L2587" s="78">
        <f t="shared" si="55"/>
        <v>2744660487629.1499</v>
      </c>
      <c r="M2587" s="78"/>
      <c r="N2587" s="80">
        <v>22766000000</v>
      </c>
      <c r="O2587" s="78">
        <v>265795000000</v>
      </c>
      <c r="P2587" s="78">
        <v>2263701000000</v>
      </c>
      <c r="Q2587" s="78">
        <v>2552262000000</v>
      </c>
      <c r="R2587" s="78">
        <v>955892000000</v>
      </c>
      <c r="S2587" s="78">
        <v>0</v>
      </c>
      <c r="T2587" s="78">
        <v>370340000000</v>
      </c>
      <c r="U2587" s="78">
        <v>1326232000000</v>
      </c>
      <c r="V2587" s="78"/>
      <c r="W2587" s="78">
        <v>25915852840.66</v>
      </c>
      <c r="X2587" s="78">
        <v>272171856599.98001</v>
      </c>
      <c r="Y2587" s="78">
        <v>2359303006014.3398</v>
      </c>
      <c r="Z2587" s="78">
        <v>2657390715454.98</v>
      </c>
      <c r="AA2587" s="78">
        <v>987444854619.40002</v>
      </c>
      <c r="AB2587" s="78">
        <v>0</v>
      </c>
      <c r="AC2587" s="78">
        <v>382564481614.81</v>
      </c>
      <c r="AD2587" s="78">
        <v>1370009336234.21</v>
      </c>
    </row>
    <row r="2588" spans="1:30" hidden="1">
      <c r="A2588" s="68">
        <v>1992</v>
      </c>
      <c r="B2588" s="68">
        <v>4</v>
      </c>
      <c r="F2588" s="78">
        <v>3889210000000</v>
      </c>
      <c r="G2588" s="78">
        <v>1970000000</v>
      </c>
      <c r="H2588" s="78">
        <v>793000000</v>
      </c>
      <c r="I2588" s="78">
        <v>3891973000000</v>
      </c>
      <c r="J2588" s="78">
        <v>4043070013511.0898</v>
      </c>
      <c r="K2588" s="78">
        <f t="shared" si="54"/>
        <v>2641473000000</v>
      </c>
      <c r="L2588" s="78">
        <f t="shared" si="55"/>
        <v>2750244968114.9399</v>
      </c>
      <c r="M2588" s="78"/>
      <c r="N2588" s="80">
        <v>21265000000</v>
      </c>
      <c r="O2588" s="78">
        <v>267945000000</v>
      </c>
      <c r="P2588" s="78">
        <v>2264965000000</v>
      </c>
      <c r="Q2588" s="78">
        <v>2554175000000</v>
      </c>
      <c r="R2588" s="78">
        <v>961290000000</v>
      </c>
      <c r="S2588" s="78">
        <v>0</v>
      </c>
      <c r="T2588" s="78">
        <v>373745000000</v>
      </c>
      <c r="U2588" s="78">
        <v>1335035000000</v>
      </c>
      <c r="V2588" s="78"/>
      <c r="W2588" s="78">
        <v>24044215983.5</v>
      </c>
      <c r="X2588" s="78">
        <v>274235592753.57001</v>
      </c>
      <c r="Y2588" s="78">
        <v>2360807489575.54</v>
      </c>
      <c r="Z2588" s="78">
        <v>2659087298312.6201</v>
      </c>
      <c r="AA2588" s="78">
        <v>994545236659.06995</v>
      </c>
      <c r="AB2588" s="78">
        <v>0</v>
      </c>
      <c r="AC2588" s="78">
        <v>386674478539.40002</v>
      </c>
      <c r="AD2588" s="78">
        <v>1381219715198.47</v>
      </c>
    </row>
    <row r="2589" spans="1:30" hidden="1">
      <c r="A2589" s="68">
        <v>1992</v>
      </c>
      <c r="B2589" s="68">
        <v>5</v>
      </c>
      <c r="F2589" s="78">
        <v>3919096000000</v>
      </c>
      <c r="G2589" s="78">
        <v>14546000000</v>
      </c>
      <c r="H2589" s="78">
        <v>793000000</v>
      </c>
      <c r="I2589" s="78">
        <v>3934435000000</v>
      </c>
      <c r="J2589" s="78">
        <v>4114842233256.0298</v>
      </c>
      <c r="K2589" s="78">
        <f t="shared" si="54"/>
        <v>2672095000000</v>
      </c>
      <c r="L2589" s="78">
        <f t="shared" si="55"/>
        <v>2801550302801.4697</v>
      </c>
      <c r="M2589" s="78"/>
      <c r="N2589" s="80">
        <v>20711000000</v>
      </c>
      <c r="O2589" s="78">
        <v>270807000000</v>
      </c>
      <c r="P2589" s="78">
        <v>2281443000000</v>
      </c>
      <c r="Q2589" s="78">
        <v>2572961000000</v>
      </c>
      <c r="R2589" s="78">
        <v>970822000000</v>
      </c>
      <c r="S2589" s="78">
        <v>0</v>
      </c>
      <c r="T2589" s="78">
        <v>375313000000</v>
      </c>
      <c r="U2589" s="78">
        <v>1346135000000</v>
      </c>
      <c r="V2589" s="78"/>
      <c r="W2589" s="78">
        <v>23804806462.880001</v>
      </c>
      <c r="X2589" s="78">
        <v>278462484444.53003</v>
      </c>
      <c r="Y2589" s="78">
        <v>2395356243333.96</v>
      </c>
      <c r="Z2589" s="78">
        <v>2697623534241.3599</v>
      </c>
      <c r="AA2589" s="78">
        <v>1011024639547.16</v>
      </c>
      <c r="AB2589" s="78">
        <v>0</v>
      </c>
      <c r="AC2589" s="78">
        <v>390855059467.51001</v>
      </c>
      <c r="AD2589" s="78">
        <v>1401879699014.6699</v>
      </c>
    </row>
    <row r="2590" spans="1:30" hidden="1">
      <c r="A2590" s="68">
        <v>1992</v>
      </c>
      <c r="B2590" s="68">
        <v>6</v>
      </c>
      <c r="C2590" s="68">
        <f>O2590/(O2590+P2590)*100</f>
        <v>10.713095937774108</v>
      </c>
      <c r="D2590" s="68">
        <f>(O2590+S2590)/(O2590+P2590+S2590+T2590)*100</f>
        <v>9.3575738076344379</v>
      </c>
      <c r="E2590" s="125">
        <f>O2590+P2590+S2590+T2590</f>
        <v>2958908000000</v>
      </c>
      <c r="F2590" s="78">
        <v>3981790000000</v>
      </c>
      <c r="G2590" s="78">
        <v>2064000000</v>
      </c>
      <c r="H2590" s="78">
        <v>801000000</v>
      </c>
      <c r="I2590" s="78">
        <v>3984655000000</v>
      </c>
      <c r="J2590" s="78">
        <v>4188474270294.8901</v>
      </c>
      <c r="K2590" s="78">
        <f t="shared" si="54"/>
        <v>2684891000000</v>
      </c>
      <c r="L2590" s="78">
        <f t="shared" si="55"/>
        <v>2829551640099</v>
      </c>
      <c r="M2590" s="78"/>
      <c r="N2590" s="80">
        <v>20539000000</v>
      </c>
      <c r="O2590" s="78">
        <v>276882000000</v>
      </c>
      <c r="P2590" s="78">
        <v>2307637000000</v>
      </c>
      <c r="Q2590" s="78">
        <v>2605058000000</v>
      </c>
      <c r="R2590" s="78">
        <v>1002343000000</v>
      </c>
      <c r="S2590" s="78">
        <v>0</v>
      </c>
      <c r="T2590" s="78">
        <v>374389000000</v>
      </c>
      <c r="U2590" s="78">
        <v>1376732000000</v>
      </c>
      <c r="V2590" s="78"/>
      <c r="W2590" s="78">
        <v>23793381539.810001</v>
      </c>
      <c r="X2590" s="78">
        <v>285713178904.53003</v>
      </c>
      <c r="Y2590" s="78">
        <v>2434715196253.71</v>
      </c>
      <c r="Z2590" s="78">
        <v>2744221756698.0498</v>
      </c>
      <c r="AA2590" s="78">
        <v>1049416069751.55</v>
      </c>
      <c r="AB2590" s="78">
        <v>0</v>
      </c>
      <c r="AC2590" s="78">
        <v>391971443845.28998</v>
      </c>
      <c r="AD2590" s="78">
        <v>1441387513596.8401</v>
      </c>
    </row>
    <row r="2591" spans="1:30" hidden="1">
      <c r="A2591" s="68">
        <v>1992</v>
      </c>
      <c r="B2591" s="68">
        <v>7</v>
      </c>
      <c r="F2591" s="78">
        <v>4007778000000</v>
      </c>
      <c r="G2591" s="78">
        <v>2033000000</v>
      </c>
      <c r="H2591" s="78">
        <v>801000000</v>
      </c>
      <c r="I2591" s="78">
        <v>4010612000000</v>
      </c>
      <c r="J2591" s="78">
        <v>4262111845237.2002</v>
      </c>
      <c r="K2591" s="78">
        <f t="shared" si="54"/>
        <v>2714876000000</v>
      </c>
      <c r="L2591" s="78">
        <f t="shared" si="55"/>
        <v>2894348698225.8101</v>
      </c>
      <c r="M2591" s="78"/>
      <c r="N2591" s="80">
        <v>19988000000</v>
      </c>
      <c r="O2591" s="78">
        <v>275968000000</v>
      </c>
      <c r="P2591" s="78">
        <v>2341961000000</v>
      </c>
      <c r="Q2591" s="78">
        <v>2637917000000</v>
      </c>
      <c r="R2591" s="78">
        <v>999780000000</v>
      </c>
      <c r="S2591" s="78">
        <v>0</v>
      </c>
      <c r="T2591" s="78">
        <v>370081000000</v>
      </c>
      <c r="U2591" s="78">
        <v>1369861000000</v>
      </c>
      <c r="V2591" s="78"/>
      <c r="W2591" s="78">
        <v>23936215411.490002</v>
      </c>
      <c r="X2591" s="78">
        <v>287191336852.53003</v>
      </c>
      <c r="Y2591" s="78">
        <v>2500387892788.9102</v>
      </c>
      <c r="Z2591" s="78">
        <v>2811515445052.9302</v>
      </c>
      <c r="AA2591" s="78">
        <v>1056635594747.37</v>
      </c>
      <c r="AB2591" s="78">
        <v>0</v>
      </c>
      <c r="AC2591" s="78">
        <v>391126805436.90002</v>
      </c>
      <c r="AD2591" s="78">
        <v>1447762400184.27</v>
      </c>
    </row>
    <row r="2592" spans="1:30" hidden="1">
      <c r="A2592" s="68">
        <v>1992</v>
      </c>
      <c r="B2592" s="68">
        <v>8</v>
      </c>
      <c r="F2592" s="78">
        <v>4046065000000</v>
      </c>
      <c r="G2592" s="78">
        <v>2054000000</v>
      </c>
      <c r="H2592" s="78">
        <v>819000000</v>
      </c>
      <c r="I2592" s="78">
        <v>4048938000000</v>
      </c>
      <c r="J2592" s="78">
        <v>4309426890174.5098</v>
      </c>
      <c r="K2592" s="78">
        <f t="shared" si="54"/>
        <v>2752330000000</v>
      </c>
      <c r="L2592" s="78">
        <f t="shared" si="55"/>
        <v>2938063402658.04</v>
      </c>
      <c r="M2592" s="78"/>
      <c r="N2592" s="80">
        <v>19291000000</v>
      </c>
      <c r="O2592" s="78">
        <v>274537000000</v>
      </c>
      <c r="P2592" s="78">
        <v>2378397000000</v>
      </c>
      <c r="Q2592" s="78">
        <v>2672225000000</v>
      </c>
      <c r="R2592" s="78">
        <v>1002780000000</v>
      </c>
      <c r="S2592" s="78">
        <v>0</v>
      </c>
      <c r="T2592" s="78">
        <v>371060000000</v>
      </c>
      <c r="U2592" s="78">
        <v>1373840000000</v>
      </c>
      <c r="V2592" s="78"/>
      <c r="W2592" s="78">
        <v>23037335853.080002</v>
      </c>
      <c r="X2592" s="78">
        <v>286001757466.88</v>
      </c>
      <c r="Y2592" s="78">
        <v>2542097112294.6899</v>
      </c>
      <c r="Z2592" s="78">
        <v>2851136205614.6401</v>
      </c>
      <c r="AA2592" s="78">
        <v>1062324394196.51</v>
      </c>
      <c r="AB2592" s="78">
        <v>0</v>
      </c>
      <c r="AC2592" s="78">
        <v>393093290363.34998</v>
      </c>
      <c r="AD2592" s="78">
        <v>1455417684559.8601</v>
      </c>
    </row>
    <row r="2593" spans="1:30">
      <c r="A2593" s="68">
        <v>1992</v>
      </c>
      <c r="B2593" s="68">
        <v>9</v>
      </c>
      <c r="C2593" s="68">
        <f>O2593/(O2593+P2593)*100</f>
        <v>10.527543946940746</v>
      </c>
      <c r="D2593" s="68">
        <f>(O2593+S2593)/(O2593+P2593+S2593+T2593)*100</f>
        <v>9.229984381965707</v>
      </c>
      <c r="E2593" s="125">
        <f>O2593+P2593+S2593+T2593</f>
        <v>3030471000000</v>
      </c>
      <c r="F2593" s="78">
        <v>4061801000000</v>
      </c>
      <c r="G2593" s="78">
        <v>1978000000</v>
      </c>
      <c r="H2593" s="78">
        <v>842000000</v>
      </c>
      <c r="I2593" s="78">
        <v>4064621000000</v>
      </c>
      <c r="J2593" s="78">
        <v>4352670376039.96</v>
      </c>
      <c r="K2593" s="78">
        <f t="shared" si="54"/>
        <v>2753579000000</v>
      </c>
      <c r="L2593" s="78">
        <f t="shared" si="55"/>
        <v>2957239628195.1899</v>
      </c>
      <c r="M2593" s="78"/>
      <c r="N2593" s="80">
        <v>20522000000</v>
      </c>
      <c r="O2593" s="78">
        <v>279712000000</v>
      </c>
      <c r="P2593" s="78">
        <v>2377242000000</v>
      </c>
      <c r="Q2593" s="78">
        <v>2677476000000</v>
      </c>
      <c r="R2593" s="78">
        <v>1010808000000</v>
      </c>
      <c r="S2593" s="78">
        <v>0</v>
      </c>
      <c r="T2593" s="78">
        <v>373517000000</v>
      </c>
      <c r="U2593" s="78">
        <v>1384325000000</v>
      </c>
      <c r="V2593" s="78"/>
      <c r="W2593" s="78">
        <v>24742119357.189999</v>
      </c>
      <c r="X2593" s="78">
        <v>292896233629.21997</v>
      </c>
      <c r="Y2593" s="78">
        <v>2556150340704.0801</v>
      </c>
      <c r="Z2593" s="78">
        <v>2873788693690.4902</v>
      </c>
      <c r="AA2593" s="78">
        <v>1077792394858.36</v>
      </c>
      <c r="AB2593" s="78">
        <v>0</v>
      </c>
      <c r="AC2593" s="78">
        <v>398269287491.10999</v>
      </c>
      <c r="AD2593" s="78">
        <v>1476061682349.47</v>
      </c>
    </row>
    <row r="2594" spans="1:30" hidden="1">
      <c r="A2594" s="68">
        <v>1992</v>
      </c>
      <c r="B2594" s="68">
        <v>10</v>
      </c>
      <c r="F2594" s="78">
        <v>4050815000000</v>
      </c>
      <c r="G2594" s="78">
        <v>15673000000</v>
      </c>
      <c r="H2594" s="78">
        <v>842000000</v>
      </c>
      <c r="I2594" s="78">
        <v>4067330000000</v>
      </c>
      <c r="J2594" s="78">
        <v>4290541715193.6499</v>
      </c>
      <c r="K2594" s="78">
        <f t="shared" si="54"/>
        <v>2748099000000</v>
      </c>
      <c r="L2594" s="78">
        <f t="shared" si="55"/>
        <v>2907197216576.2002</v>
      </c>
      <c r="M2594" s="78"/>
      <c r="N2594" s="80">
        <v>20086000000</v>
      </c>
      <c r="O2594" s="78">
        <v>282876000000</v>
      </c>
      <c r="P2594" s="78">
        <v>2358412000000</v>
      </c>
      <c r="Q2594" s="78">
        <v>2661374000000</v>
      </c>
      <c r="R2594" s="78">
        <v>1016269000000</v>
      </c>
      <c r="S2594" s="78">
        <v>0</v>
      </c>
      <c r="T2594" s="78">
        <v>373172000000</v>
      </c>
      <c r="U2594" s="78">
        <v>1389441000000</v>
      </c>
      <c r="V2594" s="78"/>
      <c r="W2594" s="78">
        <v>23574186236.82</v>
      </c>
      <c r="X2594" s="78">
        <v>292990493351.56</v>
      </c>
      <c r="Y2594" s="78">
        <v>2498962742080.0601</v>
      </c>
      <c r="Z2594" s="78">
        <v>2815527421668.4399</v>
      </c>
      <c r="AA2594" s="78">
        <v>1066779819029.0601</v>
      </c>
      <c r="AB2594" s="78">
        <v>0</v>
      </c>
      <c r="AC2594" s="78">
        <v>391719474496.14001</v>
      </c>
      <c r="AD2594" s="78">
        <v>1458499293525.2</v>
      </c>
    </row>
    <row r="2595" spans="1:30" hidden="1">
      <c r="A2595" s="68">
        <v>1992</v>
      </c>
      <c r="B2595" s="68">
        <v>11</v>
      </c>
      <c r="F2595" s="78">
        <v>4130035000000</v>
      </c>
      <c r="G2595" s="78">
        <v>1951000000</v>
      </c>
      <c r="H2595" s="78">
        <v>841000000</v>
      </c>
      <c r="I2595" s="78">
        <v>4132827000000</v>
      </c>
      <c r="J2595" s="78">
        <v>4324073861937.0601</v>
      </c>
      <c r="K2595" s="78">
        <f t="shared" si="54"/>
        <v>2790439000000</v>
      </c>
      <c r="L2595" s="78">
        <f t="shared" si="55"/>
        <v>2929409352176.8301</v>
      </c>
      <c r="M2595" s="78"/>
      <c r="N2595" s="80">
        <v>19851000000</v>
      </c>
      <c r="O2595" s="78">
        <v>292696000000</v>
      </c>
      <c r="P2595" s="78">
        <v>2422095000000</v>
      </c>
      <c r="Q2595" s="78">
        <v>2734642000000</v>
      </c>
      <c r="R2595" s="78">
        <v>1029841000000</v>
      </c>
      <c r="S2595" s="78">
        <v>0</v>
      </c>
      <c r="T2595" s="78">
        <v>365552000000</v>
      </c>
      <c r="U2595" s="78">
        <v>1395393000000</v>
      </c>
      <c r="V2595" s="78"/>
      <c r="W2595" s="78">
        <v>23169040289.200001</v>
      </c>
      <c r="X2595" s="78">
        <v>301718631363.13</v>
      </c>
      <c r="Y2595" s="78">
        <v>2546889741095.1001</v>
      </c>
      <c r="Z2595" s="78">
        <v>2871777412747.4302</v>
      </c>
      <c r="AA2595" s="78">
        <v>1069776838107.9</v>
      </c>
      <c r="AB2595" s="78">
        <v>0</v>
      </c>
      <c r="AC2595" s="78">
        <v>379727611081.72998</v>
      </c>
      <c r="AD2595" s="78">
        <v>1449504449189.6299</v>
      </c>
    </row>
    <row r="2596" spans="1:30" hidden="1">
      <c r="A2596" s="68">
        <v>1992</v>
      </c>
      <c r="B2596" s="68">
        <v>12</v>
      </c>
      <c r="F2596" s="78">
        <v>4173885000000</v>
      </c>
      <c r="G2596" s="78">
        <v>2270000000</v>
      </c>
      <c r="H2596" s="78">
        <v>854000000</v>
      </c>
      <c r="I2596" s="78">
        <v>4177009000000</v>
      </c>
      <c r="J2596" s="78">
        <v>4396665741005.8599</v>
      </c>
      <c r="K2596" s="78">
        <f t="shared" si="54"/>
        <v>2819175000000</v>
      </c>
      <c r="L2596" s="78">
        <f t="shared" si="55"/>
        <v>2978535173907.8101</v>
      </c>
      <c r="M2596" s="78"/>
      <c r="N2596" s="80">
        <v>19412000000</v>
      </c>
      <c r="O2596" s="78">
        <v>295010000000</v>
      </c>
      <c r="P2596" s="78">
        <v>2439692000000</v>
      </c>
      <c r="Q2596" s="78">
        <v>2754114000000</v>
      </c>
      <c r="R2596" s="78">
        <v>1043412000000</v>
      </c>
      <c r="S2596" s="78">
        <v>0</v>
      </c>
      <c r="T2596" s="78">
        <v>376359000000</v>
      </c>
      <c r="U2596" s="78">
        <v>1419771000000</v>
      </c>
      <c r="V2596" s="78"/>
      <c r="W2596" s="78">
        <v>23076058892.84</v>
      </c>
      <c r="X2596" s="78">
        <v>305481144885.63</v>
      </c>
      <c r="Y2596" s="78">
        <v>2582401757257.8301</v>
      </c>
      <c r="Z2596" s="78">
        <v>2910958961036.2998</v>
      </c>
      <c r="AA2596" s="78">
        <v>1089573363319.5699</v>
      </c>
      <c r="AB2596" s="78">
        <v>0</v>
      </c>
      <c r="AC2596" s="78">
        <v>393009416649.97998</v>
      </c>
      <c r="AD2596" s="78">
        <v>1482582779969.5601</v>
      </c>
    </row>
    <row r="2597" spans="1:30" hidden="1">
      <c r="A2597" s="68">
        <v>1993</v>
      </c>
      <c r="B2597" s="68">
        <v>1</v>
      </c>
      <c r="F2597" s="78">
        <v>4150060000000</v>
      </c>
      <c r="G2597" s="78">
        <v>16288000000</v>
      </c>
      <c r="H2597" s="78">
        <v>853000000</v>
      </c>
      <c r="I2597" s="78">
        <v>4167201000000</v>
      </c>
      <c r="J2597" s="78">
        <v>4430540730210.1699</v>
      </c>
      <c r="K2597" s="78">
        <f t="shared" si="54"/>
        <v>2808525000000</v>
      </c>
      <c r="L2597" s="78">
        <f t="shared" si="55"/>
        <v>2998079106474.02</v>
      </c>
      <c r="M2597" s="78"/>
      <c r="N2597" s="80">
        <v>18846000000</v>
      </c>
      <c r="O2597" s="78">
        <v>296977000000</v>
      </c>
      <c r="P2597" s="78">
        <v>2417139000000</v>
      </c>
      <c r="Q2597" s="78">
        <v>2732962000000</v>
      </c>
      <c r="R2597" s="78">
        <v>1042853000000</v>
      </c>
      <c r="S2597" s="78">
        <v>0</v>
      </c>
      <c r="T2597" s="78">
        <v>374245000000</v>
      </c>
      <c r="U2597" s="78">
        <v>1417098000000</v>
      </c>
      <c r="V2597" s="78"/>
      <c r="W2597" s="78">
        <v>22869861018.049999</v>
      </c>
      <c r="X2597" s="78">
        <v>309611950952.66998</v>
      </c>
      <c r="Y2597" s="78">
        <v>2586192207815.1001</v>
      </c>
      <c r="Z2597" s="78">
        <v>2918674019785.8198</v>
      </c>
      <c r="AA2597" s="78">
        <v>1099979811765.4199</v>
      </c>
      <c r="AB2597" s="78">
        <v>0</v>
      </c>
      <c r="AC2597" s="78">
        <v>394745898658.91998</v>
      </c>
      <c r="AD2597" s="78">
        <v>1494725710424.3501</v>
      </c>
    </row>
    <row r="2598" spans="1:30" hidden="1">
      <c r="A2598" s="68">
        <v>1993</v>
      </c>
      <c r="B2598" s="68">
        <v>2</v>
      </c>
      <c r="F2598" s="78">
        <v>4180253000000</v>
      </c>
      <c r="G2598" s="78">
        <v>15896000000</v>
      </c>
      <c r="H2598" s="78">
        <v>853000000</v>
      </c>
      <c r="I2598" s="78">
        <v>4197002000000</v>
      </c>
      <c r="J2598" s="78">
        <v>4498932033112.5596</v>
      </c>
      <c r="K2598" s="78">
        <f t="shared" si="54"/>
        <v>2836903000000</v>
      </c>
      <c r="L2598" s="78">
        <f t="shared" si="55"/>
        <v>3055388042757.04</v>
      </c>
      <c r="M2598" s="78"/>
      <c r="N2598" s="80">
        <v>18505000000</v>
      </c>
      <c r="O2598" s="78">
        <v>298834000000</v>
      </c>
      <c r="P2598" s="78">
        <v>2443194000000</v>
      </c>
      <c r="Q2598" s="78">
        <v>2760533000000</v>
      </c>
      <c r="R2598" s="78">
        <v>1042760000000</v>
      </c>
      <c r="S2598" s="78">
        <v>0</v>
      </c>
      <c r="T2598" s="78">
        <v>376960000000</v>
      </c>
      <c r="U2598" s="78">
        <v>1419720000000</v>
      </c>
      <c r="V2598" s="78"/>
      <c r="W2598" s="78">
        <v>22997352777.080002</v>
      </c>
      <c r="X2598" s="78">
        <v>313356900268.89001</v>
      </c>
      <c r="Y2598" s="78">
        <v>2638387553079.4399</v>
      </c>
      <c r="Z2598" s="78">
        <v>2974741806125.4102</v>
      </c>
      <c r="AA2598" s="78">
        <v>1107189737309.5601</v>
      </c>
      <c r="AB2598" s="78">
        <v>0</v>
      </c>
      <c r="AC2598" s="78">
        <v>400251489677.59998</v>
      </c>
      <c r="AD2598" s="78">
        <v>1507441226987.1599</v>
      </c>
    </row>
    <row r="2599" spans="1:30" hidden="1">
      <c r="A2599" s="68">
        <v>1993</v>
      </c>
      <c r="B2599" s="68">
        <v>3</v>
      </c>
      <c r="F2599" s="78">
        <v>4227629000000</v>
      </c>
      <c r="G2599" s="78">
        <v>2084000000</v>
      </c>
      <c r="H2599" s="78">
        <v>867000000</v>
      </c>
      <c r="I2599" s="78">
        <v>4230580000000</v>
      </c>
      <c r="J2599" s="78">
        <v>4520841145541.5898</v>
      </c>
      <c r="K2599" s="78">
        <f t="shared" si="54"/>
        <v>2873972000000</v>
      </c>
      <c r="L2599" s="78">
        <f t="shared" si="55"/>
        <v>3085110907549.9902</v>
      </c>
      <c r="M2599" s="78"/>
      <c r="N2599" s="80">
        <v>18153000000</v>
      </c>
      <c r="O2599" s="78">
        <v>298461000000</v>
      </c>
      <c r="P2599" s="78">
        <v>2490479000000</v>
      </c>
      <c r="Q2599" s="78">
        <v>2807093000000</v>
      </c>
      <c r="R2599" s="78">
        <v>1039994000000</v>
      </c>
      <c r="S2599" s="78">
        <v>0</v>
      </c>
      <c r="T2599" s="78">
        <v>380542000000</v>
      </c>
      <c r="U2599" s="78">
        <v>1420536000000</v>
      </c>
      <c r="V2599" s="78"/>
      <c r="W2599" s="78">
        <v>22452348318.259998</v>
      </c>
      <c r="X2599" s="78">
        <v>312767239558.71002</v>
      </c>
      <c r="Y2599" s="78">
        <v>2679474388387.4502</v>
      </c>
      <c r="Z2599" s="78">
        <v>3014693976264.4102</v>
      </c>
      <c r="AA2599" s="78">
        <v>1100510650114.6399</v>
      </c>
      <c r="AB2599" s="78">
        <v>0</v>
      </c>
      <c r="AC2599" s="78">
        <v>402685519162.53998</v>
      </c>
      <c r="AD2599" s="78">
        <v>1503196169277.1699</v>
      </c>
    </row>
    <row r="2600" spans="1:30" hidden="1">
      <c r="A2600" s="68">
        <v>1993</v>
      </c>
      <c r="B2600" s="68">
        <v>4</v>
      </c>
      <c r="F2600" s="78">
        <v>4251164000000</v>
      </c>
      <c r="G2600" s="78">
        <v>2039000000</v>
      </c>
      <c r="H2600" s="78">
        <v>881000000</v>
      </c>
      <c r="I2600" s="78">
        <v>4254084000000</v>
      </c>
      <c r="J2600" s="78">
        <v>4550309381543.0703</v>
      </c>
      <c r="K2600" s="78">
        <f t="shared" si="54"/>
        <v>2877722000000</v>
      </c>
      <c r="L2600" s="78">
        <f t="shared" si="55"/>
        <v>3092669469993.4702</v>
      </c>
      <c r="M2600" s="78"/>
      <c r="N2600" s="80">
        <v>17901000000</v>
      </c>
      <c r="O2600" s="78">
        <v>305381000000</v>
      </c>
      <c r="P2600" s="78">
        <v>2485576000000</v>
      </c>
      <c r="Q2600" s="78">
        <v>2808858000000</v>
      </c>
      <c r="R2600" s="78">
        <v>1053080000000</v>
      </c>
      <c r="S2600" s="78">
        <v>0</v>
      </c>
      <c r="T2600" s="78">
        <v>389226000000</v>
      </c>
      <c r="U2600" s="78">
        <v>1442306000000</v>
      </c>
      <c r="V2600" s="78"/>
      <c r="W2600" s="78">
        <v>22184673509.18</v>
      </c>
      <c r="X2600" s="78">
        <v>320378316788.58002</v>
      </c>
      <c r="Y2600" s="78">
        <v>2677608958587.7202</v>
      </c>
      <c r="Z2600" s="78">
        <v>3020171948885.48</v>
      </c>
      <c r="AA2600" s="78">
        <v>1115076921251.8401</v>
      </c>
      <c r="AB2600" s="78">
        <v>0</v>
      </c>
      <c r="AC2600" s="78">
        <v>412140511405.75</v>
      </c>
      <c r="AD2600" s="78">
        <v>1527217432657.5901</v>
      </c>
    </row>
    <row r="2601" spans="1:30" hidden="1">
      <c r="A2601" s="68">
        <v>1993</v>
      </c>
      <c r="B2601" s="68">
        <v>5</v>
      </c>
      <c r="F2601" s="78">
        <v>4279221000000</v>
      </c>
      <c r="G2601" s="78">
        <v>16176000000</v>
      </c>
      <c r="H2601" s="78">
        <v>881000000</v>
      </c>
      <c r="I2601" s="78">
        <v>4296278000000</v>
      </c>
      <c r="J2601" s="78">
        <v>4568006988395.6396</v>
      </c>
      <c r="K2601" s="78">
        <f t="shared" si="54"/>
        <v>2908252000000</v>
      </c>
      <c r="L2601" s="78">
        <f t="shared" si="55"/>
        <v>3107161167074.7402</v>
      </c>
      <c r="M2601" s="78"/>
      <c r="N2601" s="80">
        <v>17136000000</v>
      </c>
      <c r="O2601" s="78">
        <v>304495000000</v>
      </c>
      <c r="P2601" s="78">
        <v>2500302000000</v>
      </c>
      <c r="Q2601" s="78">
        <v>2821933000000</v>
      </c>
      <c r="R2601" s="78">
        <v>1066395000000</v>
      </c>
      <c r="S2601" s="78">
        <v>0</v>
      </c>
      <c r="T2601" s="78">
        <v>390893000000</v>
      </c>
      <c r="U2601" s="78">
        <v>1457288000000</v>
      </c>
      <c r="V2601" s="78"/>
      <c r="W2601" s="78">
        <v>21118736250.689999</v>
      </c>
      <c r="X2601" s="78">
        <v>318258881287.14001</v>
      </c>
      <c r="Y2601" s="78">
        <v>2679023778868.3301</v>
      </c>
      <c r="Z2601" s="78">
        <v>3018401396406.1602</v>
      </c>
      <c r="AA2601" s="78">
        <v>1121468203783.0701</v>
      </c>
      <c r="AB2601" s="78">
        <v>0</v>
      </c>
      <c r="AC2601" s="78">
        <v>411080388206.40997</v>
      </c>
      <c r="AD2601" s="78">
        <v>1532548591989.48</v>
      </c>
    </row>
    <row r="2602" spans="1:30" hidden="1">
      <c r="A2602" s="68">
        <v>1993</v>
      </c>
      <c r="B2602" s="68">
        <v>6</v>
      </c>
      <c r="C2602" s="68">
        <f>O2602/(O2602+P2602)*100</f>
        <v>11.0122609311837</v>
      </c>
      <c r="D2602" s="68">
        <f>(O2602+S2602)/(O2602+P2602+S2602+T2602)*100</f>
        <v>9.6821679636289879</v>
      </c>
      <c r="E2602" s="125">
        <f>O2602+P2602+S2602+T2602</f>
        <v>3234224000000</v>
      </c>
      <c r="F2602" s="78">
        <v>4349012000000</v>
      </c>
      <c r="G2602" s="78">
        <v>2024000000</v>
      </c>
      <c r="H2602" s="78">
        <v>915000000</v>
      </c>
      <c r="I2602" s="78">
        <v>4351951000000</v>
      </c>
      <c r="J2602" s="78">
        <v>4666009792941.9199</v>
      </c>
      <c r="K2602" s="78">
        <f t="shared" si="54"/>
        <v>2924020000000</v>
      </c>
      <c r="L2602" s="78">
        <f t="shared" si="55"/>
        <v>3154572227076.27</v>
      </c>
      <c r="M2602" s="78"/>
      <c r="N2602" s="80">
        <v>17037000000</v>
      </c>
      <c r="O2602" s="78">
        <v>313143000000</v>
      </c>
      <c r="P2602" s="78">
        <v>2530442000000</v>
      </c>
      <c r="Q2602" s="78">
        <v>2860622000000</v>
      </c>
      <c r="R2602" s="78">
        <v>1097751000000</v>
      </c>
      <c r="S2602" s="78">
        <v>0</v>
      </c>
      <c r="T2602" s="78">
        <v>390639000000</v>
      </c>
      <c r="U2602" s="78">
        <v>1488390000000</v>
      </c>
      <c r="V2602" s="78"/>
      <c r="W2602" s="78">
        <v>21700175452.450001</v>
      </c>
      <c r="X2602" s="78">
        <v>329088863887.37</v>
      </c>
      <c r="Y2602" s="78">
        <v>2738611895505.1499</v>
      </c>
      <c r="Z2602" s="78">
        <v>3089400934844.9702</v>
      </c>
      <c r="AA2602" s="78">
        <v>1160648526525.8401</v>
      </c>
      <c r="AB2602" s="78">
        <v>0</v>
      </c>
      <c r="AC2602" s="78">
        <v>413021331571.12</v>
      </c>
      <c r="AD2602" s="78">
        <v>1573669858096.96</v>
      </c>
    </row>
    <row r="2603" spans="1:30" hidden="1">
      <c r="A2603" s="68">
        <v>1993</v>
      </c>
      <c r="B2603" s="68">
        <v>7</v>
      </c>
      <c r="F2603" s="78">
        <v>4333507000000</v>
      </c>
      <c r="G2603" s="78">
        <v>15839000000</v>
      </c>
      <c r="H2603" s="78">
        <v>915000000</v>
      </c>
      <c r="I2603" s="78">
        <v>4350261000000</v>
      </c>
      <c r="J2603" s="78">
        <v>4659027003298.6396</v>
      </c>
      <c r="K2603" s="78">
        <f t="shared" si="54"/>
        <v>2921766000000</v>
      </c>
      <c r="L2603" s="78">
        <f t="shared" si="55"/>
        <v>3149554267380.02</v>
      </c>
      <c r="M2603" s="78"/>
      <c r="N2603" s="80">
        <v>18937000000</v>
      </c>
      <c r="O2603" s="78">
        <v>314615000000</v>
      </c>
      <c r="P2603" s="78">
        <v>2518521000000</v>
      </c>
      <c r="Q2603" s="78">
        <v>2852073000000</v>
      </c>
      <c r="R2603" s="78">
        <v>1094943000000</v>
      </c>
      <c r="S2603" s="78">
        <v>0</v>
      </c>
      <c r="T2603" s="78">
        <v>386491000000</v>
      </c>
      <c r="U2603" s="78">
        <v>1481434000000</v>
      </c>
      <c r="V2603" s="78"/>
      <c r="W2603" s="78">
        <v>24330424367.919998</v>
      </c>
      <c r="X2603" s="78">
        <v>330535507145.71002</v>
      </c>
      <c r="Y2603" s="78">
        <v>2725249245599.6201</v>
      </c>
      <c r="Z2603" s="78">
        <v>3080115177113.25</v>
      </c>
      <c r="AA2603" s="78">
        <v>1154606804405</v>
      </c>
      <c r="AB2603" s="78">
        <v>0</v>
      </c>
      <c r="AC2603" s="78">
        <v>407551021780.40002</v>
      </c>
      <c r="AD2603" s="78">
        <v>1562157826185.3999</v>
      </c>
    </row>
    <row r="2604" spans="1:30" hidden="1">
      <c r="A2604" s="68">
        <v>1993</v>
      </c>
      <c r="B2604" s="68">
        <v>8</v>
      </c>
      <c r="F2604" s="78">
        <v>4400314000000</v>
      </c>
      <c r="G2604" s="78">
        <v>2020000000</v>
      </c>
      <c r="H2604" s="78">
        <v>915000000</v>
      </c>
      <c r="I2604" s="78">
        <v>4403249000000</v>
      </c>
      <c r="J2604" s="78">
        <v>4756465291506.3301</v>
      </c>
      <c r="K2604" s="78">
        <f t="shared" si="54"/>
        <v>2972320000000</v>
      </c>
      <c r="L2604" s="78">
        <f t="shared" si="55"/>
        <v>3234645689939.1201</v>
      </c>
      <c r="M2604" s="78"/>
      <c r="N2604" s="80">
        <v>18395000000</v>
      </c>
      <c r="O2604" s="78">
        <v>316985000000</v>
      </c>
      <c r="P2604" s="78">
        <v>2581817000000</v>
      </c>
      <c r="Q2604" s="78">
        <v>2917197000000</v>
      </c>
      <c r="R2604" s="78">
        <v>1095549000000</v>
      </c>
      <c r="S2604" s="78">
        <v>0</v>
      </c>
      <c r="T2604" s="78">
        <v>387568000000</v>
      </c>
      <c r="U2604" s="78">
        <v>1483117000000</v>
      </c>
      <c r="V2604" s="78"/>
      <c r="W2604" s="78">
        <v>24282802537.43</v>
      </c>
      <c r="X2604" s="78">
        <v>335300892553.89001</v>
      </c>
      <c r="Y2604" s="78">
        <v>2820551129023.9502</v>
      </c>
      <c r="Z2604" s="78">
        <v>3180134824115.27</v>
      </c>
      <c r="AA2604" s="78">
        <v>1162235906475.8999</v>
      </c>
      <c r="AB2604" s="78">
        <v>0</v>
      </c>
      <c r="AC2604" s="78">
        <v>411159560915.16998</v>
      </c>
      <c r="AD2604" s="78">
        <v>1573395467391.0601</v>
      </c>
    </row>
    <row r="2605" spans="1:30">
      <c r="A2605" s="68">
        <v>1993</v>
      </c>
      <c r="B2605" s="68">
        <v>9</v>
      </c>
      <c r="C2605" s="68">
        <f>O2605/(O2605+P2605)*100</f>
        <v>11.063109089876134</v>
      </c>
      <c r="D2605" s="68">
        <f>(O2605+S2605)/(O2605+P2605+S2605+T2605)*100</f>
        <v>9.74584159074527</v>
      </c>
      <c r="E2605" s="125">
        <f>O2605+P2605+S2605+T2605</f>
        <v>3276854000000</v>
      </c>
      <c r="F2605" s="78">
        <v>4408567000000</v>
      </c>
      <c r="G2605" s="78">
        <v>1974000000</v>
      </c>
      <c r="H2605" s="78">
        <v>949000000</v>
      </c>
      <c r="I2605" s="78">
        <v>4411490000000</v>
      </c>
      <c r="J2605" s="78">
        <v>4759721217742.2695</v>
      </c>
      <c r="K2605" s="78">
        <f t="shared" si="54"/>
        <v>2960420000000</v>
      </c>
      <c r="L2605" s="78">
        <f t="shared" si="55"/>
        <v>3218437541602.4302</v>
      </c>
      <c r="M2605" s="78"/>
      <c r="N2605" s="80">
        <v>18225000000</v>
      </c>
      <c r="O2605" s="78">
        <v>319357000000</v>
      </c>
      <c r="P2605" s="78">
        <v>2567327000000</v>
      </c>
      <c r="Q2605" s="78">
        <v>2904909000000</v>
      </c>
      <c r="R2605" s="78">
        <v>1113488000000</v>
      </c>
      <c r="S2605" s="78">
        <v>0</v>
      </c>
      <c r="T2605" s="78">
        <v>390170000000</v>
      </c>
      <c r="U2605" s="78">
        <v>1503658000000</v>
      </c>
      <c r="V2605" s="78"/>
      <c r="W2605" s="78">
        <v>24014004214.650002</v>
      </c>
      <c r="X2605" s="78">
        <v>337849358215.85999</v>
      </c>
      <c r="Y2605" s="78">
        <v>2802241633587.29</v>
      </c>
      <c r="Z2605" s="78">
        <v>3164104996017.7998</v>
      </c>
      <c r="AA2605" s="78">
        <v>1179420313709.3301</v>
      </c>
      <c r="AB2605" s="78">
        <v>0</v>
      </c>
      <c r="AC2605" s="78">
        <v>413272908015.14001</v>
      </c>
      <c r="AD2605" s="78">
        <v>1592693221724.47</v>
      </c>
    </row>
    <row r="2606" spans="1:30" hidden="1">
      <c r="A2606" s="68">
        <v>1993</v>
      </c>
      <c r="B2606" s="68">
        <v>10</v>
      </c>
      <c r="F2606" s="78">
        <v>4403760000000</v>
      </c>
      <c r="G2606" s="78">
        <v>17804000000</v>
      </c>
      <c r="H2606" s="78">
        <v>948000000</v>
      </c>
      <c r="I2606" s="78">
        <v>4422512000000</v>
      </c>
      <c r="J2606" s="78">
        <v>4763752678320.04</v>
      </c>
      <c r="K2606" s="78">
        <f t="shared" si="54"/>
        <v>2965596000000</v>
      </c>
      <c r="L2606" s="78">
        <f t="shared" si="55"/>
        <v>3218882024578.2202</v>
      </c>
      <c r="M2606" s="78"/>
      <c r="N2606" s="80">
        <v>17973000000</v>
      </c>
      <c r="O2606" s="78">
        <v>317961000000</v>
      </c>
      <c r="P2606" s="78">
        <v>2556587000000</v>
      </c>
      <c r="Q2606" s="78">
        <v>2892521000000</v>
      </c>
      <c r="R2606" s="78">
        <v>1120982000000</v>
      </c>
      <c r="S2606" s="78">
        <v>0</v>
      </c>
      <c r="T2606" s="78">
        <v>390257000000</v>
      </c>
      <c r="U2606" s="78">
        <v>1511239000000</v>
      </c>
      <c r="V2606" s="78"/>
      <c r="W2606" s="78">
        <v>23720074246.860001</v>
      </c>
      <c r="X2606" s="78">
        <v>336211023734.91998</v>
      </c>
      <c r="Y2606" s="78">
        <v>2787606936596.2202</v>
      </c>
      <c r="Z2606" s="78">
        <v>3147538034578</v>
      </c>
      <c r="AA2606" s="78">
        <v>1184939555760.03</v>
      </c>
      <c r="AB2606" s="78">
        <v>0</v>
      </c>
      <c r="AC2606" s="78">
        <v>412523087982</v>
      </c>
      <c r="AD2606" s="78">
        <v>1597462643742.04</v>
      </c>
    </row>
    <row r="2607" spans="1:30" hidden="1">
      <c r="A2607" s="68">
        <v>1993</v>
      </c>
      <c r="B2607" s="68">
        <v>11</v>
      </c>
      <c r="F2607" s="78">
        <v>4490640000000</v>
      </c>
      <c r="G2607" s="78">
        <v>1948000000</v>
      </c>
      <c r="H2607" s="78">
        <v>948000000</v>
      </c>
      <c r="I2607" s="78">
        <v>4493536000000</v>
      </c>
      <c r="J2607" s="78">
        <v>4782349100953.5098</v>
      </c>
      <c r="K2607" s="78">
        <f t="shared" si="54"/>
        <v>3027877000000</v>
      </c>
      <c r="L2607" s="78">
        <f t="shared" si="55"/>
        <v>3244035949488.7402</v>
      </c>
      <c r="M2607" s="78"/>
      <c r="N2607" s="80">
        <v>18508000000</v>
      </c>
      <c r="O2607" s="78">
        <v>326804000000</v>
      </c>
      <c r="P2607" s="78">
        <v>2632511000000</v>
      </c>
      <c r="Q2607" s="78">
        <v>2977823000000</v>
      </c>
      <c r="R2607" s="78">
        <v>1120347000000</v>
      </c>
      <c r="S2607" s="78">
        <v>0</v>
      </c>
      <c r="T2607" s="78">
        <v>392470000000</v>
      </c>
      <c r="U2607" s="78">
        <v>1512817000000</v>
      </c>
      <c r="V2607" s="78"/>
      <c r="W2607" s="78">
        <v>23695163530.669998</v>
      </c>
      <c r="X2607" s="78">
        <v>342077114273.5</v>
      </c>
      <c r="Y2607" s="78">
        <v>2830385855725.3101</v>
      </c>
      <c r="Z2607" s="78">
        <v>3196158133529.48</v>
      </c>
      <c r="AA2607" s="78">
        <v>1172540873660.6001</v>
      </c>
      <c r="AB2607" s="78">
        <v>0</v>
      </c>
      <c r="AC2607" s="78">
        <v>410754093763.42999</v>
      </c>
      <c r="AD2607" s="78">
        <v>1583294967424.03</v>
      </c>
    </row>
    <row r="2608" spans="1:30" hidden="1">
      <c r="A2608" s="68">
        <v>1993</v>
      </c>
      <c r="B2608" s="68">
        <v>12</v>
      </c>
      <c r="F2608" s="78">
        <v>4532325000000</v>
      </c>
      <c r="G2608" s="78">
        <v>2382000000</v>
      </c>
      <c r="H2608" s="78">
        <v>980000000</v>
      </c>
      <c r="I2608" s="78">
        <v>4535687000000</v>
      </c>
      <c r="J2608" s="78">
        <v>4818532432052.1104</v>
      </c>
      <c r="K2608" s="78">
        <f t="shared" si="54"/>
        <v>3035159000000</v>
      </c>
      <c r="L2608" s="78">
        <f t="shared" si="55"/>
        <v>3245751935759.7197</v>
      </c>
      <c r="M2608" s="78"/>
      <c r="N2608" s="80">
        <v>19121000000</v>
      </c>
      <c r="O2608" s="78">
        <v>332016000000</v>
      </c>
      <c r="P2608" s="78">
        <v>2638338000000</v>
      </c>
      <c r="Q2608" s="78">
        <v>2989475000000</v>
      </c>
      <c r="R2608" s="78">
        <v>1149391000000</v>
      </c>
      <c r="S2608" s="78">
        <v>0</v>
      </c>
      <c r="T2608" s="78">
        <v>393459000000</v>
      </c>
      <c r="U2608" s="78">
        <v>1542850000000</v>
      </c>
      <c r="V2608" s="78"/>
      <c r="W2608" s="78">
        <v>24400581307.48</v>
      </c>
      <c r="X2608" s="78">
        <v>347362003628.32001</v>
      </c>
      <c r="Y2608" s="78">
        <v>2831258035140.6499</v>
      </c>
      <c r="Z2608" s="78">
        <v>3203020620076.46</v>
      </c>
      <c r="AA2608" s="78">
        <v>1201017911356.5801</v>
      </c>
      <c r="AB2608" s="78">
        <v>0</v>
      </c>
      <c r="AC2608" s="78">
        <v>411131900619.07001</v>
      </c>
      <c r="AD2608" s="78">
        <v>1612149811975.6499</v>
      </c>
    </row>
    <row r="2609" spans="1:30" hidden="1">
      <c r="A2609" s="68">
        <v>1994</v>
      </c>
      <c r="B2609" s="68">
        <v>1</v>
      </c>
      <c r="F2609" s="78">
        <v>4523027000000</v>
      </c>
      <c r="G2609" s="78">
        <v>2307000000</v>
      </c>
      <c r="H2609" s="78">
        <v>974000000</v>
      </c>
      <c r="I2609" s="78">
        <v>4526308000000</v>
      </c>
      <c r="J2609" s="78">
        <v>4832054387070.2402</v>
      </c>
      <c r="K2609" s="78">
        <f t="shared" si="54"/>
        <v>3027830000000</v>
      </c>
      <c r="L2609" s="78">
        <f t="shared" si="55"/>
        <v>3255887129149.1499</v>
      </c>
      <c r="M2609" s="78"/>
      <c r="N2609" s="80">
        <v>18652000000</v>
      </c>
      <c r="O2609" s="78">
        <v>331995000000</v>
      </c>
      <c r="P2609" s="78">
        <v>2635377000000</v>
      </c>
      <c r="Q2609" s="78">
        <v>2986024000000</v>
      </c>
      <c r="R2609" s="78">
        <v>1147831000000</v>
      </c>
      <c r="S2609" s="78">
        <v>0</v>
      </c>
      <c r="T2609" s="78">
        <v>389172000000</v>
      </c>
      <c r="U2609" s="78">
        <v>1537003000000</v>
      </c>
      <c r="V2609" s="78"/>
      <c r="W2609" s="78">
        <v>24215424219.959999</v>
      </c>
      <c r="X2609" s="78">
        <v>348715057835.72998</v>
      </c>
      <c r="Y2609" s="78">
        <v>2844648805695.5298</v>
      </c>
      <c r="Z2609" s="78">
        <v>3217579287751.2202</v>
      </c>
      <c r="AA2609" s="78">
        <v>1203236775865.4099</v>
      </c>
      <c r="AB2609" s="78">
        <v>0</v>
      </c>
      <c r="AC2609" s="78">
        <v>407957323453.62</v>
      </c>
      <c r="AD2609" s="78">
        <v>1611194099319.03</v>
      </c>
    </row>
    <row r="2610" spans="1:30" hidden="1">
      <c r="A2610" s="68">
        <v>1994</v>
      </c>
      <c r="B2610" s="68">
        <v>2</v>
      </c>
      <c r="F2610" s="78">
        <v>4556241000000</v>
      </c>
      <c r="G2610" s="78">
        <v>2326000000</v>
      </c>
      <c r="H2610" s="78">
        <v>974000000</v>
      </c>
      <c r="I2610" s="78">
        <v>4559541000000</v>
      </c>
      <c r="J2610" s="78">
        <v>4777313039470.1602</v>
      </c>
      <c r="K2610" s="78">
        <f t="shared" si="54"/>
        <v>3058711000000</v>
      </c>
      <c r="L2610" s="78">
        <f t="shared" si="55"/>
        <v>3224691493472.0098</v>
      </c>
      <c r="M2610" s="78"/>
      <c r="N2610" s="80">
        <v>18462000000</v>
      </c>
      <c r="O2610" s="78">
        <v>333404000000</v>
      </c>
      <c r="P2610" s="78">
        <v>2665256000000</v>
      </c>
      <c r="Q2610" s="78">
        <v>3017122000000</v>
      </c>
      <c r="R2610" s="78">
        <v>1148964000000</v>
      </c>
      <c r="S2610" s="78">
        <v>0</v>
      </c>
      <c r="T2610" s="78">
        <v>390155000000</v>
      </c>
      <c r="U2610" s="78">
        <v>1539119000000</v>
      </c>
      <c r="V2610" s="78"/>
      <c r="W2610" s="78">
        <v>22765215839.810001</v>
      </c>
      <c r="X2610" s="78">
        <v>345073264149.58002</v>
      </c>
      <c r="Y2610" s="78">
        <v>2819073372870.6299</v>
      </c>
      <c r="Z2610" s="78">
        <v>3186911852860.02</v>
      </c>
      <c r="AA2610" s="78">
        <v>1184783066008.75</v>
      </c>
      <c r="AB2610" s="78">
        <v>0</v>
      </c>
      <c r="AC2610" s="78">
        <v>402318120601.38</v>
      </c>
      <c r="AD2610" s="78">
        <v>1587101186610.1299</v>
      </c>
    </row>
    <row r="2611" spans="1:30" hidden="1">
      <c r="A2611" s="68">
        <v>1994</v>
      </c>
      <c r="B2611" s="68">
        <v>3</v>
      </c>
      <c r="F2611" s="78">
        <v>4572620000000</v>
      </c>
      <c r="G2611" s="78">
        <v>2249000000</v>
      </c>
      <c r="H2611" s="78">
        <v>1001000000</v>
      </c>
      <c r="I2611" s="78">
        <v>4575870000000</v>
      </c>
      <c r="J2611" s="78">
        <v>4709068778885.0898</v>
      </c>
      <c r="K2611" s="78">
        <f t="shared" si="54"/>
        <v>3081932000000</v>
      </c>
      <c r="L2611" s="78">
        <f t="shared" si="55"/>
        <v>3187734720124.02</v>
      </c>
      <c r="M2611" s="78"/>
      <c r="N2611" s="80">
        <v>18272000000</v>
      </c>
      <c r="O2611" s="78">
        <v>337260000000</v>
      </c>
      <c r="P2611" s="78">
        <v>2687370000000</v>
      </c>
      <c r="Q2611" s="78">
        <v>3042902000000</v>
      </c>
      <c r="R2611" s="78">
        <v>1138406000000</v>
      </c>
      <c r="S2611" s="78">
        <v>0</v>
      </c>
      <c r="T2611" s="78">
        <v>391312000000</v>
      </c>
      <c r="U2611" s="78">
        <v>1529718000000</v>
      </c>
      <c r="V2611" s="78"/>
      <c r="W2611" s="78">
        <v>21507961051.98</v>
      </c>
      <c r="X2611" s="78">
        <v>344593731677.22998</v>
      </c>
      <c r="Y2611" s="78">
        <v>2787388879433.9102</v>
      </c>
      <c r="Z2611" s="78">
        <v>3153490572163.1201</v>
      </c>
      <c r="AA2611" s="78">
        <v>1155232366031.8701</v>
      </c>
      <c r="AB2611" s="78">
        <v>0</v>
      </c>
      <c r="AC2611" s="78">
        <v>397095840690.10999</v>
      </c>
      <c r="AD2611" s="78">
        <v>1552328206721.97</v>
      </c>
    </row>
    <row r="2612" spans="1:30" hidden="1">
      <c r="A2612" s="68">
        <v>1994</v>
      </c>
      <c r="B2612" s="68">
        <v>4</v>
      </c>
      <c r="F2612" s="78">
        <v>4548548000000</v>
      </c>
      <c r="G2612" s="78">
        <v>19123000000</v>
      </c>
      <c r="H2612" s="78">
        <v>1034000000</v>
      </c>
      <c r="I2612" s="78">
        <v>4568705000000</v>
      </c>
      <c r="J2612" s="78">
        <v>4655719473743.0703</v>
      </c>
      <c r="K2612" s="78">
        <f t="shared" si="54"/>
        <v>3054256000000</v>
      </c>
      <c r="L2612" s="78">
        <f t="shared" si="55"/>
        <v>3128045931352.71</v>
      </c>
      <c r="M2612" s="78"/>
      <c r="N2612" s="80">
        <v>18102000000</v>
      </c>
      <c r="O2612" s="78">
        <v>343079000000</v>
      </c>
      <c r="P2612" s="78">
        <v>2642183000000</v>
      </c>
      <c r="Q2612" s="78">
        <v>3003364000000</v>
      </c>
      <c r="R2612" s="78">
        <v>1153268000000</v>
      </c>
      <c r="S2612" s="78">
        <v>0</v>
      </c>
      <c r="T2612" s="78">
        <v>391916000000</v>
      </c>
      <c r="U2612" s="78">
        <v>1545184000000</v>
      </c>
      <c r="V2612" s="78"/>
      <c r="W2612" s="78">
        <v>20895636050.93</v>
      </c>
      <c r="X2612" s="78">
        <v>348092169283.20001</v>
      </c>
      <c r="Y2612" s="78">
        <v>2714131817373.8901</v>
      </c>
      <c r="Z2612" s="78">
        <v>3083119622708.0098</v>
      </c>
      <c r="AA2612" s="78">
        <v>1158685737056.23</v>
      </c>
      <c r="AB2612" s="78">
        <v>0</v>
      </c>
      <c r="AC2612" s="78">
        <v>393757113978.82001</v>
      </c>
      <c r="AD2612" s="78">
        <v>1552442851035.0601</v>
      </c>
    </row>
    <row r="2613" spans="1:30" hidden="1">
      <c r="A2613" s="68">
        <v>1994</v>
      </c>
      <c r="B2613" s="68">
        <v>5</v>
      </c>
      <c r="F2613" s="78">
        <v>4605977000000</v>
      </c>
      <c r="G2613" s="78">
        <v>2282000000</v>
      </c>
      <c r="H2613" s="78">
        <v>1037000000</v>
      </c>
      <c r="I2613" s="78">
        <v>4609296000000</v>
      </c>
      <c r="J2613" s="78">
        <v>4674463777515.0703</v>
      </c>
      <c r="K2613" s="78">
        <f t="shared" si="54"/>
        <v>3060246000000</v>
      </c>
      <c r="L2613" s="78">
        <f t="shared" si="55"/>
        <v>3118877251507.8799</v>
      </c>
      <c r="M2613" s="78"/>
      <c r="N2613" s="80">
        <v>16737000000</v>
      </c>
      <c r="O2613" s="78">
        <v>344364000000</v>
      </c>
      <c r="P2613" s="78">
        <v>2685176000000</v>
      </c>
      <c r="Q2613" s="78">
        <v>3046277000000</v>
      </c>
      <c r="R2613" s="78">
        <v>1187949000000</v>
      </c>
      <c r="S2613" s="78">
        <v>0</v>
      </c>
      <c r="T2613" s="78">
        <v>371751000000</v>
      </c>
      <c r="U2613" s="78">
        <v>1559700000000</v>
      </c>
      <c r="V2613" s="78"/>
      <c r="W2613" s="78">
        <v>19085431115.389999</v>
      </c>
      <c r="X2613" s="78">
        <v>347971162714.60999</v>
      </c>
      <c r="Y2613" s="78">
        <v>2743625457409.1499</v>
      </c>
      <c r="Z2613" s="78">
        <v>3110682051239.1602</v>
      </c>
      <c r="AA2613" s="78">
        <v>1188529932177.1799</v>
      </c>
      <c r="AB2613" s="78">
        <v>0</v>
      </c>
      <c r="AC2613" s="78">
        <v>371932794098.72998</v>
      </c>
      <c r="AD2613" s="78">
        <v>1560462726275.9099</v>
      </c>
    </row>
    <row r="2614" spans="1:30" hidden="1">
      <c r="A2614" s="68">
        <v>1994</v>
      </c>
      <c r="B2614" s="68">
        <v>6</v>
      </c>
      <c r="C2614" s="68">
        <f>O2614/(O2614+P2614)*100</f>
        <v>11.45958835630956</v>
      </c>
      <c r="D2614" s="68">
        <f>(O2614+S2614)/(O2614+P2614+S2614+T2614)*100</f>
        <v>9.9202738067823351</v>
      </c>
      <c r="E2614" s="125">
        <f>O2614+P2614+S2614+T2614</f>
        <v>3504369000000</v>
      </c>
      <c r="F2614" s="78">
        <v>4642522000000</v>
      </c>
      <c r="G2614" s="78">
        <v>2194000000</v>
      </c>
      <c r="H2614" s="78">
        <v>1084000000</v>
      </c>
      <c r="I2614" s="78">
        <v>4645800000000</v>
      </c>
      <c r="J2614" s="78">
        <v>4687253325359.79</v>
      </c>
      <c r="K2614" s="78">
        <f t="shared" si="54"/>
        <v>3160004000000</v>
      </c>
      <c r="L2614" s="78">
        <f t="shared" si="55"/>
        <v>3201203838570.5601</v>
      </c>
      <c r="M2614" s="78"/>
      <c r="N2614" s="80">
        <v>17345000000</v>
      </c>
      <c r="O2614" s="78">
        <v>347643000000</v>
      </c>
      <c r="P2614" s="78">
        <v>2686000000000</v>
      </c>
      <c r="Q2614" s="78">
        <v>3050988000000</v>
      </c>
      <c r="R2614" s="78">
        <v>1120808000000</v>
      </c>
      <c r="S2614" s="78">
        <v>0</v>
      </c>
      <c r="T2614" s="78">
        <v>470726000000</v>
      </c>
      <c r="U2614" s="78">
        <v>1591534000000</v>
      </c>
      <c r="V2614" s="78"/>
      <c r="W2614" s="78">
        <v>19480081031.130001</v>
      </c>
      <c r="X2614" s="78">
        <v>349656025719.21997</v>
      </c>
      <c r="Y2614" s="78">
        <v>2728835532530.4702</v>
      </c>
      <c r="Z2614" s="78">
        <v>3097971639280.8198</v>
      </c>
      <c r="AA2614" s="78">
        <v>1116913380038.8799</v>
      </c>
      <c r="AB2614" s="78">
        <v>0</v>
      </c>
      <c r="AC2614" s="78">
        <v>469090306040.09003</v>
      </c>
      <c r="AD2614" s="78">
        <v>1586003686078.97</v>
      </c>
    </row>
    <row r="2615" spans="1:30" hidden="1">
      <c r="A2615" s="68">
        <v>1994</v>
      </c>
      <c r="B2615" s="68">
        <v>7</v>
      </c>
      <c r="F2615" s="78">
        <v>4616172000000</v>
      </c>
      <c r="G2615" s="78">
        <v>19108000000</v>
      </c>
      <c r="H2615" s="78">
        <v>1083000000</v>
      </c>
      <c r="I2615" s="78">
        <v>4636363000000</v>
      </c>
      <c r="J2615" s="78">
        <v>4711053592536.8398</v>
      </c>
      <c r="K2615" s="78">
        <f t="shared" si="54"/>
        <v>3075739000000</v>
      </c>
      <c r="L2615" s="78">
        <f t="shared" si="55"/>
        <v>3141442714763.6899</v>
      </c>
      <c r="M2615" s="78"/>
      <c r="N2615" s="80">
        <v>16947000000</v>
      </c>
      <c r="O2615" s="78">
        <v>348837000000</v>
      </c>
      <c r="P2615" s="78">
        <v>2668686000000</v>
      </c>
      <c r="Q2615" s="78">
        <v>3034470000000</v>
      </c>
      <c r="R2615" s="78">
        <v>1194840000000</v>
      </c>
      <c r="S2615" s="78">
        <v>0</v>
      </c>
      <c r="T2615" s="78">
        <v>386862000000</v>
      </c>
      <c r="U2615" s="78">
        <v>1581702000000</v>
      </c>
      <c r="V2615" s="78"/>
      <c r="W2615" s="78">
        <v>19495639595.02</v>
      </c>
      <c r="X2615" s="78">
        <v>352735221173.38</v>
      </c>
      <c r="Y2615" s="78">
        <v>2733567315062.8999</v>
      </c>
      <c r="Z2615" s="78">
        <v>3105798175831.2998</v>
      </c>
      <c r="AA2615" s="78">
        <v>1197380017004.75</v>
      </c>
      <c r="AB2615" s="78">
        <v>0</v>
      </c>
      <c r="AC2615" s="78">
        <v>387684399700.78998</v>
      </c>
      <c r="AD2615" s="78">
        <v>1585064416705.54</v>
      </c>
    </row>
    <row r="2616" spans="1:30" hidden="1">
      <c r="A2616" s="68">
        <v>1994</v>
      </c>
      <c r="B2616" s="68">
        <v>8</v>
      </c>
      <c r="F2616" s="78">
        <v>4688745000000</v>
      </c>
      <c r="G2616" s="78">
        <v>2163000000</v>
      </c>
      <c r="H2616" s="78">
        <v>1083000000</v>
      </c>
      <c r="I2616" s="78">
        <v>4691991000000</v>
      </c>
      <c r="J2616" s="78">
        <v>4752103878907.75</v>
      </c>
      <c r="K2616" s="78">
        <f t="shared" si="54"/>
        <v>3128115000000</v>
      </c>
      <c r="L2616" s="78">
        <f t="shared" si="55"/>
        <v>3182873846024.2803</v>
      </c>
      <c r="M2616" s="78"/>
      <c r="N2616" s="80">
        <v>16708000000</v>
      </c>
      <c r="O2616" s="78">
        <v>349111000000</v>
      </c>
      <c r="P2616" s="78">
        <v>2737882000000</v>
      </c>
      <c r="Q2616" s="78">
        <v>3103701000000</v>
      </c>
      <c r="R2616" s="78">
        <v>1198057000000</v>
      </c>
      <c r="S2616" s="78">
        <v>0</v>
      </c>
      <c r="T2616" s="78">
        <v>386987000000</v>
      </c>
      <c r="U2616" s="78">
        <v>1585044000000</v>
      </c>
      <c r="V2616" s="78"/>
      <c r="W2616" s="78">
        <v>18934283134.040001</v>
      </c>
      <c r="X2616" s="78">
        <v>352019509101.79999</v>
      </c>
      <c r="Y2616" s="78">
        <v>2792570028625.3501</v>
      </c>
      <c r="Z2616" s="78">
        <v>3163523820861.1802</v>
      </c>
      <c r="AA2616" s="78">
        <v>1198276240647.6399</v>
      </c>
      <c r="AB2616" s="78">
        <v>0</v>
      </c>
      <c r="AC2616" s="78">
        <v>387057817398.92999</v>
      </c>
      <c r="AD2616" s="78">
        <v>1585334058046.5701</v>
      </c>
    </row>
    <row r="2617" spans="1:30">
      <c r="A2617" s="68">
        <v>1994</v>
      </c>
      <c r="B2617" s="68">
        <v>9</v>
      </c>
      <c r="C2617" s="68">
        <f>O2617/(O2617+P2617)*100</f>
        <v>11.4793429709389</v>
      </c>
      <c r="D2617" s="68">
        <f>(O2617+S2617)/(O2617+P2617+S2617+T2617)*100</f>
        <v>10.198442195971527</v>
      </c>
      <c r="E2617" s="125">
        <f>O2617+P2617+S2617+T2617</f>
        <v>3461411000000</v>
      </c>
      <c r="F2617" s="78">
        <v>4689526000000</v>
      </c>
      <c r="G2617" s="78">
        <v>2117000000</v>
      </c>
      <c r="H2617" s="78">
        <v>1108000000</v>
      </c>
      <c r="I2617" s="78">
        <v>4692751000000</v>
      </c>
      <c r="J2617" s="78">
        <v>4693274057246.4297</v>
      </c>
      <c r="K2617" s="78">
        <f t="shared" si="54"/>
        <v>3111626000000</v>
      </c>
      <c r="L2617" s="78">
        <f t="shared" si="55"/>
        <v>3124001407600</v>
      </c>
      <c r="M2617" s="78"/>
      <c r="N2617" s="80">
        <v>16426000000</v>
      </c>
      <c r="O2617" s="78">
        <v>353010000000</v>
      </c>
      <c r="P2617" s="78">
        <v>2722166000000</v>
      </c>
      <c r="Q2617" s="78">
        <v>3091602000000</v>
      </c>
      <c r="R2617" s="78">
        <v>1211689000000</v>
      </c>
      <c r="S2617" s="78">
        <v>0</v>
      </c>
      <c r="T2617" s="78">
        <v>386235000000</v>
      </c>
      <c r="U2617" s="78">
        <v>1597924000000</v>
      </c>
      <c r="V2617" s="78"/>
      <c r="W2617" s="78">
        <v>17951446937.549999</v>
      </c>
      <c r="X2617" s="78">
        <v>352665941301.77002</v>
      </c>
      <c r="Y2617" s="78">
        <v>2738696009998.3198</v>
      </c>
      <c r="Z2617" s="78">
        <v>3109313398237.6299</v>
      </c>
      <c r="AA2617" s="78">
        <v>1198655261407.1201</v>
      </c>
      <c r="AB2617" s="78">
        <v>0</v>
      </c>
      <c r="AC2617" s="78">
        <v>382080397601.67999</v>
      </c>
      <c r="AD2617" s="78">
        <v>1580735659008.79</v>
      </c>
    </row>
    <row r="2618" spans="1:30" hidden="1">
      <c r="A2618" s="68">
        <v>1994</v>
      </c>
      <c r="B2618" s="68">
        <v>10</v>
      </c>
      <c r="F2618" s="78">
        <v>4730969000000</v>
      </c>
      <c r="G2618" s="78">
        <v>2083000000</v>
      </c>
      <c r="H2618" s="78">
        <v>1115000000</v>
      </c>
      <c r="I2618" s="78">
        <v>4734167000000</v>
      </c>
      <c r="J2618" s="78">
        <v>4714319338242.5498</v>
      </c>
      <c r="K2618" s="78">
        <f t="shared" si="54"/>
        <v>3147245000000</v>
      </c>
      <c r="L2618" s="78">
        <f t="shared" si="55"/>
        <v>3145296069401.9302</v>
      </c>
      <c r="M2618" s="78"/>
      <c r="N2618" s="80">
        <v>16584000000</v>
      </c>
      <c r="O2618" s="78">
        <v>352313000000</v>
      </c>
      <c r="P2618" s="78">
        <v>2754326000000</v>
      </c>
      <c r="Q2618" s="78">
        <v>3123223000000</v>
      </c>
      <c r="R2618" s="78">
        <v>1218025000000</v>
      </c>
      <c r="S2618" s="78">
        <v>0</v>
      </c>
      <c r="T2618" s="78">
        <v>389721000000</v>
      </c>
      <c r="U2618" s="78">
        <v>1607746000000</v>
      </c>
      <c r="V2618" s="78"/>
      <c r="W2618" s="78">
        <v>17930275719.759998</v>
      </c>
      <c r="X2618" s="78">
        <v>350930928436.84998</v>
      </c>
      <c r="Y2618" s="78">
        <v>2758092519424.9502</v>
      </c>
      <c r="Z2618" s="78">
        <v>3126953723581.5601</v>
      </c>
      <c r="AA2618" s="78">
        <v>1200162064684.01</v>
      </c>
      <c r="AB2618" s="78">
        <v>0</v>
      </c>
      <c r="AC2618" s="78">
        <v>384005549976.97998</v>
      </c>
      <c r="AD2618" s="78">
        <v>1584167614660.99</v>
      </c>
    </row>
    <row r="2619" spans="1:30" hidden="1">
      <c r="A2619" s="68">
        <v>1994</v>
      </c>
      <c r="B2619" s="68">
        <v>11</v>
      </c>
      <c r="F2619" s="78">
        <v>4775315000000</v>
      </c>
      <c r="G2619" s="78">
        <v>2087000000</v>
      </c>
      <c r="H2619" s="78">
        <v>1115000000</v>
      </c>
      <c r="I2619" s="78">
        <v>4778517000000</v>
      </c>
      <c r="J2619" s="78">
        <v>4726631821111.5303</v>
      </c>
      <c r="K2619" s="78">
        <f t="shared" si="54"/>
        <v>3181075000000</v>
      </c>
      <c r="L2619" s="78">
        <f t="shared" si="55"/>
        <v>3158936294723.3101</v>
      </c>
      <c r="M2619" s="78"/>
      <c r="N2619" s="80">
        <v>16584000000</v>
      </c>
      <c r="O2619" s="78">
        <v>359190000000</v>
      </c>
      <c r="P2619" s="78">
        <v>2788615000000</v>
      </c>
      <c r="Q2619" s="78">
        <v>3164389000000</v>
      </c>
      <c r="R2619" s="78">
        <v>1221668000000</v>
      </c>
      <c r="S2619" s="78">
        <v>0</v>
      </c>
      <c r="T2619" s="78">
        <v>389258000000</v>
      </c>
      <c r="U2619" s="78">
        <v>1610926000000</v>
      </c>
      <c r="V2619" s="78"/>
      <c r="W2619" s="78">
        <v>17899214441.529999</v>
      </c>
      <c r="X2619" s="78">
        <v>356152772956.33002</v>
      </c>
      <c r="Y2619" s="78">
        <v>2775405681139</v>
      </c>
      <c r="Z2619" s="78">
        <v>3149457668536.8599</v>
      </c>
      <c r="AA2619" s="78">
        <v>1193643538990.3701</v>
      </c>
      <c r="AB2619" s="78">
        <v>0</v>
      </c>
      <c r="AC2619" s="78">
        <v>380328613584.31</v>
      </c>
      <c r="AD2619" s="78">
        <v>1573972152574.6699</v>
      </c>
    </row>
    <row r="2620" spans="1:30" hidden="1">
      <c r="A2620" s="68">
        <v>1994</v>
      </c>
      <c r="B2620" s="68">
        <v>12</v>
      </c>
      <c r="F2620" s="78">
        <v>4769172000000</v>
      </c>
      <c r="G2620" s="78">
        <v>29821000000</v>
      </c>
      <c r="H2620" s="78">
        <v>1158000000</v>
      </c>
      <c r="I2620" s="78">
        <v>4800151000000</v>
      </c>
      <c r="J2620" s="78">
        <v>4743317689610.2803</v>
      </c>
      <c r="K2620" s="78">
        <f t="shared" si="54"/>
        <v>3163584000000</v>
      </c>
      <c r="L2620" s="78">
        <f t="shared" si="55"/>
        <v>3140498024245.8599</v>
      </c>
      <c r="M2620" s="78"/>
      <c r="N2620" s="80">
        <v>16584000000</v>
      </c>
      <c r="O2620" s="78">
        <v>364519000000</v>
      </c>
      <c r="P2620" s="78">
        <v>2744932000000</v>
      </c>
      <c r="Q2620" s="78">
        <v>3126035000000</v>
      </c>
      <c r="R2620" s="78">
        <v>1255464000000</v>
      </c>
      <c r="S2620" s="78">
        <v>0</v>
      </c>
      <c r="T2620" s="78">
        <v>387673000000</v>
      </c>
      <c r="U2620" s="78">
        <v>1643137000000</v>
      </c>
      <c r="V2620" s="78"/>
      <c r="W2620" s="78">
        <v>18046486262.16</v>
      </c>
      <c r="X2620" s="78">
        <v>361351108319.98999</v>
      </c>
      <c r="Y2620" s="78">
        <v>2731740207452.73</v>
      </c>
      <c r="Z2620" s="78">
        <v>3111137802034.8799</v>
      </c>
      <c r="AA2620" s="78">
        <v>1223422070782.26</v>
      </c>
      <c r="AB2620" s="78">
        <v>0</v>
      </c>
      <c r="AC2620" s="78">
        <v>377778816793.13</v>
      </c>
      <c r="AD2620" s="78">
        <v>1601200887575.3999</v>
      </c>
    </row>
    <row r="2621" spans="1:30" hidden="1">
      <c r="A2621" s="68">
        <v>1995</v>
      </c>
      <c r="B2621" s="68">
        <v>1</v>
      </c>
      <c r="F2621" s="78">
        <v>4812207000000</v>
      </c>
      <c r="G2621" s="78">
        <v>2462000000</v>
      </c>
      <c r="H2621" s="78">
        <v>1158000000</v>
      </c>
      <c r="I2621" s="78">
        <v>4815827000000</v>
      </c>
      <c r="J2621" s="78">
        <v>4801012009213.3203</v>
      </c>
      <c r="K2621" s="78">
        <f t="shared" si="54"/>
        <v>3178748000000</v>
      </c>
      <c r="L2621" s="78">
        <f t="shared" si="55"/>
        <v>3183570339195.4702</v>
      </c>
      <c r="M2621" s="78"/>
      <c r="N2621" s="80">
        <v>16584000000</v>
      </c>
      <c r="O2621" s="78">
        <v>362987000000</v>
      </c>
      <c r="P2621" s="78">
        <v>2793826000000</v>
      </c>
      <c r="Q2621" s="78">
        <v>3173397000000</v>
      </c>
      <c r="R2621" s="78">
        <v>1257508000000</v>
      </c>
      <c r="S2621" s="78">
        <v>0</v>
      </c>
      <c r="T2621" s="78">
        <v>381302000000</v>
      </c>
      <c r="U2621" s="78">
        <v>1638810000000</v>
      </c>
      <c r="V2621" s="78"/>
      <c r="W2621" s="78">
        <v>18359607172.849998</v>
      </c>
      <c r="X2621" s="78">
        <v>362122521820.01001</v>
      </c>
      <c r="Y2621" s="78">
        <v>2804879049858.2202</v>
      </c>
      <c r="Z2621" s="78">
        <v>3185361178851.0698</v>
      </c>
      <c r="AA2621" s="78">
        <v>1236959541024.99</v>
      </c>
      <c r="AB2621" s="78">
        <v>0</v>
      </c>
      <c r="AC2621" s="78">
        <v>375071289337.25</v>
      </c>
      <c r="AD2621" s="78">
        <v>1612030830362.24</v>
      </c>
    </row>
    <row r="2622" spans="1:30" hidden="1">
      <c r="A2622" s="68">
        <v>1995</v>
      </c>
      <c r="B2622" s="68">
        <v>2</v>
      </c>
      <c r="F2622" s="78">
        <v>4850701000000</v>
      </c>
      <c r="G2622" s="78">
        <v>2619000000</v>
      </c>
      <c r="H2622" s="78">
        <v>1157000000</v>
      </c>
      <c r="I2622" s="78">
        <v>4854477000000</v>
      </c>
      <c r="J2622" s="78">
        <v>4893531811437.5303</v>
      </c>
      <c r="K2622" s="78">
        <f t="shared" si="54"/>
        <v>3215274000000</v>
      </c>
      <c r="L2622" s="78">
        <f t="shared" si="55"/>
        <v>3256524573930.5303</v>
      </c>
      <c r="M2622" s="78"/>
      <c r="N2622" s="80">
        <v>16519000000</v>
      </c>
      <c r="O2622" s="78">
        <v>365631000000</v>
      </c>
      <c r="P2622" s="78">
        <v>2829779000000</v>
      </c>
      <c r="Q2622" s="78">
        <v>3211929000000</v>
      </c>
      <c r="R2622" s="78">
        <v>1257053000000</v>
      </c>
      <c r="S2622" s="78">
        <v>0</v>
      </c>
      <c r="T2622" s="78">
        <v>381719000000</v>
      </c>
      <c r="U2622" s="78">
        <v>1638772000000</v>
      </c>
      <c r="V2622" s="78"/>
      <c r="W2622" s="78">
        <v>18671316084.330002</v>
      </c>
      <c r="X2622" s="78">
        <v>367442191675.14001</v>
      </c>
      <c r="Y2622" s="78">
        <v>2872899909136.3701</v>
      </c>
      <c r="Z2622" s="78">
        <v>3259013416895.8301</v>
      </c>
      <c r="AA2622" s="78">
        <v>1250893729747.53</v>
      </c>
      <c r="AB2622" s="78">
        <v>0</v>
      </c>
      <c r="AC2622" s="78">
        <v>379848664794.15997</v>
      </c>
      <c r="AD2622" s="78">
        <v>1630742394541.6899</v>
      </c>
    </row>
    <row r="2623" spans="1:30" hidden="1">
      <c r="A2623" s="68">
        <v>1995</v>
      </c>
      <c r="B2623" s="68">
        <v>3</v>
      </c>
      <c r="F2623" s="78">
        <v>4860501000000</v>
      </c>
      <c r="G2623" s="78">
        <v>2408000000</v>
      </c>
      <c r="H2623" s="78">
        <v>1206000000</v>
      </c>
      <c r="I2623" s="78">
        <v>4864115000000</v>
      </c>
      <c r="J2623" s="78">
        <v>4904009633667.9404</v>
      </c>
      <c r="K2623" s="78">
        <f t="shared" si="54"/>
        <v>3230734000000</v>
      </c>
      <c r="L2623" s="78">
        <f t="shared" si="55"/>
        <v>3272536472286.6699</v>
      </c>
      <c r="M2623" s="78"/>
      <c r="N2623" s="80">
        <v>16519000000</v>
      </c>
      <c r="O2623" s="78">
        <v>363707000000</v>
      </c>
      <c r="P2623" s="78">
        <v>2847108000000</v>
      </c>
      <c r="Q2623" s="78">
        <v>3227334000000</v>
      </c>
      <c r="R2623" s="78">
        <v>1253155000000</v>
      </c>
      <c r="S2623" s="78">
        <v>0</v>
      </c>
      <c r="T2623" s="78">
        <v>380012000000</v>
      </c>
      <c r="U2623" s="78">
        <v>1633167000000</v>
      </c>
      <c r="V2623" s="78"/>
      <c r="W2623" s="78">
        <v>18685243218.169998</v>
      </c>
      <c r="X2623" s="78">
        <v>365587535138.38</v>
      </c>
      <c r="Y2623" s="78">
        <v>2890716175416.77</v>
      </c>
      <c r="Z2623" s="78">
        <v>3274988953773.3101</v>
      </c>
      <c r="AA2623" s="78">
        <v>1247200383024.73</v>
      </c>
      <c r="AB2623" s="78">
        <v>0</v>
      </c>
      <c r="AC2623" s="78">
        <v>378206296869.90002</v>
      </c>
      <c r="AD2623" s="78">
        <v>1625406679894.6299</v>
      </c>
    </row>
    <row r="2624" spans="1:30" hidden="1">
      <c r="A2624" s="68">
        <v>1995</v>
      </c>
      <c r="B2624" s="68">
        <v>4</v>
      </c>
      <c r="F2624" s="78">
        <v>4831532000000</v>
      </c>
      <c r="G2624" s="78">
        <v>19563000000</v>
      </c>
      <c r="H2624" s="78">
        <v>1232000000</v>
      </c>
      <c r="I2624" s="78">
        <v>4852327000000</v>
      </c>
      <c r="J2624" s="78">
        <v>4916442917851.6201</v>
      </c>
      <c r="K2624" s="78">
        <f t="shared" ref="K2624:K2687" si="56">+G2624+H2624+P2624+T2624</f>
        <v>3197537000000</v>
      </c>
      <c r="L2624" s="78">
        <f t="shared" ref="L2624:L2687" si="57">+G2624+H2624+Y2624+AC2624</f>
        <v>3255808728334.46</v>
      </c>
      <c r="M2624" s="78"/>
      <c r="N2624" s="80">
        <v>16519000000</v>
      </c>
      <c r="O2624" s="78">
        <v>368554000000</v>
      </c>
      <c r="P2624" s="78">
        <v>2797180000000</v>
      </c>
      <c r="Q2624" s="78">
        <v>3182253000000</v>
      </c>
      <c r="R2624" s="78">
        <v>1269717000000</v>
      </c>
      <c r="S2624" s="78">
        <v>0</v>
      </c>
      <c r="T2624" s="78">
        <v>379562000000</v>
      </c>
      <c r="U2624" s="78">
        <v>1649279000000</v>
      </c>
      <c r="V2624" s="78"/>
      <c r="W2624" s="78">
        <v>18881026743.029999</v>
      </c>
      <c r="X2624" s="78">
        <v>371866274309.81</v>
      </c>
      <c r="Y2624" s="78">
        <v>2855400942840.2998</v>
      </c>
      <c r="Z2624" s="78">
        <v>3246148243893.1401</v>
      </c>
      <c r="AA2624" s="78">
        <v>1269886888464.3201</v>
      </c>
      <c r="AB2624" s="78">
        <v>0</v>
      </c>
      <c r="AC2624" s="78">
        <v>379612785494.15997</v>
      </c>
      <c r="AD2624" s="78">
        <v>1649499673958.48</v>
      </c>
    </row>
    <row r="2625" spans="1:30" hidden="1">
      <c r="A2625" s="68">
        <v>1995</v>
      </c>
      <c r="B2625" s="68">
        <v>5</v>
      </c>
      <c r="F2625" s="78">
        <v>4900346000000</v>
      </c>
      <c r="G2625" s="78">
        <v>2349000000</v>
      </c>
      <c r="H2625" s="78">
        <v>1232000000</v>
      </c>
      <c r="I2625" s="78">
        <v>4903927000000</v>
      </c>
      <c r="J2625" s="78">
        <v>5072812181956.9697</v>
      </c>
      <c r="K2625" s="78">
        <f t="shared" si="56"/>
        <v>3240260000000</v>
      </c>
      <c r="L2625" s="78">
        <f t="shared" si="57"/>
        <v>3373496834276.5498</v>
      </c>
      <c r="M2625" s="78"/>
      <c r="N2625" s="80">
        <v>16519000000</v>
      </c>
      <c r="O2625" s="78">
        <v>370048000000</v>
      </c>
      <c r="P2625" s="78">
        <v>2854897000000</v>
      </c>
      <c r="Q2625" s="78">
        <v>3241464000000</v>
      </c>
      <c r="R2625" s="78">
        <v>1277100000000</v>
      </c>
      <c r="S2625" s="78">
        <v>0</v>
      </c>
      <c r="T2625" s="78">
        <v>381782000000</v>
      </c>
      <c r="U2625" s="78">
        <v>1658882000000</v>
      </c>
      <c r="V2625" s="78"/>
      <c r="W2625" s="78">
        <v>20165962642.150002</v>
      </c>
      <c r="X2625" s="78">
        <v>379334598492.12</v>
      </c>
      <c r="Y2625" s="78">
        <v>2981343374142.5298</v>
      </c>
      <c r="Z2625" s="78">
        <v>3380843935276.7998</v>
      </c>
      <c r="AA2625" s="78">
        <v>1299814786546.1399</v>
      </c>
      <c r="AB2625" s="78">
        <v>0</v>
      </c>
      <c r="AC2625" s="78">
        <v>388572460134.02002</v>
      </c>
      <c r="AD2625" s="78">
        <v>1688387246680.1699</v>
      </c>
    </row>
    <row r="2626" spans="1:30" hidden="1">
      <c r="A2626" s="68">
        <v>1995</v>
      </c>
      <c r="B2626" s="68">
        <v>6</v>
      </c>
      <c r="C2626" s="68">
        <f>O2626/(O2626+P2626)*100</f>
        <v>11.515157133586724</v>
      </c>
      <c r="D2626" s="68">
        <f>(O2626+S2626)/(O2626+P2626+S2626+T2626)*100</f>
        <v>10.304706751310965</v>
      </c>
      <c r="E2626" s="125">
        <f>O2626+P2626+S2626+T2626</f>
        <v>3616231000000</v>
      </c>
      <c r="F2626" s="78">
        <v>4947812000000</v>
      </c>
      <c r="G2626" s="78">
        <v>2297000000</v>
      </c>
      <c r="H2626" s="78">
        <v>1261000000</v>
      </c>
      <c r="I2626" s="78">
        <v>4951370000000</v>
      </c>
      <c r="J2626" s="78">
        <v>5129091975408.8604</v>
      </c>
      <c r="K2626" s="78">
        <f t="shared" si="56"/>
        <v>3247147000000</v>
      </c>
      <c r="L2626" s="78">
        <f t="shared" si="57"/>
        <v>3386489117677.7002</v>
      </c>
      <c r="M2626" s="78"/>
      <c r="N2626" s="80">
        <v>16519000000</v>
      </c>
      <c r="O2626" s="78">
        <v>372642000000</v>
      </c>
      <c r="P2626" s="78">
        <v>2863458000000</v>
      </c>
      <c r="Q2626" s="78">
        <v>3252619000000</v>
      </c>
      <c r="R2626" s="78">
        <v>1315062000000</v>
      </c>
      <c r="S2626" s="78">
        <v>0</v>
      </c>
      <c r="T2626" s="78">
        <v>380131000000</v>
      </c>
      <c r="U2626" s="78">
        <v>1695193000000</v>
      </c>
      <c r="V2626" s="78"/>
      <c r="W2626" s="78">
        <v>20290990774.82</v>
      </c>
      <c r="X2626" s="78">
        <v>382255642985.78003</v>
      </c>
      <c r="Y2626" s="78">
        <v>2995575302914.4702</v>
      </c>
      <c r="Z2626" s="78">
        <v>3398121936675.0698</v>
      </c>
      <c r="AA2626" s="78">
        <v>1340056223970.5701</v>
      </c>
      <c r="AB2626" s="78">
        <v>0</v>
      </c>
      <c r="AC2626" s="78">
        <v>387355814763.22998</v>
      </c>
      <c r="AD2626" s="78">
        <v>1727412038733.79</v>
      </c>
    </row>
    <row r="2627" spans="1:30" hidden="1">
      <c r="A2627" s="68">
        <v>1995</v>
      </c>
      <c r="B2627" s="68">
        <v>7</v>
      </c>
      <c r="F2627" s="78">
        <v>4956624000000</v>
      </c>
      <c r="G2627" s="78">
        <v>2259000000</v>
      </c>
      <c r="H2627" s="78">
        <v>1268000000</v>
      </c>
      <c r="I2627" s="78">
        <v>4960151000000</v>
      </c>
      <c r="J2627" s="78">
        <v>5109791239450.4697</v>
      </c>
      <c r="K2627" s="78">
        <f t="shared" si="56"/>
        <v>3254422000000</v>
      </c>
      <c r="L2627" s="78">
        <f t="shared" si="57"/>
        <v>3372991385061.1499</v>
      </c>
      <c r="M2627" s="78"/>
      <c r="N2627" s="80">
        <v>16519000000</v>
      </c>
      <c r="O2627" s="78">
        <v>375525000000</v>
      </c>
      <c r="P2627" s="78">
        <v>2878932000000</v>
      </c>
      <c r="Q2627" s="78">
        <v>3270976000000</v>
      </c>
      <c r="R2627" s="78">
        <v>1313685000000</v>
      </c>
      <c r="S2627" s="78">
        <v>0</v>
      </c>
      <c r="T2627" s="78">
        <v>371963000000</v>
      </c>
      <c r="U2627" s="78">
        <v>1685648000000</v>
      </c>
      <c r="V2627" s="78"/>
      <c r="W2627" s="78">
        <v>19859727069.389999</v>
      </c>
      <c r="X2627" s="78">
        <v>383466317589.94</v>
      </c>
      <c r="Y2627" s="78">
        <v>2991898287641.6099</v>
      </c>
      <c r="Z2627" s="78">
        <v>3395224332300.9502</v>
      </c>
      <c r="AA2627" s="78">
        <v>1333473809729.98</v>
      </c>
      <c r="AB2627" s="78">
        <v>0</v>
      </c>
      <c r="AC2627" s="78">
        <v>377566097419.53998</v>
      </c>
      <c r="AD2627" s="78">
        <v>1711039907149.52</v>
      </c>
    </row>
    <row r="2628" spans="1:30" hidden="1">
      <c r="A2628" s="68">
        <v>1995</v>
      </c>
      <c r="B2628" s="68">
        <v>8</v>
      </c>
      <c r="F2628" s="78">
        <v>4967193000000</v>
      </c>
      <c r="G2628" s="78">
        <v>2296000000</v>
      </c>
      <c r="H2628" s="78">
        <v>1268000000</v>
      </c>
      <c r="I2628" s="78">
        <v>4970757000000</v>
      </c>
      <c r="J2628" s="78">
        <v>5138074191935.2695</v>
      </c>
      <c r="K2628" s="78">
        <f t="shared" si="56"/>
        <v>3275920000000</v>
      </c>
      <c r="L2628" s="78">
        <f t="shared" si="57"/>
        <v>3408411816147.5503</v>
      </c>
      <c r="M2628" s="78"/>
      <c r="N2628" s="80">
        <v>16519000000</v>
      </c>
      <c r="O2628" s="78">
        <v>369818000000</v>
      </c>
      <c r="P2628" s="78">
        <v>2899720000000</v>
      </c>
      <c r="Q2628" s="78">
        <v>3286057000000</v>
      </c>
      <c r="R2628" s="78">
        <v>1308500000000</v>
      </c>
      <c r="S2628" s="78">
        <v>0</v>
      </c>
      <c r="T2628" s="78">
        <v>372636000000</v>
      </c>
      <c r="U2628" s="78">
        <v>1681136000000</v>
      </c>
      <c r="V2628" s="78"/>
      <c r="W2628" s="78">
        <v>20106572502.540001</v>
      </c>
      <c r="X2628" s="78">
        <v>378574317039.85999</v>
      </c>
      <c r="Y2628" s="78">
        <v>3025809514956.4902</v>
      </c>
      <c r="Z2628" s="78">
        <v>3424490404498.8901</v>
      </c>
      <c r="AA2628" s="78">
        <v>1330981486245.3101</v>
      </c>
      <c r="AB2628" s="78">
        <v>0</v>
      </c>
      <c r="AC2628" s="78">
        <v>379038301191.06</v>
      </c>
      <c r="AD2628" s="78">
        <v>1710019787436.3701</v>
      </c>
    </row>
    <row r="2629" spans="1:30">
      <c r="A2629" s="68">
        <v>1995</v>
      </c>
      <c r="B2629" s="68">
        <v>9</v>
      </c>
      <c r="C2629" s="68">
        <f>O2629/(O2629+P2629)*100</f>
        <v>11.334095166694462</v>
      </c>
      <c r="D2629" s="68">
        <f>(O2629+S2629)/(O2629+P2629+S2629+T2629)*100</f>
        <v>10.171116651230317</v>
      </c>
      <c r="E2629" s="125">
        <f>O2629+P2629+S2629+T2629</f>
        <v>3614844000000</v>
      </c>
      <c r="F2629" s="78">
        <v>4950644000000</v>
      </c>
      <c r="G2629" s="78">
        <v>22031000000</v>
      </c>
      <c r="H2629" s="78">
        <v>1309000000</v>
      </c>
      <c r="I2629" s="78">
        <v>4973984000000</v>
      </c>
      <c r="J2629" s="78">
        <v>5151117764584.96</v>
      </c>
      <c r="K2629" s="78">
        <f t="shared" si="56"/>
        <v>3270514000000</v>
      </c>
      <c r="L2629" s="78">
        <f t="shared" si="57"/>
        <v>3410698413759.4697</v>
      </c>
      <c r="M2629" s="78"/>
      <c r="N2629" s="80">
        <v>16519000000</v>
      </c>
      <c r="O2629" s="78">
        <v>367670000000</v>
      </c>
      <c r="P2629" s="78">
        <v>2876259000000</v>
      </c>
      <c r="Q2629" s="78">
        <v>3260448000000</v>
      </c>
      <c r="R2629" s="78">
        <v>1319281000000</v>
      </c>
      <c r="S2629" s="78">
        <v>0</v>
      </c>
      <c r="T2629" s="78">
        <v>370915000000</v>
      </c>
      <c r="U2629" s="78">
        <v>1690196000000</v>
      </c>
      <c r="V2629" s="78"/>
      <c r="W2629" s="78">
        <v>20323833032.950001</v>
      </c>
      <c r="X2629" s="78">
        <v>377173166538.25</v>
      </c>
      <c r="Y2629" s="78">
        <v>3009796663142.6699</v>
      </c>
      <c r="Z2629" s="78">
        <v>3407293662713.8701</v>
      </c>
      <c r="AA2629" s="78">
        <v>1342922351254.29</v>
      </c>
      <c r="AB2629" s="78">
        <v>0</v>
      </c>
      <c r="AC2629" s="78">
        <v>377561750616.79999</v>
      </c>
      <c r="AD2629" s="78">
        <v>1720484101871.0901</v>
      </c>
    </row>
    <row r="2630" spans="1:30" hidden="1">
      <c r="A2630" s="68">
        <v>1995</v>
      </c>
      <c r="B2630" s="68">
        <v>10</v>
      </c>
      <c r="F2630" s="78">
        <v>4981740000000</v>
      </c>
      <c r="G2630" s="78">
        <v>2227000000</v>
      </c>
      <c r="H2630" s="78">
        <v>1296000000</v>
      </c>
      <c r="I2630" s="78">
        <v>4985263000000</v>
      </c>
      <c r="J2630" s="78">
        <v>5191525049194.5498</v>
      </c>
      <c r="K2630" s="78">
        <f t="shared" si="56"/>
        <v>3279412000000</v>
      </c>
      <c r="L2630" s="78">
        <f t="shared" si="57"/>
        <v>3441467695915.0498</v>
      </c>
      <c r="M2630" s="78"/>
      <c r="N2630" s="80">
        <v>16519000000</v>
      </c>
      <c r="O2630" s="78">
        <v>371227000000</v>
      </c>
      <c r="P2630" s="78">
        <v>2905426000000</v>
      </c>
      <c r="Q2630" s="78">
        <v>3293172000000</v>
      </c>
      <c r="R2630" s="78">
        <v>1318105000000</v>
      </c>
      <c r="S2630" s="78">
        <v>0</v>
      </c>
      <c r="T2630" s="78">
        <v>370463000000</v>
      </c>
      <c r="U2630" s="78">
        <v>1688568000000</v>
      </c>
      <c r="V2630" s="78"/>
      <c r="W2630" s="78">
        <v>20733600466.75</v>
      </c>
      <c r="X2630" s="78">
        <v>382430257209.09003</v>
      </c>
      <c r="Y2630" s="78">
        <v>3059390479777.6299</v>
      </c>
      <c r="Z2630" s="78">
        <v>3462554337453.4702</v>
      </c>
      <c r="AA2630" s="78">
        <v>1346893495603.6599</v>
      </c>
      <c r="AB2630" s="78">
        <v>0</v>
      </c>
      <c r="AC2630" s="78">
        <v>378554216137.41998</v>
      </c>
      <c r="AD2630" s="78">
        <v>1725447711741.0801</v>
      </c>
    </row>
    <row r="2631" spans="1:30" hidden="1">
      <c r="A2631" s="68">
        <v>1995</v>
      </c>
      <c r="B2631" s="68">
        <v>11</v>
      </c>
      <c r="F2631" s="78">
        <v>4985791000000</v>
      </c>
      <c r="G2631" s="78">
        <v>2244000000</v>
      </c>
      <c r="H2631" s="78">
        <v>1296000000</v>
      </c>
      <c r="I2631" s="78">
        <v>4989331000000</v>
      </c>
      <c r="J2631" s="78">
        <v>5227536243466.5303</v>
      </c>
      <c r="K2631" s="78">
        <f t="shared" si="56"/>
        <v>3314618000000</v>
      </c>
      <c r="L2631" s="78">
        <f t="shared" si="57"/>
        <v>3499899276882.8301</v>
      </c>
      <c r="M2631" s="78"/>
      <c r="N2631" s="80">
        <v>16519000000</v>
      </c>
      <c r="O2631" s="78">
        <v>373819000000</v>
      </c>
      <c r="P2631" s="78">
        <v>2961145000000</v>
      </c>
      <c r="Q2631" s="78">
        <v>3351483000000</v>
      </c>
      <c r="R2631" s="78">
        <v>1284375000000</v>
      </c>
      <c r="S2631" s="78">
        <v>0</v>
      </c>
      <c r="T2631" s="78">
        <v>349933000000</v>
      </c>
      <c r="U2631" s="78">
        <v>1634308000000</v>
      </c>
      <c r="V2631" s="78"/>
      <c r="W2631" s="78">
        <v>21146169007.700001</v>
      </c>
      <c r="X2631" s="78">
        <v>386914720350.06</v>
      </c>
      <c r="Y2631" s="78">
        <v>3136835605500.3301</v>
      </c>
      <c r="Z2631" s="78">
        <v>3544896494858.0898</v>
      </c>
      <c r="AA2631" s="78">
        <v>1319576077225.9299</v>
      </c>
      <c r="AB2631" s="78">
        <v>0</v>
      </c>
      <c r="AC2631" s="78">
        <v>359523671382.5</v>
      </c>
      <c r="AD2631" s="78">
        <v>1679099748608.4399</v>
      </c>
    </row>
    <row r="2632" spans="1:30" hidden="1">
      <c r="A2632" s="68">
        <v>1995</v>
      </c>
      <c r="B2632" s="68">
        <v>12</v>
      </c>
      <c r="F2632" s="78">
        <v>4964370000000</v>
      </c>
      <c r="G2632" s="78">
        <v>22952000000</v>
      </c>
      <c r="H2632" s="78">
        <v>1342000000</v>
      </c>
      <c r="I2632" s="78">
        <v>4988664000000</v>
      </c>
      <c r="J2632" s="78">
        <v>5255216185235.0898</v>
      </c>
      <c r="K2632" s="78">
        <f t="shared" si="56"/>
        <v>3291010000000</v>
      </c>
      <c r="L2632" s="78">
        <f t="shared" si="57"/>
        <v>3496321933059.5801</v>
      </c>
      <c r="M2632" s="78"/>
      <c r="N2632" s="80">
        <v>16519000000</v>
      </c>
      <c r="O2632" s="78">
        <v>378198000000</v>
      </c>
      <c r="P2632" s="78">
        <v>2912461000000</v>
      </c>
      <c r="Q2632" s="78">
        <v>3307178000000</v>
      </c>
      <c r="R2632" s="78">
        <v>1302937000000</v>
      </c>
      <c r="S2632" s="78">
        <v>0</v>
      </c>
      <c r="T2632" s="78">
        <v>354255000000</v>
      </c>
      <c r="U2632" s="78">
        <v>1657192000000</v>
      </c>
      <c r="V2632" s="78"/>
      <c r="W2632" s="78">
        <v>21544442286.279999</v>
      </c>
      <c r="X2632" s="78">
        <v>393557208379.78998</v>
      </c>
      <c r="Y2632" s="78">
        <v>3106664720526.8799</v>
      </c>
      <c r="Z2632" s="78">
        <v>3521766371192.9502</v>
      </c>
      <c r="AA2632" s="78">
        <v>1343792601509.4299</v>
      </c>
      <c r="AB2632" s="78">
        <v>0</v>
      </c>
      <c r="AC2632" s="78">
        <v>365363212532.70001</v>
      </c>
      <c r="AD2632" s="78">
        <v>1709155814042.1399</v>
      </c>
    </row>
    <row r="2633" spans="1:30" hidden="1">
      <c r="A2633" s="68">
        <v>1996</v>
      </c>
      <c r="B2633" s="68">
        <v>1</v>
      </c>
      <c r="F2633" s="78">
        <v>4983247000000</v>
      </c>
      <c r="G2633" s="78">
        <v>2847000000</v>
      </c>
      <c r="H2633" s="78">
        <v>1342000000</v>
      </c>
      <c r="I2633" s="78">
        <v>4987436000000</v>
      </c>
      <c r="J2633" s="78">
        <v>5258879846693.5703</v>
      </c>
      <c r="K2633" s="78">
        <f t="shared" si="56"/>
        <v>3285073000000</v>
      </c>
      <c r="L2633" s="78">
        <f t="shared" si="57"/>
        <v>3492632709410.3599</v>
      </c>
      <c r="M2633" s="78"/>
      <c r="N2633" s="80">
        <v>16519000000</v>
      </c>
      <c r="O2633" s="78">
        <v>378209000000</v>
      </c>
      <c r="P2633" s="78">
        <v>2937108000000</v>
      </c>
      <c r="Q2633" s="78">
        <v>3331836000000</v>
      </c>
      <c r="R2633" s="78">
        <v>1307635000000</v>
      </c>
      <c r="S2633" s="78">
        <v>0</v>
      </c>
      <c r="T2633" s="78">
        <v>343776000000</v>
      </c>
      <c r="U2633" s="78">
        <v>1651411000000</v>
      </c>
      <c r="V2633" s="78"/>
      <c r="W2633" s="78">
        <v>21436429392.43</v>
      </c>
      <c r="X2633" s="78">
        <v>393612269570.15002</v>
      </c>
      <c r="Y2633" s="78">
        <v>3133214922836.04</v>
      </c>
      <c r="Z2633" s="78">
        <v>3548263621798.6099</v>
      </c>
      <c r="AA2633" s="78">
        <v>1351198438320.6299</v>
      </c>
      <c r="AB2633" s="78">
        <v>0</v>
      </c>
      <c r="AC2633" s="78">
        <v>355228786574.32001</v>
      </c>
      <c r="AD2633" s="78">
        <v>1706427224894.96</v>
      </c>
    </row>
    <row r="2634" spans="1:30" hidden="1">
      <c r="A2634" s="68">
        <v>1996</v>
      </c>
      <c r="B2634" s="68">
        <v>2</v>
      </c>
      <c r="F2634" s="78">
        <v>5012873000000</v>
      </c>
      <c r="G2634" s="78">
        <v>2827000000</v>
      </c>
      <c r="H2634" s="78">
        <v>1342000000</v>
      </c>
      <c r="I2634" s="78">
        <v>5017042000000</v>
      </c>
      <c r="J2634" s="78">
        <v>5205953100535.0703</v>
      </c>
      <c r="K2634" s="78">
        <f t="shared" si="56"/>
        <v>3334308000000</v>
      </c>
      <c r="L2634" s="78">
        <f t="shared" si="57"/>
        <v>3481910814124.6899</v>
      </c>
      <c r="M2634" s="78"/>
      <c r="N2634" s="80">
        <v>16506000000</v>
      </c>
      <c r="O2634" s="78">
        <v>376520000000</v>
      </c>
      <c r="P2634" s="78">
        <v>2994096000000</v>
      </c>
      <c r="Q2634" s="78">
        <v>3387122000000</v>
      </c>
      <c r="R2634" s="78">
        <v>1289708000000</v>
      </c>
      <c r="S2634" s="78">
        <v>0</v>
      </c>
      <c r="T2634" s="78">
        <v>336043000000</v>
      </c>
      <c r="U2634" s="78">
        <v>1625751000000</v>
      </c>
      <c r="V2634" s="78"/>
      <c r="W2634" s="78">
        <v>20225698834.93</v>
      </c>
      <c r="X2634" s="78">
        <v>387093457843.53998</v>
      </c>
      <c r="Y2634" s="78">
        <v>3134659821391.0601</v>
      </c>
      <c r="Z2634" s="78">
        <v>3541978978069.5298</v>
      </c>
      <c r="AA2634" s="78">
        <v>1316723129731.9199</v>
      </c>
      <c r="AB2634" s="78">
        <v>0</v>
      </c>
      <c r="AC2634" s="78">
        <v>343081992733.63</v>
      </c>
      <c r="AD2634" s="78">
        <v>1659805122465.54</v>
      </c>
    </row>
    <row r="2635" spans="1:30" hidden="1">
      <c r="A2635" s="68">
        <v>1996</v>
      </c>
      <c r="B2635" s="68">
        <v>3</v>
      </c>
      <c r="F2635" s="78">
        <v>5082952000000</v>
      </c>
      <c r="G2635" s="78">
        <v>33457000000</v>
      </c>
      <c r="H2635" s="78">
        <v>1378000000</v>
      </c>
      <c r="I2635" s="78">
        <v>5117787000000</v>
      </c>
      <c r="J2635" s="78">
        <v>5260384815696.6699</v>
      </c>
      <c r="K2635" s="78">
        <f t="shared" si="56"/>
        <v>3371964000000</v>
      </c>
      <c r="L2635" s="78">
        <f t="shared" si="57"/>
        <v>3486142387219.7998</v>
      </c>
      <c r="M2635" s="78"/>
      <c r="N2635" s="80">
        <v>16506000000</v>
      </c>
      <c r="O2635" s="78">
        <v>377056000000</v>
      </c>
      <c r="P2635" s="78">
        <v>2981493000000</v>
      </c>
      <c r="Q2635" s="78">
        <v>3375055000000</v>
      </c>
      <c r="R2635" s="78">
        <v>1352261000000</v>
      </c>
      <c r="S2635" s="78">
        <v>0</v>
      </c>
      <c r="T2635" s="78">
        <v>355636000000</v>
      </c>
      <c r="U2635" s="78">
        <v>1707897000000</v>
      </c>
      <c r="V2635" s="78"/>
      <c r="W2635" s="78">
        <v>19726413353.220001</v>
      </c>
      <c r="X2635" s="78">
        <v>385035330130.44</v>
      </c>
      <c r="Y2635" s="78">
        <v>3091142720126.5098</v>
      </c>
      <c r="Z2635" s="78">
        <v>3495904463610.1699</v>
      </c>
      <c r="AA2635" s="78">
        <v>1369480684993.21</v>
      </c>
      <c r="AB2635" s="78">
        <v>0</v>
      </c>
      <c r="AC2635" s="78">
        <v>360164667093.28998</v>
      </c>
      <c r="AD2635" s="78">
        <v>1729645352086.5</v>
      </c>
    </row>
    <row r="2636" spans="1:30" hidden="1">
      <c r="A2636" s="68">
        <v>1996</v>
      </c>
      <c r="B2636" s="68">
        <v>4</v>
      </c>
      <c r="F2636" s="78">
        <v>5097988000000</v>
      </c>
      <c r="G2636" s="78">
        <v>2646000000</v>
      </c>
      <c r="H2636" s="78">
        <v>1414000000</v>
      </c>
      <c r="I2636" s="78">
        <v>5102048000000</v>
      </c>
      <c r="J2636" s="78">
        <v>5206753772455.3604</v>
      </c>
      <c r="K2636" s="78">
        <f t="shared" si="56"/>
        <v>3330973000000</v>
      </c>
      <c r="L2636" s="78">
        <f t="shared" si="57"/>
        <v>3418317745722.7598</v>
      </c>
      <c r="M2636" s="78"/>
      <c r="N2636" s="80">
        <v>16506000000</v>
      </c>
      <c r="O2636" s="78">
        <v>381807000000</v>
      </c>
      <c r="P2636" s="78">
        <v>2968884000000</v>
      </c>
      <c r="Q2636" s="78">
        <v>3367197000000</v>
      </c>
      <c r="R2636" s="78">
        <v>1372762000000</v>
      </c>
      <c r="S2636" s="78">
        <v>0</v>
      </c>
      <c r="T2636" s="78">
        <v>358029000000</v>
      </c>
      <c r="U2636" s="78">
        <v>1730791000000</v>
      </c>
      <c r="V2636" s="78"/>
      <c r="W2636" s="78">
        <v>19284929441.810001</v>
      </c>
      <c r="X2636" s="78">
        <v>387851642336.47998</v>
      </c>
      <c r="Y2636" s="78">
        <v>3054002098671.1699</v>
      </c>
      <c r="Z2636" s="78">
        <v>3461138670449.46</v>
      </c>
      <c r="AA2636" s="78">
        <v>1381299454954.3101</v>
      </c>
      <c r="AB2636" s="78">
        <v>0</v>
      </c>
      <c r="AC2636" s="78">
        <v>360255647051.59003</v>
      </c>
      <c r="AD2636" s="78">
        <v>1741555102005.8999</v>
      </c>
    </row>
    <row r="2637" spans="1:30" hidden="1">
      <c r="A2637" s="68">
        <v>1996</v>
      </c>
      <c r="B2637" s="68">
        <v>5</v>
      </c>
      <c r="F2637" s="78">
        <v>5124421000000</v>
      </c>
      <c r="G2637" s="78">
        <v>2639000000</v>
      </c>
      <c r="H2637" s="78">
        <v>1448000000</v>
      </c>
      <c r="I2637" s="78">
        <v>5128508000000</v>
      </c>
      <c r="J2637" s="78">
        <v>5207487927247.0098</v>
      </c>
      <c r="K2637" s="78">
        <f t="shared" si="56"/>
        <v>3351553000000</v>
      </c>
      <c r="L2637" s="78">
        <f t="shared" si="57"/>
        <v>3421154182495.4902</v>
      </c>
      <c r="M2637" s="78"/>
      <c r="N2637" s="80">
        <v>16506000000</v>
      </c>
      <c r="O2637" s="78">
        <v>381336000000</v>
      </c>
      <c r="P2637" s="78">
        <v>2989345000000</v>
      </c>
      <c r="Q2637" s="78">
        <v>3387187000000</v>
      </c>
      <c r="R2637" s="78">
        <v>1379113000000</v>
      </c>
      <c r="S2637" s="78">
        <v>0</v>
      </c>
      <c r="T2637" s="78">
        <v>358121000000</v>
      </c>
      <c r="U2637" s="78">
        <v>1737234000000</v>
      </c>
      <c r="V2637" s="78"/>
      <c r="W2637" s="78">
        <v>19069487746.59</v>
      </c>
      <c r="X2637" s="78">
        <v>385780471761.21002</v>
      </c>
      <c r="Y2637" s="78">
        <v>3058330549126.6001</v>
      </c>
      <c r="Z2637" s="78">
        <v>3463180508634.3999</v>
      </c>
      <c r="AA2637" s="78">
        <v>1381483785243.72</v>
      </c>
      <c r="AB2637" s="78">
        <v>0</v>
      </c>
      <c r="AC2637" s="78">
        <v>358736633368.89001</v>
      </c>
      <c r="AD2637" s="78">
        <v>1740220418612.6101</v>
      </c>
    </row>
    <row r="2638" spans="1:30" hidden="1">
      <c r="A2638" s="68">
        <v>1996</v>
      </c>
      <c r="B2638" s="68">
        <v>6</v>
      </c>
      <c r="C2638" s="68">
        <f>O2638/(O2638+P2638)*100</f>
        <v>11.522307804970575</v>
      </c>
      <c r="D2638" s="68">
        <f>(O2638+S2638)/(O2638+P2638+S2638+T2638)*100</f>
        <v>10.406163330536057</v>
      </c>
      <c r="E2638" s="125">
        <f>O2638+P2638+S2638+T2638</f>
        <v>3689304000000</v>
      </c>
      <c r="F2638" s="78">
        <v>5126747000000</v>
      </c>
      <c r="G2638" s="78">
        <v>32877000000</v>
      </c>
      <c r="H2638" s="78">
        <v>1450000000</v>
      </c>
      <c r="I2638" s="78">
        <v>5161074000000</v>
      </c>
      <c r="J2638" s="78">
        <v>5259135610797.75</v>
      </c>
      <c r="K2638" s="78">
        <f t="shared" si="56"/>
        <v>3339716000000</v>
      </c>
      <c r="L2638" s="78">
        <f t="shared" si="57"/>
        <v>3422852631658.5298</v>
      </c>
      <c r="M2638" s="78"/>
      <c r="N2638" s="80">
        <v>16506000000</v>
      </c>
      <c r="O2638" s="78">
        <v>383915000000</v>
      </c>
      <c r="P2638" s="78">
        <v>2948013000000</v>
      </c>
      <c r="Q2638" s="78">
        <v>3348434000000</v>
      </c>
      <c r="R2638" s="78">
        <v>1420937000000</v>
      </c>
      <c r="S2638" s="78">
        <v>0</v>
      </c>
      <c r="T2638" s="78">
        <v>357376000000</v>
      </c>
      <c r="U2638" s="78">
        <v>1778313000000</v>
      </c>
      <c r="V2638" s="78"/>
      <c r="W2638" s="78">
        <v>19304955145.299999</v>
      </c>
      <c r="X2638" s="78">
        <v>389369936128.21997</v>
      </c>
      <c r="Y2638" s="78">
        <v>3029471804494.4199</v>
      </c>
      <c r="Z2638" s="78">
        <v>3438146695767.9399</v>
      </c>
      <c r="AA2638" s="78">
        <v>1427608087865.7</v>
      </c>
      <c r="AB2638" s="78">
        <v>0</v>
      </c>
      <c r="AC2638" s="78">
        <v>359053827164.10999</v>
      </c>
      <c r="AD2638" s="78">
        <v>1786661915029.8201</v>
      </c>
    </row>
    <row r="2639" spans="1:30" hidden="1">
      <c r="A2639" s="68">
        <v>1996</v>
      </c>
      <c r="B2639" s="68">
        <v>7</v>
      </c>
      <c r="F2639" s="78">
        <v>5184907000000</v>
      </c>
      <c r="G2639" s="78">
        <v>2531000000</v>
      </c>
      <c r="H2639" s="78">
        <v>1450000000</v>
      </c>
      <c r="I2639" s="78">
        <v>5188888000000</v>
      </c>
      <c r="J2639" s="78">
        <v>5276335116208.9102</v>
      </c>
      <c r="K2639" s="78">
        <f t="shared" si="56"/>
        <v>3370830000000</v>
      </c>
      <c r="L2639" s="78">
        <f t="shared" si="57"/>
        <v>3446647204664.5303</v>
      </c>
      <c r="M2639" s="78"/>
      <c r="N2639" s="80">
        <v>16506000000</v>
      </c>
      <c r="O2639" s="78">
        <v>382378000000</v>
      </c>
      <c r="P2639" s="78">
        <v>3012306000000</v>
      </c>
      <c r="Q2639" s="78">
        <v>3411190000000</v>
      </c>
      <c r="R2639" s="78">
        <v>1419174000000</v>
      </c>
      <c r="S2639" s="78">
        <v>0</v>
      </c>
      <c r="T2639" s="78">
        <v>354543000000</v>
      </c>
      <c r="U2639" s="78">
        <v>1773717000000</v>
      </c>
      <c r="V2639" s="78"/>
      <c r="W2639" s="78">
        <v>19205457598.860001</v>
      </c>
      <c r="X2639" s="78">
        <v>387276343149</v>
      </c>
      <c r="Y2639" s="78">
        <v>3087115888677.8101</v>
      </c>
      <c r="Z2639" s="78">
        <v>3493597689425.6602</v>
      </c>
      <c r="AA2639" s="78">
        <v>1423206110796.53</v>
      </c>
      <c r="AB2639" s="78">
        <v>0</v>
      </c>
      <c r="AC2639" s="78">
        <v>355550315986.71997</v>
      </c>
      <c r="AD2639" s="78">
        <v>1778756426783.25</v>
      </c>
    </row>
    <row r="2640" spans="1:30" hidden="1">
      <c r="A2640" s="68">
        <v>1996</v>
      </c>
      <c r="B2640" s="68">
        <v>8</v>
      </c>
      <c r="F2640" s="78">
        <v>5173733000000</v>
      </c>
      <c r="G2640" s="78">
        <v>33121000000</v>
      </c>
      <c r="H2640" s="78">
        <v>1449000000</v>
      </c>
      <c r="I2640" s="78">
        <v>5208303000000</v>
      </c>
      <c r="J2640" s="78">
        <v>5272351857662.0098</v>
      </c>
      <c r="K2640" s="78">
        <f t="shared" si="56"/>
        <v>3382705000000</v>
      </c>
      <c r="L2640" s="78">
        <f t="shared" si="57"/>
        <v>3441220827853.2603</v>
      </c>
      <c r="M2640" s="78"/>
      <c r="N2640" s="80">
        <v>16506000000</v>
      </c>
      <c r="O2640" s="78">
        <v>386478000000</v>
      </c>
      <c r="P2640" s="78">
        <v>2992976000000</v>
      </c>
      <c r="Q2640" s="78">
        <v>3395960000000</v>
      </c>
      <c r="R2640" s="78">
        <v>1422614000000</v>
      </c>
      <c r="S2640" s="78">
        <v>0</v>
      </c>
      <c r="T2640" s="78">
        <v>355159000000</v>
      </c>
      <c r="U2640" s="78">
        <v>1777773000000</v>
      </c>
      <c r="V2640" s="78"/>
      <c r="W2640" s="78">
        <v>18808576565.509998</v>
      </c>
      <c r="X2640" s="78">
        <v>390017143164.53998</v>
      </c>
      <c r="Y2640" s="78">
        <v>3051568893033.1001</v>
      </c>
      <c r="Z2640" s="78">
        <v>3460394612763.1499</v>
      </c>
      <c r="AA2640" s="78">
        <v>1422305310078.71</v>
      </c>
      <c r="AB2640" s="78">
        <v>0</v>
      </c>
      <c r="AC2640" s="78">
        <v>355081934820.15997</v>
      </c>
      <c r="AD2640" s="78">
        <v>1777387244898.8601</v>
      </c>
    </row>
    <row r="2641" spans="1:30">
      <c r="A2641" s="68">
        <v>1996</v>
      </c>
      <c r="B2641" s="68">
        <v>9</v>
      </c>
      <c r="C2641" s="68">
        <f>O2641/(O2641+P2641)*100</f>
        <v>11.285309675721994</v>
      </c>
      <c r="D2641" s="68">
        <f>(O2641+S2641)/(O2641+P2641+S2641+T2641)*100</f>
        <v>10.213691221744883</v>
      </c>
      <c r="E2641" s="125">
        <f>O2641+P2641+S2641+T2641</f>
        <v>3758788000000</v>
      </c>
      <c r="F2641" s="78">
        <v>5220789000000</v>
      </c>
      <c r="G2641" s="78">
        <v>2497000000</v>
      </c>
      <c r="H2641" s="78">
        <v>1525000000</v>
      </c>
      <c r="I2641" s="78">
        <v>5224811000000</v>
      </c>
      <c r="J2641" s="78">
        <v>5323754762242.5098</v>
      </c>
      <c r="K2641" s="78">
        <f t="shared" si="56"/>
        <v>3378899000000</v>
      </c>
      <c r="L2641" s="78">
        <f t="shared" si="57"/>
        <v>3462040705361.3701</v>
      </c>
      <c r="M2641" s="78"/>
      <c r="N2641" s="80">
        <v>16506000000</v>
      </c>
      <c r="O2641" s="78">
        <v>383911000000</v>
      </c>
      <c r="P2641" s="78">
        <v>3017954000000</v>
      </c>
      <c r="Q2641" s="78">
        <v>3418371000000</v>
      </c>
      <c r="R2641" s="78">
        <v>1445495000000</v>
      </c>
      <c r="S2641" s="78">
        <v>0</v>
      </c>
      <c r="T2641" s="78">
        <v>356923000000</v>
      </c>
      <c r="U2641" s="78">
        <v>1802418000000</v>
      </c>
      <c r="V2641" s="78"/>
      <c r="W2641" s="78">
        <v>19193478500.830002</v>
      </c>
      <c r="X2641" s="78">
        <v>389570618433.53003</v>
      </c>
      <c r="Y2641" s="78">
        <v>3099254919561.98</v>
      </c>
      <c r="Z2641" s="78">
        <v>3508019016496.3398</v>
      </c>
      <c r="AA2641" s="78">
        <v>1452949959946.78</v>
      </c>
      <c r="AB2641" s="78">
        <v>0</v>
      </c>
      <c r="AC2641" s="78">
        <v>358763785799.39001</v>
      </c>
      <c r="AD2641" s="78">
        <v>1811713745746.1699</v>
      </c>
    </row>
    <row r="2642" spans="1:30" hidden="1">
      <c r="A2642" s="68">
        <v>1996</v>
      </c>
      <c r="B2642" s="68">
        <v>10</v>
      </c>
      <c r="F2642" s="78">
        <v>5243339000000</v>
      </c>
      <c r="G2642" s="78">
        <v>2473000000</v>
      </c>
      <c r="H2642" s="78">
        <v>1507000000</v>
      </c>
      <c r="I2642" s="78">
        <v>5247319000000</v>
      </c>
      <c r="J2642" s="78">
        <v>5399281667189.1201</v>
      </c>
      <c r="K2642" s="78">
        <f t="shared" si="56"/>
        <v>3389886000000</v>
      </c>
      <c r="L2642" s="78">
        <f t="shared" si="57"/>
        <v>3510472247822.1401</v>
      </c>
      <c r="M2642" s="78"/>
      <c r="N2642" s="80">
        <v>16254000000</v>
      </c>
      <c r="O2642" s="78">
        <v>387586000000</v>
      </c>
      <c r="P2642" s="78">
        <v>3027219000000</v>
      </c>
      <c r="Q2642" s="78">
        <v>3431059000000</v>
      </c>
      <c r="R2642" s="78">
        <v>1453593000000</v>
      </c>
      <c r="S2642" s="78">
        <v>0</v>
      </c>
      <c r="T2642" s="78">
        <v>358687000000</v>
      </c>
      <c r="U2642" s="78">
        <v>1812280000000</v>
      </c>
      <c r="V2642" s="78"/>
      <c r="W2642" s="78">
        <v>19498858447.630001</v>
      </c>
      <c r="X2642" s="78">
        <v>396198691252.31</v>
      </c>
      <c r="Y2642" s="78">
        <v>3142988793144.48</v>
      </c>
      <c r="Z2642" s="78">
        <v>3558686342844.4199</v>
      </c>
      <c r="AA2642" s="78">
        <v>1473111869667.04</v>
      </c>
      <c r="AB2642" s="78">
        <v>0</v>
      </c>
      <c r="AC2642" s="78">
        <v>363503454677.65997</v>
      </c>
      <c r="AD2642" s="78">
        <v>1836615324344.7</v>
      </c>
    </row>
    <row r="2643" spans="1:30" hidden="1">
      <c r="A2643" s="68">
        <v>1996</v>
      </c>
      <c r="B2643" s="68">
        <v>11</v>
      </c>
      <c r="F2643" s="78">
        <v>5263424000000</v>
      </c>
      <c r="G2643" s="78">
        <v>31619000000</v>
      </c>
      <c r="H2643" s="78">
        <v>1507000000</v>
      </c>
      <c r="I2643" s="78">
        <v>5296550000000</v>
      </c>
      <c r="J2643" s="78">
        <v>5486207169764.5498</v>
      </c>
      <c r="K2643" s="78">
        <f t="shared" si="56"/>
        <v>3430829000000</v>
      </c>
      <c r="L2643" s="78">
        <f t="shared" si="57"/>
        <v>3578428764768.8398</v>
      </c>
      <c r="M2643" s="78"/>
      <c r="N2643" s="80">
        <v>16254000000</v>
      </c>
      <c r="O2643" s="78">
        <v>392768000000</v>
      </c>
      <c r="P2643" s="78">
        <v>3035622000000</v>
      </c>
      <c r="Q2643" s="78">
        <v>3444644000000</v>
      </c>
      <c r="R2643" s="78">
        <v>1456699000000</v>
      </c>
      <c r="S2643" s="78">
        <v>0</v>
      </c>
      <c r="T2643" s="78">
        <v>362081000000</v>
      </c>
      <c r="U2643" s="78">
        <v>1818780000000</v>
      </c>
      <c r="V2643" s="78"/>
      <c r="W2643" s="78">
        <v>19930069473.799999</v>
      </c>
      <c r="X2643" s="78">
        <v>403816862933.92999</v>
      </c>
      <c r="Y2643" s="78">
        <v>3176427932270.0698</v>
      </c>
      <c r="Z2643" s="78">
        <v>3600174864677.7998</v>
      </c>
      <c r="AA2643" s="78">
        <v>1484031472587.97</v>
      </c>
      <c r="AB2643" s="78">
        <v>0</v>
      </c>
      <c r="AC2643" s="78">
        <v>368874832498.77002</v>
      </c>
      <c r="AD2643" s="78">
        <v>1852906305086.74</v>
      </c>
    </row>
    <row r="2644" spans="1:30" hidden="1">
      <c r="A2644" s="68">
        <v>1996</v>
      </c>
      <c r="B2644" s="68">
        <v>12</v>
      </c>
      <c r="F2644" s="78">
        <v>5317188000000</v>
      </c>
      <c r="G2644" s="78">
        <v>4408000000</v>
      </c>
      <c r="H2644" s="78">
        <v>1575000000</v>
      </c>
      <c r="I2644" s="78">
        <v>5323171000000</v>
      </c>
      <c r="J2644" s="78">
        <v>5458874804694.1396</v>
      </c>
      <c r="K2644" s="78">
        <f t="shared" si="56"/>
        <v>3420085000000</v>
      </c>
      <c r="L2644" s="78">
        <f t="shared" si="57"/>
        <v>3529947045972.27</v>
      </c>
      <c r="M2644" s="78"/>
      <c r="N2644" s="80">
        <v>16254000000</v>
      </c>
      <c r="O2644" s="78">
        <v>390908000000</v>
      </c>
      <c r="P2644" s="78">
        <v>3052529000000</v>
      </c>
      <c r="Q2644" s="78">
        <v>3459691000000</v>
      </c>
      <c r="R2644" s="78">
        <v>1495924000000</v>
      </c>
      <c r="S2644" s="78">
        <v>0</v>
      </c>
      <c r="T2644" s="78">
        <v>361573000000</v>
      </c>
      <c r="U2644" s="78">
        <v>1857497000000</v>
      </c>
      <c r="V2644" s="78"/>
      <c r="W2644" s="78">
        <v>19343518946.630001</v>
      </c>
      <c r="X2644" s="78">
        <v>398857482638.19</v>
      </c>
      <c r="Y2644" s="78">
        <v>3158813138734.79</v>
      </c>
      <c r="Z2644" s="78">
        <v>3577014140319.6099</v>
      </c>
      <c r="AA2644" s="78">
        <v>1510726757137.05</v>
      </c>
      <c r="AB2644" s="78">
        <v>0</v>
      </c>
      <c r="AC2644" s="78">
        <v>365150907237.47998</v>
      </c>
      <c r="AD2644" s="78">
        <v>1875877664374.52</v>
      </c>
    </row>
    <row r="2645" spans="1:30" hidden="1">
      <c r="A2645" s="68">
        <v>1997</v>
      </c>
      <c r="B2645" s="68">
        <v>1</v>
      </c>
      <c r="F2645" s="78">
        <v>5308047000000</v>
      </c>
      <c r="G2645" s="78">
        <v>4374000000</v>
      </c>
      <c r="H2645" s="78">
        <v>1575000000</v>
      </c>
      <c r="I2645" s="78">
        <v>5313996000000</v>
      </c>
      <c r="J2645" s="78">
        <v>5436887920095.7598</v>
      </c>
      <c r="K2645" s="78">
        <f t="shared" si="56"/>
        <v>3402209000000</v>
      </c>
      <c r="L2645" s="78">
        <f t="shared" si="57"/>
        <v>3502192661914.5601</v>
      </c>
      <c r="M2645" s="78"/>
      <c r="N2645" s="80">
        <v>16254000000</v>
      </c>
      <c r="O2645" s="78">
        <v>391933000000</v>
      </c>
      <c r="P2645" s="78">
        <v>3033281000000</v>
      </c>
      <c r="Q2645" s="78">
        <v>3441468000000</v>
      </c>
      <c r="R2645" s="78">
        <v>1503600000000</v>
      </c>
      <c r="S2645" s="78">
        <v>0</v>
      </c>
      <c r="T2645" s="78">
        <v>362979000000</v>
      </c>
      <c r="U2645" s="78">
        <v>1866579000000</v>
      </c>
      <c r="V2645" s="78"/>
      <c r="W2645" s="78">
        <v>19113644872.720001</v>
      </c>
      <c r="X2645" s="78">
        <v>398906221138.97998</v>
      </c>
      <c r="Y2645" s="78">
        <v>3130108175632.1099</v>
      </c>
      <c r="Z2645" s="78">
        <v>3548128041643.8101</v>
      </c>
      <c r="AA2645" s="78">
        <v>1516675392169.51</v>
      </c>
      <c r="AB2645" s="78">
        <v>0</v>
      </c>
      <c r="AC2645" s="78">
        <v>366135486282.45001</v>
      </c>
      <c r="AD2645" s="78">
        <v>1882810878451.96</v>
      </c>
    </row>
    <row r="2646" spans="1:30" hidden="1">
      <c r="A2646" s="68">
        <v>1997</v>
      </c>
      <c r="B2646" s="68">
        <v>2</v>
      </c>
      <c r="F2646" s="78">
        <v>5344144000000</v>
      </c>
      <c r="G2646" s="78">
        <v>539000000</v>
      </c>
      <c r="H2646" s="78">
        <v>5255000000</v>
      </c>
      <c r="I2646" s="78">
        <v>5349938000000</v>
      </c>
      <c r="J2646" s="78">
        <v>5454664915281.4199</v>
      </c>
      <c r="K2646" s="78">
        <f t="shared" si="56"/>
        <v>3437100000000</v>
      </c>
      <c r="L2646" s="78">
        <f t="shared" si="57"/>
        <v>3525193499111.0503</v>
      </c>
      <c r="M2646" s="78"/>
      <c r="N2646" s="80">
        <v>16254000000</v>
      </c>
      <c r="O2646" s="78">
        <v>393415000000</v>
      </c>
      <c r="P2646" s="78">
        <v>3067866000000</v>
      </c>
      <c r="Q2646" s="78">
        <v>3477535000000</v>
      </c>
      <c r="R2646" s="78">
        <v>1503169000000</v>
      </c>
      <c r="S2646" s="78">
        <v>0</v>
      </c>
      <c r="T2646" s="78">
        <v>363440000000</v>
      </c>
      <c r="U2646" s="78">
        <v>1866609000000</v>
      </c>
      <c r="V2646" s="78"/>
      <c r="W2646" s="78">
        <v>18939686921.759998</v>
      </c>
      <c r="X2646" s="78">
        <v>399449549257.75</v>
      </c>
      <c r="Y2646" s="78">
        <v>3154046230452.7202</v>
      </c>
      <c r="Z2646" s="78">
        <v>3572435466632.23</v>
      </c>
      <c r="AA2646" s="78">
        <v>1511082179990.8601</v>
      </c>
      <c r="AB2646" s="78">
        <v>0</v>
      </c>
      <c r="AC2646" s="78">
        <v>365353268658.33002</v>
      </c>
      <c r="AD2646" s="78">
        <v>1876435448649.1899</v>
      </c>
    </row>
    <row r="2647" spans="1:30" hidden="1">
      <c r="A2647" s="68">
        <v>1997</v>
      </c>
      <c r="B2647" s="68">
        <v>3</v>
      </c>
      <c r="F2647" s="78">
        <v>5375139000000</v>
      </c>
      <c r="G2647" s="78">
        <v>538000000</v>
      </c>
      <c r="H2647" s="78">
        <v>5213000000</v>
      </c>
      <c r="I2647" s="78">
        <v>5380890000000</v>
      </c>
      <c r="J2647" s="78">
        <v>5431884830991.8799</v>
      </c>
      <c r="K2647" s="78">
        <f t="shared" si="56"/>
        <v>3461527000000</v>
      </c>
      <c r="L2647" s="78">
        <f t="shared" si="57"/>
        <v>3511933388094.7998</v>
      </c>
      <c r="M2647" s="78"/>
      <c r="N2647" s="80">
        <v>16254000000</v>
      </c>
      <c r="O2647" s="78">
        <v>397579000000</v>
      </c>
      <c r="P2647" s="78">
        <v>3090527000000</v>
      </c>
      <c r="Q2647" s="78">
        <v>3504360000000</v>
      </c>
      <c r="R2647" s="78">
        <v>1505530000000</v>
      </c>
      <c r="S2647" s="78">
        <v>0</v>
      </c>
      <c r="T2647" s="78">
        <v>365249000000</v>
      </c>
      <c r="U2647" s="78">
        <v>1870779000000</v>
      </c>
      <c r="V2647" s="78"/>
      <c r="W2647" s="78">
        <v>18387486097.580002</v>
      </c>
      <c r="X2647" s="78">
        <v>400817575028.70001</v>
      </c>
      <c r="Y2647" s="78">
        <v>3142093917459.6099</v>
      </c>
      <c r="Z2647" s="78">
        <v>3561298978585.8999</v>
      </c>
      <c r="AA2647" s="78">
        <v>1500746381770.79</v>
      </c>
      <c r="AB2647" s="78">
        <v>0</v>
      </c>
      <c r="AC2647" s="78">
        <v>364088470635.19</v>
      </c>
      <c r="AD2647" s="78">
        <v>1864834852405.99</v>
      </c>
    </row>
    <row r="2648" spans="1:30" hidden="1">
      <c r="A2648" s="68">
        <v>1997</v>
      </c>
      <c r="B2648" s="68">
        <v>4</v>
      </c>
      <c r="F2648" s="78">
        <v>5348248000000</v>
      </c>
      <c r="G2648" s="78">
        <v>538000000</v>
      </c>
      <c r="H2648" s="78">
        <v>5185000000</v>
      </c>
      <c r="I2648" s="78">
        <v>5353971000000</v>
      </c>
      <c r="J2648" s="78">
        <v>5432228856818.71</v>
      </c>
      <c r="K2648" s="78">
        <f t="shared" si="56"/>
        <v>3416414000000</v>
      </c>
      <c r="L2648" s="78">
        <f t="shared" si="57"/>
        <v>3486080719480.9199</v>
      </c>
      <c r="M2648" s="78"/>
      <c r="N2648" s="80">
        <v>16254000000</v>
      </c>
      <c r="O2648" s="78">
        <v>402507000000</v>
      </c>
      <c r="P2648" s="78">
        <v>3045751000000</v>
      </c>
      <c r="Q2648" s="78">
        <v>3464512000000</v>
      </c>
      <c r="R2648" s="78">
        <v>1518796000000</v>
      </c>
      <c r="S2648" s="78">
        <v>0</v>
      </c>
      <c r="T2648" s="78">
        <v>364940000000</v>
      </c>
      <c r="U2648" s="78">
        <v>1883736000000</v>
      </c>
      <c r="V2648" s="78"/>
      <c r="W2648" s="78">
        <v>18668502050.299999</v>
      </c>
      <c r="X2648" s="78">
        <v>407262862994.10999</v>
      </c>
      <c r="Y2648" s="78">
        <v>3115076332855.7598</v>
      </c>
      <c r="Z2648" s="78">
        <v>3541007697900.1602</v>
      </c>
      <c r="AA2648" s="78">
        <v>1520216772293.3799</v>
      </c>
      <c r="AB2648" s="78">
        <v>0</v>
      </c>
      <c r="AC2648" s="78">
        <v>365281386625.15997</v>
      </c>
      <c r="AD2648" s="78">
        <v>1885498158918.55</v>
      </c>
    </row>
    <row r="2649" spans="1:30" hidden="1">
      <c r="A2649" s="68">
        <v>1997</v>
      </c>
      <c r="B2649" s="68">
        <v>5</v>
      </c>
      <c r="F2649" s="78">
        <v>5308467000000</v>
      </c>
      <c r="G2649" s="78">
        <v>537000000</v>
      </c>
      <c r="H2649" s="78">
        <v>35956000000</v>
      </c>
      <c r="I2649" s="78">
        <v>5344960000000</v>
      </c>
      <c r="J2649" s="78">
        <v>5434026639152.25</v>
      </c>
      <c r="K2649" s="78">
        <f t="shared" si="56"/>
        <v>3394575000000</v>
      </c>
      <c r="L2649" s="78">
        <f t="shared" si="57"/>
        <v>3471318937919.3101</v>
      </c>
      <c r="M2649" s="78"/>
      <c r="N2649" s="80">
        <v>16254000000</v>
      </c>
      <c r="O2649" s="78">
        <v>406286000000</v>
      </c>
      <c r="P2649" s="78">
        <v>2993357000000</v>
      </c>
      <c r="Q2649" s="78">
        <v>3415897000000</v>
      </c>
      <c r="R2649" s="78">
        <v>1527845000000</v>
      </c>
      <c r="S2649" s="78">
        <v>0</v>
      </c>
      <c r="T2649" s="78">
        <v>364725000000</v>
      </c>
      <c r="U2649" s="78">
        <v>1892570000000</v>
      </c>
      <c r="V2649" s="78"/>
      <c r="W2649" s="78">
        <v>18771260637.330002</v>
      </c>
      <c r="X2649" s="78">
        <v>411567408167.40002</v>
      </c>
      <c r="Y2649" s="78">
        <v>3069020967289.1899</v>
      </c>
      <c r="Z2649" s="78">
        <v>3499359636093.9199</v>
      </c>
      <c r="AA2649" s="78">
        <v>1532369032428.21</v>
      </c>
      <c r="AB2649" s="78">
        <v>0</v>
      </c>
      <c r="AC2649" s="78">
        <v>365804970630.12</v>
      </c>
      <c r="AD2649" s="78">
        <v>1898174003058.3401</v>
      </c>
    </row>
    <row r="2650" spans="1:30" hidden="1">
      <c r="A2650" s="68">
        <v>1997</v>
      </c>
      <c r="B2650" s="68">
        <v>6</v>
      </c>
      <c r="C2650" s="68">
        <f>O2650/(O2650+P2650)*100</f>
        <v>11.991059481316459</v>
      </c>
      <c r="D2650" s="68">
        <f>(O2650+S2650)/(O2650+P2650+S2650+T2650)*100</f>
        <v>10.827812539311541</v>
      </c>
      <c r="E2650" s="125">
        <f>O2650+P2650+S2650+T2650</f>
        <v>3783876000000</v>
      </c>
      <c r="F2650" s="78">
        <v>5370459000000</v>
      </c>
      <c r="G2650" s="78">
        <v>537000000</v>
      </c>
      <c r="H2650" s="78">
        <v>5155000000</v>
      </c>
      <c r="I2650" s="78">
        <v>5376151000000</v>
      </c>
      <c r="J2650" s="78">
        <v>5484750139784.1201</v>
      </c>
      <c r="K2650" s="78">
        <f t="shared" si="56"/>
        <v>3379857000000</v>
      </c>
      <c r="L2650" s="78">
        <f t="shared" si="57"/>
        <v>3470449073299.8599</v>
      </c>
      <c r="M2650" s="78"/>
      <c r="N2650" s="80">
        <v>16254000000</v>
      </c>
      <c r="O2650" s="78">
        <v>409711000000</v>
      </c>
      <c r="P2650" s="78">
        <v>3007093000000</v>
      </c>
      <c r="Q2650" s="78">
        <v>3433058000000</v>
      </c>
      <c r="R2650" s="78">
        <v>1570329000000</v>
      </c>
      <c r="S2650" s="78">
        <v>0</v>
      </c>
      <c r="T2650" s="78">
        <v>367072000000</v>
      </c>
      <c r="U2650" s="78">
        <v>1937401000000</v>
      </c>
      <c r="V2650" s="78"/>
      <c r="W2650" s="78">
        <v>19005193672.450001</v>
      </c>
      <c r="X2650" s="78">
        <v>416229908519.03003</v>
      </c>
      <c r="Y2650" s="78">
        <v>3095642765632.5601</v>
      </c>
      <c r="Z2650" s="78">
        <v>3530877867824.0498</v>
      </c>
      <c r="AA2650" s="78">
        <v>1579065964292.77</v>
      </c>
      <c r="AB2650" s="78">
        <v>0</v>
      </c>
      <c r="AC2650" s="78">
        <v>369114307667.29999</v>
      </c>
      <c r="AD2650" s="78">
        <v>1948180271960.0701</v>
      </c>
    </row>
    <row r="2651" spans="1:30" hidden="1">
      <c r="A2651" s="68">
        <v>1997</v>
      </c>
      <c r="B2651" s="68">
        <v>7</v>
      </c>
      <c r="F2651" s="78">
        <v>5367595000000</v>
      </c>
      <c r="G2651" s="78">
        <v>537000000</v>
      </c>
      <c r="H2651" s="78">
        <v>5099000000</v>
      </c>
      <c r="I2651" s="78">
        <v>5373231000000</v>
      </c>
      <c r="J2651" s="78">
        <v>5553263833408.6797</v>
      </c>
      <c r="K2651" s="78">
        <f t="shared" si="56"/>
        <v>3379064000000</v>
      </c>
      <c r="L2651" s="78">
        <f t="shared" si="57"/>
        <v>3520205695059.8599</v>
      </c>
      <c r="M2651" s="78"/>
      <c r="N2651" s="80">
        <v>16254000000</v>
      </c>
      <c r="O2651" s="78">
        <v>408984000000</v>
      </c>
      <c r="P2651" s="78">
        <v>3007859000000</v>
      </c>
      <c r="Q2651" s="78">
        <v>3433097000000</v>
      </c>
      <c r="R2651" s="78">
        <v>1568929000000</v>
      </c>
      <c r="S2651" s="78">
        <v>0</v>
      </c>
      <c r="T2651" s="78">
        <v>365569000000</v>
      </c>
      <c r="U2651" s="78">
        <v>1934498000000</v>
      </c>
      <c r="V2651" s="78"/>
      <c r="W2651" s="78">
        <v>19903848242.799999</v>
      </c>
      <c r="X2651" s="78">
        <v>420320251003.13</v>
      </c>
      <c r="Y2651" s="78">
        <v>3143430690783.1899</v>
      </c>
      <c r="Z2651" s="78">
        <v>3583654790029.1299</v>
      </c>
      <c r="AA2651" s="78">
        <v>1592834039102.8701</v>
      </c>
      <c r="AB2651" s="78">
        <v>0</v>
      </c>
      <c r="AC2651" s="78">
        <v>371139004276.66998</v>
      </c>
      <c r="AD2651" s="78">
        <v>1963973043379.55</v>
      </c>
    </row>
    <row r="2652" spans="1:30" hidden="1">
      <c r="A2652" s="68">
        <v>1997</v>
      </c>
      <c r="B2652" s="68">
        <v>8</v>
      </c>
      <c r="F2652" s="78">
        <v>5367586000000</v>
      </c>
      <c r="G2652" s="78">
        <v>536000000</v>
      </c>
      <c r="H2652" s="78">
        <v>36297000000</v>
      </c>
      <c r="I2652" s="78">
        <v>5404419000000</v>
      </c>
      <c r="J2652" s="78">
        <v>5532578834589.9502</v>
      </c>
      <c r="K2652" s="78">
        <f t="shared" si="56"/>
        <v>3409498000000</v>
      </c>
      <c r="L2652" s="78">
        <f t="shared" si="57"/>
        <v>3513803525508.2998</v>
      </c>
      <c r="M2652" s="78"/>
      <c r="N2652" s="80">
        <v>16254000000</v>
      </c>
      <c r="O2652" s="78">
        <v>408863000000</v>
      </c>
      <c r="P2652" s="78">
        <v>3005651000000</v>
      </c>
      <c r="Q2652" s="78">
        <v>3430768000000</v>
      </c>
      <c r="R2652" s="78">
        <v>1569804000000</v>
      </c>
      <c r="S2652" s="78">
        <v>0</v>
      </c>
      <c r="T2652" s="78">
        <v>367014000000</v>
      </c>
      <c r="U2652" s="78">
        <v>1936818000000</v>
      </c>
      <c r="V2652" s="78"/>
      <c r="W2652" s="78">
        <v>19208501192.990002</v>
      </c>
      <c r="X2652" s="78">
        <v>416905535773.34003</v>
      </c>
      <c r="Y2652" s="78">
        <v>3106950545864.8999</v>
      </c>
      <c r="Z2652" s="78">
        <v>3543064582831.23</v>
      </c>
      <c r="AA2652" s="78">
        <v>1582661272115.3201</v>
      </c>
      <c r="AB2652" s="78">
        <v>0</v>
      </c>
      <c r="AC2652" s="78">
        <v>370019979643.40002</v>
      </c>
      <c r="AD2652" s="78">
        <v>1952681251758.72</v>
      </c>
    </row>
    <row r="2653" spans="1:30">
      <c r="A2653" s="68">
        <v>1997</v>
      </c>
      <c r="B2653" s="68">
        <v>9</v>
      </c>
      <c r="C2653" s="68">
        <f>O2653/(O2653+P2653)*100</f>
        <v>12.00632594507972</v>
      </c>
      <c r="D2653" s="68">
        <f>(O2653+S2653)/(O2653+P2653+S2653+T2653)*100</f>
        <v>10.833227027032725</v>
      </c>
      <c r="E2653" s="125">
        <f>O2653+P2653+S2653+T2653</f>
        <v>3794068000000</v>
      </c>
      <c r="F2653" s="78">
        <v>5407527000000</v>
      </c>
      <c r="G2653" s="78">
        <v>536000000</v>
      </c>
      <c r="H2653" s="78">
        <v>5082000000</v>
      </c>
      <c r="I2653" s="78">
        <v>5413145000000</v>
      </c>
      <c r="J2653" s="78">
        <v>5575634394066.5303</v>
      </c>
      <c r="K2653" s="78">
        <f t="shared" si="56"/>
        <v>3388666000000</v>
      </c>
      <c r="L2653" s="78">
        <f t="shared" si="57"/>
        <v>3517323783344.2402</v>
      </c>
      <c r="M2653" s="78"/>
      <c r="N2653" s="80">
        <v>16254000000</v>
      </c>
      <c r="O2653" s="78">
        <v>411020000000</v>
      </c>
      <c r="P2653" s="78">
        <v>3012342000000</v>
      </c>
      <c r="Q2653" s="78">
        <v>3439616000000</v>
      </c>
      <c r="R2653" s="78">
        <v>1597205000000</v>
      </c>
      <c r="S2653" s="78">
        <v>0</v>
      </c>
      <c r="T2653" s="78">
        <v>370706000000</v>
      </c>
      <c r="U2653" s="78">
        <v>1967911000000</v>
      </c>
      <c r="V2653" s="78"/>
      <c r="W2653" s="78">
        <v>19617522830.57</v>
      </c>
      <c r="X2653" s="78">
        <v>421301310449.84998</v>
      </c>
      <c r="Y2653" s="78">
        <v>3136314499039.2402</v>
      </c>
      <c r="Z2653" s="78">
        <v>3577233332319.6602</v>
      </c>
      <c r="AA2653" s="78">
        <v>1617391777441.8799</v>
      </c>
      <c r="AB2653" s="78">
        <v>0</v>
      </c>
      <c r="AC2653" s="78">
        <v>375391284305</v>
      </c>
      <c r="AD2653" s="78">
        <v>1992783061746.8799</v>
      </c>
    </row>
    <row r="2654" spans="1:30" hidden="1">
      <c r="A2654" s="68">
        <v>1997</v>
      </c>
      <c r="B2654" s="68">
        <v>10</v>
      </c>
      <c r="F2654" s="78">
        <v>5421663000000</v>
      </c>
      <c r="G2654" s="78">
        <v>535000000</v>
      </c>
      <c r="H2654" s="78">
        <v>5027000000</v>
      </c>
      <c r="I2654" s="78">
        <v>5427225000000</v>
      </c>
      <c r="J2654" s="78">
        <v>5623961202923.71</v>
      </c>
      <c r="K2654" s="78">
        <f t="shared" si="56"/>
        <v>3391730000000</v>
      </c>
      <c r="L2654" s="78">
        <f t="shared" si="57"/>
        <v>3544775814614.7202</v>
      </c>
      <c r="M2654" s="78"/>
      <c r="N2654" s="80">
        <v>16254000000</v>
      </c>
      <c r="O2654" s="78">
        <v>414083000000</v>
      </c>
      <c r="P2654" s="78">
        <v>3008349000000</v>
      </c>
      <c r="Q2654" s="78">
        <v>3438686000000</v>
      </c>
      <c r="R2654" s="78">
        <v>1605158000000</v>
      </c>
      <c r="S2654" s="78">
        <v>0</v>
      </c>
      <c r="T2654" s="78">
        <v>377819000000</v>
      </c>
      <c r="U2654" s="78">
        <v>1982977000000</v>
      </c>
      <c r="V2654" s="78"/>
      <c r="W2654" s="78">
        <v>20079393251.759998</v>
      </c>
      <c r="X2654" s="78">
        <v>426847898683.10999</v>
      </c>
      <c r="Y2654" s="78">
        <v>3155016046099.7402</v>
      </c>
      <c r="Z2654" s="78">
        <v>3601943338034.6099</v>
      </c>
      <c r="AA2654" s="78">
        <v>1632258096374.1201</v>
      </c>
      <c r="AB2654" s="78">
        <v>0</v>
      </c>
      <c r="AC2654" s="78">
        <v>384197768514.97998</v>
      </c>
      <c r="AD2654" s="78">
        <v>2016455864889.1001</v>
      </c>
    </row>
    <row r="2655" spans="1:30" hidden="1">
      <c r="A2655" s="68">
        <v>1997</v>
      </c>
      <c r="B2655" s="68">
        <v>11</v>
      </c>
      <c r="F2655" s="78">
        <v>5426155000000</v>
      </c>
      <c r="G2655" s="78">
        <v>535000000</v>
      </c>
      <c r="H2655" s="78">
        <v>35932000000</v>
      </c>
      <c r="I2655" s="78">
        <v>5462622000000</v>
      </c>
      <c r="J2655" s="78">
        <v>5651638793578.5098</v>
      </c>
      <c r="K2655" s="78">
        <f t="shared" si="56"/>
        <v>3413975000000</v>
      </c>
      <c r="L2655" s="78">
        <f t="shared" si="57"/>
        <v>3563002610486.6699</v>
      </c>
      <c r="M2655" s="78"/>
      <c r="N2655" s="80">
        <v>16254000000</v>
      </c>
      <c r="O2655" s="78">
        <v>420399000000</v>
      </c>
      <c r="P2655" s="78">
        <v>2996946000000</v>
      </c>
      <c r="Q2655" s="78">
        <v>3433599000000</v>
      </c>
      <c r="R2655" s="78">
        <v>1611994000000</v>
      </c>
      <c r="S2655" s="78">
        <v>0</v>
      </c>
      <c r="T2655" s="78">
        <v>380562000000</v>
      </c>
      <c r="U2655" s="78">
        <v>1992556000000</v>
      </c>
      <c r="V2655" s="78"/>
      <c r="W2655" s="78">
        <v>20091888217.119999</v>
      </c>
      <c r="X2655" s="78">
        <v>433364245548.03003</v>
      </c>
      <c r="Y2655" s="78">
        <v>3140499812628.9502</v>
      </c>
      <c r="Z2655" s="78">
        <v>3593955946394.1001</v>
      </c>
      <c r="AA2655" s="78">
        <v>1635180049326.6899</v>
      </c>
      <c r="AB2655" s="78">
        <v>0</v>
      </c>
      <c r="AC2655" s="78">
        <v>386035797857.71997</v>
      </c>
      <c r="AD2655" s="78">
        <v>2021215847184.4099</v>
      </c>
    </row>
    <row r="2656" spans="1:30" hidden="1">
      <c r="A2656" s="68">
        <v>1997</v>
      </c>
      <c r="B2656" s="68">
        <v>12</v>
      </c>
      <c r="F2656" s="78">
        <v>5494912000000</v>
      </c>
      <c r="G2656" s="78">
        <v>535000000</v>
      </c>
      <c r="H2656" s="78">
        <v>6940000000</v>
      </c>
      <c r="I2656" s="78">
        <v>5502387000000</v>
      </c>
      <c r="J2656" s="78">
        <v>5714207898832.5898</v>
      </c>
      <c r="K2656" s="78">
        <f t="shared" si="56"/>
        <v>3400992000000</v>
      </c>
      <c r="L2656" s="78">
        <f t="shared" si="57"/>
        <v>3565457604997.9497</v>
      </c>
      <c r="M2656" s="78"/>
      <c r="N2656" s="80">
        <v>16254000000</v>
      </c>
      <c r="O2656" s="78">
        <v>430713000000</v>
      </c>
      <c r="P2656" s="78">
        <v>3009850000000</v>
      </c>
      <c r="Q2656" s="78">
        <v>3456817000000</v>
      </c>
      <c r="R2656" s="78">
        <v>1654428000000</v>
      </c>
      <c r="S2656" s="78">
        <v>0</v>
      </c>
      <c r="T2656" s="78">
        <v>383667000000</v>
      </c>
      <c r="U2656" s="78">
        <v>2038095000000</v>
      </c>
      <c r="V2656" s="78"/>
      <c r="W2656" s="78">
        <v>20363945350.560001</v>
      </c>
      <c r="X2656" s="78">
        <v>445666961434.32001</v>
      </c>
      <c r="Y2656" s="78">
        <v>3167754744328.7598</v>
      </c>
      <c r="Z2656" s="78">
        <v>3633785651113.6499</v>
      </c>
      <c r="AA2656" s="78">
        <v>1682719387049.75</v>
      </c>
      <c r="AB2656" s="78">
        <v>0</v>
      </c>
      <c r="AC2656" s="78">
        <v>390227860669.19</v>
      </c>
      <c r="AD2656" s="78">
        <v>2072947247718.9399</v>
      </c>
    </row>
    <row r="2657" spans="1:30" hidden="1">
      <c r="A2657" s="68">
        <v>1998</v>
      </c>
      <c r="B2657" s="68">
        <v>1</v>
      </c>
      <c r="F2657" s="78">
        <v>5450014000000</v>
      </c>
      <c r="G2657" s="78">
        <v>534000000</v>
      </c>
      <c r="H2657" s="78">
        <v>39515000000</v>
      </c>
      <c r="I2657" s="78">
        <v>5490063000000</v>
      </c>
      <c r="J2657" s="78">
        <v>5739761501938.1299</v>
      </c>
      <c r="K2657" s="78">
        <f t="shared" si="56"/>
        <v>3379402000000</v>
      </c>
      <c r="L2657" s="78">
        <f t="shared" si="57"/>
        <v>3567790378314.6504</v>
      </c>
      <c r="M2657" s="78"/>
      <c r="N2657" s="80">
        <v>16254000000</v>
      </c>
      <c r="O2657" s="78">
        <v>427953000000</v>
      </c>
      <c r="P2657" s="78">
        <v>2953902000000</v>
      </c>
      <c r="Q2657" s="78">
        <v>3398109000000</v>
      </c>
      <c r="R2657" s="78">
        <v>1666454000000</v>
      </c>
      <c r="S2657" s="78">
        <v>0</v>
      </c>
      <c r="T2657" s="78">
        <v>385451000000</v>
      </c>
      <c r="U2657" s="78">
        <v>2051905000000</v>
      </c>
      <c r="V2657" s="78"/>
      <c r="W2657" s="78">
        <v>20633713529.779999</v>
      </c>
      <c r="X2657" s="78">
        <v>445031133652.07001</v>
      </c>
      <c r="Y2657" s="78">
        <v>3133072542234.7402</v>
      </c>
      <c r="Z2657" s="78">
        <v>3598737389416.5898</v>
      </c>
      <c r="AA2657" s="78">
        <v>1706306276441.6299</v>
      </c>
      <c r="AB2657" s="78">
        <v>0</v>
      </c>
      <c r="AC2657" s="78">
        <v>394668836079.90997</v>
      </c>
      <c r="AD2657" s="78">
        <v>2100975112521.54</v>
      </c>
    </row>
    <row r="2658" spans="1:30" hidden="1">
      <c r="A2658" s="68">
        <v>1998</v>
      </c>
      <c r="B2658" s="68">
        <v>2</v>
      </c>
      <c r="F2658" s="78">
        <v>5482058000000</v>
      </c>
      <c r="G2658" s="78">
        <v>534000000</v>
      </c>
      <c r="H2658" s="78">
        <v>38075000000</v>
      </c>
      <c r="I2658" s="78">
        <v>5520667000000</v>
      </c>
      <c r="J2658" s="78">
        <v>5738627193331.5703</v>
      </c>
      <c r="K2658" s="78">
        <f t="shared" si="56"/>
        <v>3408390000000</v>
      </c>
      <c r="L2658" s="78">
        <f t="shared" si="57"/>
        <v>3576197529361</v>
      </c>
      <c r="M2658" s="78"/>
      <c r="N2658" s="80">
        <v>16254000000</v>
      </c>
      <c r="O2658" s="78">
        <v>429169000000</v>
      </c>
      <c r="P2658" s="78">
        <v>2978702000000</v>
      </c>
      <c r="Q2658" s="78">
        <v>3424125000000</v>
      </c>
      <c r="R2658" s="78">
        <v>1666854000000</v>
      </c>
      <c r="S2658" s="78">
        <v>0</v>
      </c>
      <c r="T2658" s="78">
        <v>391079000000</v>
      </c>
      <c r="U2658" s="78">
        <v>2057933000000</v>
      </c>
      <c r="V2658" s="78"/>
      <c r="W2658" s="78">
        <v>20310608426.360001</v>
      </c>
      <c r="X2658" s="78">
        <v>444384070889.27002</v>
      </c>
      <c r="Y2658" s="78">
        <v>3139264200977.1899</v>
      </c>
      <c r="Z2658" s="78">
        <v>3603958880292.8198</v>
      </c>
      <c r="AA2658" s="78">
        <v>1697734984654.9399</v>
      </c>
      <c r="AB2658" s="78">
        <v>0</v>
      </c>
      <c r="AC2658" s="78">
        <v>398324328383.81</v>
      </c>
      <c r="AD2658" s="78">
        <v>2096059313038.75</v>
      </c>
    </row>
    <row r="2659" spans="1:30" hidden="1">
      <c r="A2659" s="68">
        <v>1998</v>
      </c>
      <c r="B2659" s="68">
        <v>3</v>
      </c>
      <c r="F2659" s="78">
        <v>5535273000000</v>
      </c>
      <c r="G2659" s="78">
        <v>534000000</v>
      </c>
      <c r="H2659" s="78">
        <v>6619000000</v>
      </c>
      <c r="I2659" s="78">
        <v>5542426000000</v>
      </c>
      <c r="J2659" s="78">
        <v>5753162751501.4297</v>
      </c>
      <c r="K2659" s="78">
        <f t="shared" si="56"/>
        <v>3422951000000</v>
      </c>
      <c r="L2659" s="78">
        <f t="shared" si="57"/>
        <v>3586050773597.27</v>
      </c>
      <c r="M2659" s="78"/>
      <c r="N2659" s="80">
        <v>16254000000</v>
      </c>
      <c r="O2659" s="78">
        <v>434097000000</v>
      </c>
      <c r="P2659" s="78">
        <v>3016742000000</v>
      </c>
      <c r="Q2659" s="78">
        <v>3467093000000</v>
      </c>
      <c r="R2659" s="78">
        <v>1669124000000</v>
      </c>
      <c r="S2659" s="78">
        <v>0</v>
      </c>
      <c r="T2659" s="78">
        <v>399056000000</v>
      </c>
      <c r="U2659" s="78">
        <v>2068180000000</v>
      </c>
      <c r="V2659" s="78"/>
      <c r="W2659" s="78">
        <v>20255100441.220001</v>
      </c>
      <c r="X2659" s="78">
        <v>449341896286.69</v>
      </c>
      <c r="Y2659" s="78">
        <v>3173054026620.8501</v>
      </c>
      <c r="Z2659" s="78">
        <v>3642651023348.7598</v>
      </c>
      <c r="AA2659" s="78">
        <v>1697514981176.24</v>
      </c>
      <c r="AB2659" s="78">
        <v>0</v>
      </c>
      <c r="AC2659" s="78">
        <v>405843746976.41998</v>
      </c>
      <c r="AD2659" s="78">
        <v>2103358728152.6599</v>
      </c>
    </row>
    <row r="2660" spans="1:30" hidden="1">
      <c r="A2660" s="68">
        <v>1998</v>
      </c>
      <c r="B2660" s="68">
        <v>4</v>
      </c>
      <c r="F2660" s="78">
        <v>5492801000000</v>
      </c>
      <c r="G2660" s="78">
        <v>533000000</v>
      </c>
      <c r="H2660" s="78">
        <v>6559000000</v>
      </c>
      <c r="I2660" s="78">
        <v>5499893000000</v>
      </c>
      <c r="J2660" s="78">
        <v>5706466232808.2998</v>
      </c>
      <c r="K2660" s="78">
        <f t="shared" si="56"/>
        <v>3354923000000</v>
      </c>
      <c r="L2660" s="78">
        <f t="shared" si="57"/>
        <v>3514905684128.6699</v>
      </c>
      <c r="M2660" s="78"/>
      <c r="N2660" s="80">
        <v>16254000000</v>
      </c>
      <c r="O2660" s="78">
        <v>442378000000</v>
      </c>
      <c r="P2660" s="78">
        <v>2940543000000</v>
      </c>
      <c r="Q2660" s="78">
        <v>3399175000000</v>
      </c>
      <c r="R2660" s="78">
        <v>1686338000000</v>
      </c>
      <c r="S2660" s="78">
        <v>0</v>
      </c>
      <c r="T2660" s="78">
        <v>407288000000</v>
      </c>
      <c r="U2660" s="78">
        <v>2093626000000</v>
      </c>
      <c r="V2660" s="78"/>
      <c r="W2660" s="78">
        <v>20194337565.060001</v>
      </c>
      <c r="X2660" s="78">
        <v>456914851220.96997</v>
      </c>
      <c r="Y2660" s="78">
        <v>3093735684659.7998</v>
      </c>
      <c r="Z2660" s="78">
        <v>3570844873445.8301</v>
      </c>
      <c r="AA2660" s="78">
        <v>1714451359893.5901</v>
      </c>
      <c r="AB2660" s="78">
        <v>0</v>
      </c>
      <c r="AC2660" s="78">
        <v>414077999468.87</v>
      </c>
      <c r="AD2660" s="78">
        <v>2128529359362.47</v>
      </c>
    </row>
    <row r="2661" spans="1:30" hidden="1">
      <c r="A2661" s="68">
        <v>1998</v>
      </c>
      <c r="B2661" s="68">
        <v>5</v>
      </c>
      <c r="F2661" s="78">
        <v>5464506000000</v>
      </c>
      <c r="G2661" s="78">
        <v>533000000</v>
      </c>
      <c r="H2661" s="78">
        <v>41315000000</v>
      </c>
      <c r="I2661" s="78">
        <v>5506354000000</v>
      </c>
      <c r="J2661" s="78">
        <v>5726433745879.9004</v>
      </c>
      <c r="K2661" s="78">
        <f t="shared" si="56"/>
        <v>3345650000000</v>
      </c>
      <c r="L2661" s="78">
        <f t="shared" si="57"/>
        <v>3515709191041.4399</v>
      </c>
      <c r="M2661" s="78"/>
      <c r="N2661" s="80">
        <v>16254000000</v>
      </c>
      <c r="O2661" s="78">
        <v>442614000000</v>
      </c>
      <c r="P2661" s="78">
        <v>2894093000000</v>
      </c>
      <c r="Q2661" s="78">
        <v>3352961000000</v>
      </c>
      <c r="R2661" s="78">
        <v>1701836000000</v>
      </c>
      <c r="S2661" s="78">
        <v>0</v>
      </c>
      <c r="T2661" s="78">
        <v>409709000000</v>
      </c>
      <c r="U2661" s="78">
        <v>2111545000000</v>
      </c>
      <c r="V2661" s="78"/>
      <c r="W2661" s="78">
        <v>20436165437.119999</v>
      </c>
      <c r="X2661" s="78">
        <v>458249971400.23999</v>
      </c>
      <c r="Y2661" s="78">
        <v>3056881101185.0698</v>
      </c>
      <c r="Z2661" s="78">
        <v>3535567238022.4399</v>
      </c>
      <c r="AA2661" s="78">
        <v>1732038418001.0901</v>
      </c>
      <c r="AB2661" s="78">
        <v>0</v>
      </c>
      <c r="AC2661" s="78">
        <v>416980089856.37</v>
      </c>
      <c r="AD2661" s="78">
        <v>2149018507857.46</v>
      </c>
    </row>
    <row r="2662" spans="1:30" hidden="1">
      <c r="A2662" s="68">
        <v>1998</v>
      </c>
      <c r="B2662" s="68">
        <v>6</v>
      </c>
      <c r="C2662" s="68">
        <f>O2662/(O2662+P2662)*100</f>
        <v>13.16508492044747</v>
      </c>
      <c r="D2662" s="68">
        <f>(O2662+S2662)/(O2662+P2662+S2662+T2662)*100</f>
        <v>11.716979599680016</v>
      </c>
      <c r="E2662" s="125">
        <f>O2662+P2662+S2662+T2662</f>
        <v>3767686000000</v>
      </c>
      <c r="F2662" s="78">
        <v>5540242000000</v>
      </c>
      <c r="G2662" s="78">
        <v>533000000</v>
      </c>
      <c r="H2662" s="78">
        <v>7159000000</v>
      </c>
      <c r="I2662" s="78">
        <v>5547934000000</v>
      </c>
      <c r="J2662" s="78">
        <v>5786427367174.9297</v>
      </c>
      <c r="K2662" s="78">
        <f t="shared" si="56"/>
        <v>3333919000000</v>
      </c>
      <c r="L2662" s="78">
        <f t="shared" si="57"/>
        <v>3517800991393.8101</v>
      </c>
      <c r="M2662" s="78"/>
      <c r="N2662" s="80">
        <v>16254000000</v>
      </c>
      <c r="O2662" s="78">
        <v>441459000000</v>
      </c>
      <c r="P2662" s="78">
        <v>2911797000000</v>
      </c>
      <c r="Q2662" s="78">
        <v>3369510000000</v>
      </c>
      <c r="R2662" s="78">
        <v>1756302000000</v>
      </c>
      <c r="S2662" s="78">
        <v>0</v>
      </c>
      <c r="T2662" s="78">
        <v>414430000000</v>
      </c>
      <c r="U2662" s="78">
        <v>2170732000000</v>
      </c>
      <c r="V2662" s="78"/>
      <c r="W2662" s="78">
        <v>20762891564.200001</v>
      </c>
      <c r="X2662" s="78">
        <v>458640905187.29999</v>
      </c>
      <c r="Y2662" s="78">
        <v>3087910808264</v>
      </c>
      <c r="Z2662" s="78">
        <v>3567314605015.5</v>
      </c>
      <c r="AA2662" s="78">
        <v>1789222579029.6299</v>
      </c>
      <c r="AB2662" s="78">
        <v>0</v>
      </c>
      <c r="AC2662" s="78">
        <v>422198183129.81</v>
      </c>
      <c r="AD2662" s="78">
        <v>2211420762159.4302</v>
      </c>
    </row>
    <row r="2663" spans="1:30" hidden="1">
      <c r="A2663" s="68">
        <v>1998</v>
      </c>
      <c r="B2663" s="68">
        <v>7</v>
      </c>
      <c r="F2663" s="78">
        <v>5520079000000</v>
      </c>
      <c r="G2663" s="78">
        <v>533000000</v>
      </c>
      <c r="H2663" s="78">
        <v>7127000000</v>
      </c>
      <c r="I2663" s="78">
        <v>5527739000000</v>
      </c>
      <c r="J2663" s="78">
        <v>5756335204363.0098</v>
      </c>
      <c r="K2663" s="78">
        <f t="shared" si="56"/>
        <v>3317531000000</v>
      </c>
      <c r="L2663" s="78">
        <f t="shared" si="57"/>
        <v>3493685744057.2598</v>
      </c>
      <c r="M2663" s="78"/>
      <c r="N2663" s="80">
        <v>16254000000</v>
      </c>
      <c r="O2663" s="78">
        <v>441310000000</v>
      </c>
      <c r="P2663" s="78">
        <v>2893233000000</v>
      </c>
      <c r="Q2663" s="78">
        <v>3350797000000</v>
      </c>
      <c r="R2663" s="78">
        <v>1752644000000</v>
      </c>
      <c r="S2663" s="78">
        <v>0</v>
      </c>
      <c r="T2663" s="78">
        <v>416638000000</v>
      </c>
      <c r="U2663" s="78">
        <v>2169282000000</v>
      </c>
      <c r="V2663" s="78"/>
      <c r="W2663" s="78">
        <v>20585511749.869999</v>
      </c>
      <c r="X2663" s="78">
        <v>457629826068.33002</v>
      </c>
      <c r="Y2663" s="78">
        <v>3061830605783.3398</v>
      </c>
      <c r="Z2663" s="78">
        <v>3540045943601.5498</v>
      </c>
      <c r="AA2663" s="78">
        <v>1784434122487.54</v>
      </c>
      <c r="AB2663" s="78">
        <v>0</v>
      </c>
      <c r="AC2663" s="78">
        <v>424195138273.91998</v>
      </c>
      <c r="AD2663" s="78">
        <v>2208629260761.46</v>
      </c>
    </row>
    <row r="2664" spans="1:30" hidden="1">
      <c r="A2664" s="68">
        <v>1998</v>
      </c>
      <c r="B2664" s="68">
        <v>8</v>
      </c>
      <c r="F2664" s="78">
        <v>5557043000000</v>
      </c>
      <c r="G2664" s="78">
        <v>532000000</v>
      </c>
      <c r="H2664" s="78">
        <v>6978000000</v>
      </c>
      <c r="I2664" s="78">
        <v>5564553000000</v>
      </c>
      <c r="J2664" s="78">
        <v>5882666986617.5</v>
      </c>
      <c r="K2664" s="78">
        <f t="shared" si="56"/>
        <v>3351557000000</v>
      </c>
      <c r="L2664" s="78">
        <f t="shared" si="57"/>
        <v>3586139055113.6899</v>
      </c>
      <c r="M2664" s="78"/>
      <c r="N2664" s="80">
        <v>16254000000</v>
      </c>
      <c r="O2664" s="78">
        <v>441309000000</v>
      </c>
      <c r="P2664" s="78">
        <v>2926988000000</v>
      </c>
      <c r="Q2664" s="78">
        <v>3384551000000</v>
      </c>
      <c r="R2664" s="78">
        <v>1755433000000</v>
      </c>
      <c r="S2664" s="78">
        <v>0</v>
      </c>
      <c r="T2664" s="78">
        <v>417059000000</v>
      </c>
      <c r="U2664" s="78">
        <v>2172492000000</v>
      </c>
      <c r="V2664" s="78"/>
      <c r="W2664" s="78">
        <v>21365500290.810001</v>
      </c>
      <c r="X2664" s="78">
        <v>464459561855.53003</v>
      </c>
      <c r="Y2664" s="78">
        <v>3148438937922.46</v>
      </c>
      <c r="Z2664" s="78">
        <v>3634264000068.7998</v>
      </c>
      <c r="AA2664" s="78">
        <v>1810702869357.46</v>
      </c>
      <c r="AB2664" s="78">
        <v>0</v>
      </c>
      <c r="AC2664" s="78">
        <v>430190117191.22998</v>
      </c>
      <c r="AD2664" s="78">
        <v>2240892986548.6899</v>
      </c>
    </row>
    <row r="2665" spans="1:30">
      <c r="A2665" s="68">
        <v>1998</v>
      </c>
      <c r="B2665" s="68">
        <v>9</v>
      </c>
      <c r="C2665" s="68">
        <f>O2665/(O2665+P2665)*100</f>
        <v>13.454755313782893</v>
      </c>
      <c r="D2665" s="68">
        <f>(O2665+S2665)/(O2665+P2665+S2665+T2665)*100</f>
        <v>11.931058042572953</v>
      </c>
      <c r="E2665" s="125">
        <f>O2665+P2665+S2665+T2665</f>
        <v>3738101000000</v>
      </c>
      <c r="F2665" s="78">
        <v>5518681000000</v>
      </c>
      <c r="G2665" s="78">
        <v>532000000</v>
      </c>
      <c r="H2665" s="78">
        <v>6980000000</v>
      </c>
      <c r="I2665" s="78">
        <v>5526193000000</v>
      </c>
      <c r="J2665" s="78">
        <v>5925335169592.9697</v>
      </c>
      <c r="K2665" s="78">
        <f t="shared" si="56"/>
        <v>3299618000000</v>
      </c>
      <c r="L2665" s="78">
        <f t="shared" si="57"/>
        <v>3585233968644.6201</v>
      </c>
      <c r="M2665" s="78"/>
      <c r="N2665" s="80">
        <v>16254000000</v>
      </c>
      <c r="O2665" s="78">
        <v>445995000000</v>
      </c>
      <c r="P2665" s="78">
        <v>2868781000000</v>
      </c>
      <c r="Q2665" s="78">
        <v>3331030000000</v>
      </c>
      <c r="R2665" s="78">
        <v>1764326000000</v>
      </c>
      <c r="S2665" s="78">
        <v>0</v>
      </c>
      <c r="T2665" s="78">
        <v>423325000000</v>
      </c>
      <c r="U2665" s="78">
        <v>2187651000000</v>
      </c>
      <c r="V2665" s="78"/>
      <c r="W2665" s="78">
        <v>21937960853.330002</v>
      </c>
      <c r="X2665" s="78">
        <v>474445666935.64001</v>
      </c>
      <c r="Y2665" s="78">
        <v>3135348086687.6099</v>
      </c>
      <c r="Z2665" s="78">
        <v>3631731714476.5801</v>
      </c>
      <c r="AA2665" s="78">
        <v>1843717573159.3701</v>
      </c>
      <c r="AB2665" s="78">
        <v>0</v>
      </c>
      <c r="AC2665" s="78">
        <v>442373881957.01001</v>
      </c>
      <c r="AD2665" s="78">
        <v>2286091455116.3901</v>
      </c>
    </row>
    <row r="2666" spans="1:30" hidden="1">
      <c r="A2666" s="68">
        <v>1998</v>
      </c>
      <c r="B2666" s="68">
        <v>10</v>
      </c>
      <c r="F2666" s="78">
        <v>5515448000000</v>
      </c>
      <c r="G2666" s="78">
        <v>532000000</v>
      </c>
      <c r="H2666" s="78">
        <v>43274000000</v>
      </c>
      <c r="I2666" s="78">
        <v>5559254000000</v>
      </c>
      <c r="J2666" s="78">
        <v>5933505705777.9502</v>
      </c>
      <c r="K2666" s="78">
        <f t="shared" si="56"/>
        <v>3307995000000</v>
      </c>
      <c r="L2666" s="78">
        <f t="shared" si="57"/>
        <v>3572328442167.73</v>
      </c>
      <c r="M2666" s="78"/>
      <c r="N2666" s="80">
        <v>16254000000</v>
      </c>
      <c r="O2666" s="78">
        <v>447908000000</v>
      </c>
      <c r="P2666" s="78">
        <v>2844690000000</v>
      </c>
      <c r="Q2666" s="78">
        <v>3308852000000</v>
      </c>
      <c r="R2666" s="78">
        <v>1787097000000</v>
      </c>
      <c r="S2666" s="78">
        <v>0</v>
      </c>
      <c r="T2666" s="78">
        <v>419499000000</v>
      </c>
      <c r="U2666" s="78">
        <v>2206596000000</v>
      </c>
      <c r="V2666" s="78"/>
      <c r="W2666" s="78">
        <v>21471925506.23</v>
      </c>
      <c r="X2666" s="78">
        <v>474570093789.53003</v>
      </c>
      <c r="Y2666" s="78">
        <v>3090704925908.2998</v>
      </c>
      <c r="Z2666" s="78">
        <v>3586746945204.0601</v>
      </c>
      <c r="AA2666" s="78">
        <v>1865135244314.46</v>
      </c>
      <c r="AB2666" s="78">
        <v>0</v>
      </c>
      <c r="AC2666" s="78">
        <v>437817516259.42999</v>
      </c>
      <c r="AD2666" s="78">
        <v>2302952760573.8799</v>
      </c>
    </row>
    <row r="2667" spans="1:30" hidden="1">
      <c r="A2667" s="68">
        <v>1998</v>
      </c>
      <c r="B2667" s="68">
        <v>11</v>
      </c>
      <c r="F2667" s="78">
        <v>5584548000000</v>
      </c>
      <c r="G2667" s="78">
        <v>531000000</v>
      </c>
      <c r="H2667" s="78">
        <v>6900000000</v>
      </c>
      <c r="I2667" s="78">
        <v>5591979000000</v>
      </c>
      <c r="J2667" s="78">
        <v>5938736511306.3203</v>
      </c>
      <c r="K2667" s="78">
        <f t="shared" si="56"/>
        <v>3323684000000</v>
      </c>
      <c r="L2667" s="78">
        <f t="shared" si="57"/>
        <v>3573673667472.9097</v>
      </c>
      <c r="M2667" s="78"/>
      <c r="N2667" s="80">
        <v>16254000000</v>
      </c>
      <c r="O2667" s="78">
        <v>454457000000</v>
      </c>
      <c r="P2667" s="78">
        <v>2892661000000</v>
      </c>
      <c r="Q2667" s="78">
        <v>3363372000000</v>
      </c>
      <c r="R2667" s="78">
        <v>1797584000000</v>
      </c>
      <c r="S2667" s="78">
        <v>0</v>
      </c>
      <c r="T2667" s="78">
        <v>423592000000</v>
      </c>
      <c r="U2667" s="78">
        <v>2221176000000</v>
      </c>
      <c r="V2667" s="78"/>
      <c r="W2667" s="78">
        <v>21452127187.060001</v>
      </c>
      <c r="X2667" s="78">
        <v>480574413651.66998</v>
      </c>
      <c r="Y2667" s="78">
        <v>3127227147943.2998</v>
      </c>
      <c r="Z2667" s="78">
        <v>3629253688782.04</v>
      </c>
      <c r="AA2667" s="78">
        <v>1863036302994.6699</v>
      </c>
      <c r="AB2667" s="78">
        <v>0</v>
      </c>
      <c r="AC2667" s="78">
        <v>439015519529.60999</v>
      </c>
      <c r="AD2667" s="78">
        <v>2302051822524.2798</v>
      </c>
    </row>
    <row r="2668" spans="1:30" hidden="1">
      <c r="A2668" s="68">
        <v>1998</v>
      </c>
      <c r="B2668" s="68">
        <v>12</v>
      </c>
      <c r="F2668" s="78">
        <v>5605400000000</v>
      </c>
      <c r="G2668" s="78">
        <v>531000000</v>
      </c>
      <c r="H2668" s="78">
        <v>8285000000</v>
      </c>
      <c r="I2668" s="78">
        <v>5614216000000</v>
      </c>
      <c r="J2668" s="78">
        <v>5949388147045.8096</v>
      </c>
      <c r="K2668" s="78">
        <f t="shared" si="56"/>
        <v>3317696000000</v>
      </c>
      <c r="L2668" s="78">
        <f t="shared" si="57"/>
        <v>3558378768394.1299</v>
      </c>
      <c r="M2668" s="78"/>
      <c r="N2668" s="80">
        <v>16123000000</v>
      </c>
      <c r="O2668" s="78">
        <v>454694000000</v>
      </c>
      <c r="P2668" s="78">
        <v>2884640000000</v>
      </c>
      <c r="Q2668" s="78">
        <v>3355457000000</v>
      </c>
      <c r="R2668" s="78">
        <v>1825703000000</v>
      </c>
      <c r="S2668" s="78">
        <v>0</v>
      </c>
      <c r="T2668" s="78">
        <v>424240000000</v>
      </c>
      <c r="U2668" s="78">
        <v>2249943000000</v>
      </c>
      <c r="V2668" s="78"/>
      <c r="W2668" s="78">
        <v>21119310704.34</v>
      </c>
      <c r="X2668" s="78">
        <v>479884053619.03003</v>
      </c>
      <c r="Y2668" s="78">
        <v>3110380627860.5098</v>
      </c>
      <c r="Z2668" s="78">
        <v>3611383992183.8701</v>
      </c>
      <c r="AA2668" s="78">
        <v>1890006014328.3201</v>
      </c>
      <c r="AB2668" s="78">
        <v>0</v>
      </c>
      <c r="AC2668" s="78">
        <v>439182140533.62</v>
      </c>
      <c r="AD2668" s="78">
        <v>2329188154861.9399</v>
      </c>
    </row>
    <row r="2669" spans="1:30" hidden="1">
      <c r="A2669" s="68">
        <v>1999</v>
      </c>
      <c r="B2669" s="68">
        <v>1</v>
      </c>
      <c r="F2669" s="78">
        <v>5568062000000</v>
      </c>
      <c r="G2669" s="78">
        <v>0</v>
      </c>
      <c r="H2669" s="78">
        <v>42054000000</v>
      </c>
      <c r="I2669" s="78">
        <v>5610116000000</v>
      </c>
      <c r="J2669" s="78">
        <v>5948328256443.0303</v>
      </c>
      <c r="K2669" s="78">
        <f t="shared" si="56"/>
        <v>3286403000000</v>
      </c>
      <c r="L2669" s="78">
        <f t="shared" si="57"/>
        <v>3528783617128.1001</v>
      </c>
      <c r="M2669" s="78"/>
      <c r="N2669" s="80">
        <v>16123000000</v>
      </c>
      <c r="O2669" s="78">
        <v>454460000000</v>
      </c>
      <c r="P2669" s="78">
        <v>2822220000000</v>
      </c>
      <c r="Q2669" s="78">
        <v>3292803000000</v>
      </c>
      <c r="R2669" s="78">
        <v>1853130000000</v>
      </c>
      <c r="S2669" s="78">
        <v>0</v>
      </c>
      <c r="T2669" s="78">
        <v>422129000000</v>
      </c>
      <c r="U2669" s="78">
        <v>2275259000000</v>
      </c>
      <c r="V2669" s="78"/>
      <c r="W2669" s="78">
        <v>21185886802.669998</v>
      </c>
      <c r="X2669" s="78">
        <v>479903552460.90002</v>
      </c>
      <c r="Y2669" s="78">
        <v>3049720030567.8101</v>
      </c>
      <c r="Z2669" s="78">
        <v>3550809469831.3901</v>
      </c>
      <c r="AA2669" s="78">
        <v>1918455200051.3501</v>
      </c>
      <c r="AB2669" s="78">
        <v>0</v>
      </c>
      <c r="AC2669" s="78">
        <v>437009586560.28998</v>
      </c>
      <c r="AD2669" s="78">
        <v>2355464786611.6499</v>
      </c>
    </row>
    <row r="2670" spans="1:30" hidden="1">
      <c r="A2670" s="68">
        <v>1999</v>
      </c>
      <c r="B2670" s="68">
        <v>2</v>
      </c>
      <c r="F2670" s="78">
        <v>5580221000000</v>
      </c>
      <c r="G2670" s="78">
        <v>531000000</v>
      </c>
      <c r="H2670" s="78">
        <v>41192000000</v>
      </c>
      <c r="I2670" s="78">
        <v>5621944000000</v>
      </c>
      <c r="J2670" s="78">
        <v>5846773352116.3701</v>
      </c>
      <c r="K2670" s="78">
        <f t="shared" si="56"/>
        <v>3281826000000</v>
      </c>
      <c r="L2670" s="78">
        <f t="shared" si="57"/>
        <v>3449240506977.8999</v>
      </c>
      <c r="M2670" s="78"/>
      <c r="N2670" s="80">
        <v>16123000000</v>
      </c>
      <c r="O2670" s="78">
        <v>461029000000</v>
      </c>
      <c r="P2670" s="78">
        <v>2817381000000</v>
      </c>
      <c r="Q2670" s="78">
        <v>3294533000000</v>
      </c>
      <c r="R2670" s="78">
        <v>1862966000000</v>
      </c>
      <c r="S2670" s="78">
        <v>0</v>
      </c>
      <c r="T2670" s="78">
        <v>422722000000</v>
      </c>
      <c r="U2670" s="78">
        <v>2285688000000</v>
      </c>
      <c r="V2670" s="78"/>
      <c r="W2670" s="78">
        <v>19973121152.580002</v>
      </c>
      <c r="X2670" s="78">
        <v>478767482183.28003</v>
      </c>
      <c r="Y2670" s="78">
        <v>2976666243970.7998</v>
      </c>
      <c r="Z2670" s="78">
        <v>3475406847306.6602</v>
      </c>
      <c r="AA2670" s="78">
        <v>1898792241802.6101</v>
      </c>
      <c r="AB2670" s="78">
        <v>0</v>
      </c>
      <c r="AC2670" s="78">
        <v>430851263007.09998</v>
      </c>
      <c r="AD2670" s="78">
        <v>2329643504809.71</v>
      </c>
    </row>
    <row r="2671" spans="1:30" hidden="1">
      <c r="A2671" s="68">
        <v>1999</v>
      </c>
      <c r="B2671" s="68">
        <v>3</v>
      </c>
      <c r="F2671" s="78">
        <v>5643137000000</v>
      </c>
      <c r="G2671" s="78">
        <v>530000000</v>
      </c>
      <c r="H2671" s="78">
        <v>7947000000</v>
      </c>
      <c r="I2671" s="78">
        <v>5651614000000</v>
      </c>
      <c r="J2671" s="78">
        <v>5878245955610.4697</v>
      </c>
      <c r="K2671" s="78">
        <f t="shared" si="56"/>
        <v>3313949000000</v>
      </c>
      <c r="L2671" s="78">
        <f t="shared" si="57"/>
        <v>3479933392823.5</v>
      </c>
      <c r="M2671" s="78"/>
      <c r="N2671" s="80">
        <v>16123000000</v>
      </c>
      <c r="O2671" s="78">
        <v>465599000000</v>
      </c>
      <c r="P2671" s="78">
        <v>2879621000000</v>
      </c>
      <c r="Q2671" s="78">
        <v>3361343000000</v>
      </c>
      <c r="R2671" s="78">
        <v>1855943000000</v>
      </c>
      <c r="S2671" s="78">
        <v>0</v>
      </c>
      <c r="T2671" s="78">
        <v>425851000000</v>
      </c>
      <c r="U2671" s="78">
        <v>2281794000000</v>
      </c>
      <c r="V2671" s="78"/>
      <c r="W2671" s="78">
        <v>19864345629.77</v>
      </c>
      <c r="X2671" s="78">
        <v>484132356008.04999</v>
      </c>
      <c r="Y2671" s="78">
        <v>3036800638963.48</v>
      </c>
      <c r="Z2671" s="78">
        <v>3540797340601.2998</v>
      </c>
      <c r="AA2671" s="78">
        <v>1894315861149.1599</v>
      </c>
      <c r="AB2671" s="78">
        <v>0</v>
      </c>
      <c r="AC2671" s="78">
        <v>434655753860.02002</v>
      </c>
      <c r="AD2671" s="78">
        <v>2328971615009.1802</v>
      </c>
    </row>
    <row r="2672" spans="1:30" hidden="1">
      <c r="A2672" s="68">
        <v>1999</v>
      </c>
      <c r="B2672" s="68">
        <v>4</v>
      </c>
      <c r="F2672" s="78">
        <v>5577368000000</v>
      </c>
      <c r="G2672" s="78">
        <v>530000000</v>
      </c>
      <c r="H2672" s="78">
        <v>7941000000</v>
      </c>
      <c r="I2672" s="78">
        <v>5585839000000</v>
      </c>
      <c r="J2672" s="78">
        <v>5803624964656.1504</v>
      </c>
      <c r="K2672" s="78">
        <f t="shared" si="56"/>
        <v>3221451000000</v>
      </c>
      <c r="L2672" s="78">
        <f t="shared" si="57"/>
        <v>3382037610629.6997</v>
      </c>
      <c r="M2672" s="78"/>
      <c r="N2672" s="80">
        <v>16123000000</v>
      </c>
      <c r="O2672" s="78">
        <v>473534000000</v>
      </c>
      <c r="P2672" s="78">
        <v>2782915000000</v>
      </c>
      <c r="Q2672" s="78">
        <v>3272572000000</v>
      </c>
      <c r="R2672" s="78">
        <v>1874731000000</v>
      </c>
      <c r="S2672" s="78">
        <v>0</v>
      </c>
      <c r="T2672" s="78">
        <v>430065000000</v>
      </c>
      <c r="U2672" s="78">
        <v>2304796000000</v>
      </c>
      <c r="V2672" s="78"/>
      <c r="W2672" s="78">
        <v>19822859332.639999</v>
      </c>
      <c r="X2672" s="78">
        <v>491244189607.28003</v>
      </c>
      <c r="Y2672" s="78">
        <v>2935291511425.0498</v>
      </c>
      <c r="Z2672" s="78">
        <v>3446358560364.9702</v>
      </c>
      <c r="AA2672" s="78">
        <v>1910520305086.53</v>
      </c>
      <c r="AB2672" s="78">
        <v>0</v>
      </c>
      <c r="AC2672" s="78">
        <v>438275099204.65002</v>
      </c>
      <c r="AD2672" s="78">
        <v>2348795404291.1802</v>
      </c>
    </row>
    <row r="2673" spans="1:30" hidden="1">
      <c r="A2673" s="68">
        <v>1999</v>
      </c>
      <c r="B2673" s="68">
        <v>5</v>
      </c>
      <c r="F2673" s="78">
        <v>5563127000000</v>
      </c>
      <c r="G2673" s="78">
        <v>530000000</v>
      </c>
      <c r="H2673" s="78">
        <v>40540000000</v>
      </c>
      <c r="I2673" s="78">
        <v>5604197000000</v>
      </c>
      <c r="J2673" s="78">
        <v>5766133229563.1699</v>
      </c>
      <c r="K2673" s="78">
        <f t="shared" si="56"/>
        <v>3213052000000</v>
      </c>
      <c r="L2673" s="78">
        <f t="shared" si="57"/>
        <v>3338257086094.1899</v>
      </c>
      <c r="M2673" s="78"/>
      <c r="N2673" s="80">
        <v>16123000000</v>
      </c>
      <c r="O2673" s="78">
        <v>480604000000</v>
      </c>
      <c r="P2673" s="78">
        <v>2743899000000</v>
      </c>
      <c r="Q2673" s="78">
        <v>3240626000000</v>
      </c>
      <c r="R2673" s="78">
        <v>1894418000000</v>
      </c>
      <c r="S2673" s="78">
        <v>0</v>
      </c>
      <c r="T2673" s="78">
        <v>428083000000</v>
      </c>
      <c r="U2673" s="78">
        <v>2322501000000</v>
      </c>
      <c r="V2673" s="78"/>
      <c r="W2673" s="78">
        <v>19389623540.400002</v>
      </c>
      <c r="X2673" s="78">
        <v>495116018496.19</v>
      </c>
      <c r="Y2673" s="78">
        <v>2864821375694.1201</v>
      </c>
      <c r="Z2673" s="78">
        <v>3379327017730.71</v>
      </c>
      <c r="AA2673" s="78">
        <v>1913370501432.3899</v>
      </c>
      <c r="AB2673" s="78">
        <v>0</v>
      </c>
      <c r="AC2673" s="78">
        <v>432365710400.07001</v>
      </c>
      <c r="AD2673" s="78">
        <v>2345736211832.46</v>
      </c>
    </row>
    <row r="2674" spans="1:30" hidden="1">
      <c r="A2674" s="68">
        <v>1999</v>
      </c>
      <c r="B2674" s="68">
        <v>6</v>
      </c>
      <c r="C2674" s="68">
        <f>O2674/(O2674+P2674)*100</f>
        <v>15.000250588883876</v>
      </c>
      <c r="D2674" s="68">
        <f>(O2674+S2674)/(O2674+P2674+S2674+T2674)*100</f>
        <v>13.244368495149583</v>
      </c>
      <c r="E2674" s="125">
        <f>O2674+P2674+S2674+T2674</f>
        <v>3660922000000</v>
      </c>
      <c r="F2674" s="78">
        <v>5629535000000</v>
      </c>
      <c r="G2674" s="78">
        <v>530000000</v>
      </c>
      <c r="H2674" s="78">
        <v>8716000000</v>
      </c>
      <c r="I2674" s="78">
        <v>5638781000000</v>
      </c>
      <c r="J2674" s="78">
        <v>5780824794204.71</v>
      </c>
      <c r="K2674" s="78">
        <f t="shared" si="56"/>
        <v>3185302000000</v>
      </c>
      <c r="L2674" s="78">
        <f t="shared" si="57"/>
        <v>3296185271592.8101</v>
      </c>
      <c r="M2674" s="78"/>
      <c r="N2674" s="80">
        <v>16123000000</v>
      </c>
      <c r="O2674" s="78">
        <v>484866000000</v>
      </c>
      <c r="P2674" s="78">
        <v>2747520000000</v>
      </c>
      <c r="Q2674" s="78">
        <v>3248509000000</v>
      </c>
      <c r="R2674" s="78">
        <v>1952490000000</v>
      </c>
      <c r="S2674" s="78">
        <v>0</v>
      </c>
      <c r="T2674" s="78">
        <v>428536000000</v>
      </c>
      <c r="U2674" s="78">
        <v>2381026000000</v>
      </c>
      <c r="V2674" s="78"/>
      <c r="W2674" s="78">
        <v>19124543934.599998</v>
      </c>
      <c r="X2674" s="78">
        <v>497808386160.69</v>
      </c>
      <c r="Y2674" s="78">
        <v>2855063506630.79</v>
      </c>
      <c r="Z2674" s="78">
        <v>3371996436726.0801</v>
      </c>
      <c r="AA2674" s="78">
        <v>1967706592516.6101</v>
      </c>
      <c r="AB2674" s="78">
        <v>0</v>
      </c>
      <c r="AC2674" s="78">
        <v>431875764962.02002</v>
      </c>
      <c r="AD2674" s="78">
        <v>2399582357478.6299</v>
      </c>
    </row>
    <row r="2675" spans="1:30" hidden="1">
      <c r="A2675" s="68">
        <v>1999</v>
      </c>
      <c r="B2675" s="68">
        <v>7</v>
      </c>
      <c r="F2675" s="78">
        <v>5599068000000</v>
      </c>
      <c r="G2675" s="78">
        <v>529000000</v>
      </c>
      <c r="H2675" s="78">
        <v>39058000000</v>
      </c>
      <c r="I2675" s="78">
        <v>5638655000000</v>
      </c>
      <c r="J2675" s="78">
        <v>5755706036289.7402</v>
      </c>
      <c r="K2675" s="78">
        <f t="shared" si="56"/>
        <v>3184113000000</v>
      </c>
      <c r="L2675" s="78">
        <f t="shared" si="57"/>
        <v>3278869501516.3101</v>
      </c>
      <c r="M2675" s="78"/>
      <c r="N2675" s="80">
        <v>16123000000</v>
      </c>
      <c r="O2675" s="78">
        <v>487589000000</v>
      </c>
      <c r="P2675" s="78">
        <v>2719976000000</v>
      </c>
      <c r="Q2675" s="78">
        <v>3223688000000</v>
      </c>
      <c r="R2675" s="78">
        <v>1950830000000</v>
      </c>
      <c r="S2675" s="78">
        <v>0</v>
      </c>
      <c r="T2675" s="78">
        <v>424550000000</v>
      </c>
      <c r="U2675" s="78">
        <v>2375380000000</v>
      </c>
      <c r="V2675" s="78"/>
      <c r="W2675" s="78">
        <v>18886039300.259998</v>
      </c>
      <c r="X2675" s="78">
        <v>498581242357.96997</v>
      </c>
      <c r="Y2675" s="78">
        <v>2812874143837.75</v>
      </c>
      <c r="Z2675" s="78">
        <v>3330341425495.98</v>
      </c>
      <c r="AA2675" s="78">
        <v>1959369253115.2</v>
      </c>
      <c r="AB2675" s="78">
        <v>0</v>
      </c>
      <c r="AC2675" s="78">
        <v>426408357678.56</v>
      </c>
      <c r="AD2675" s="78">
        <v>2385777610793.7598</v>
      </c>
    </row>
    <row r="2676" spans="1:30" hidden="1">
      <c r="A2676" s="68">
        <v>1999</v>
      </c>
      <c r="B2676" s="68">
        <v>8</v>
      </c>
      <c r="F2676" s="78">
        <v>5663351000000</v>
      </c>
      <c r="G2676" s="78">
        <v>529000000</v>
      </c>
      <c r="H2676" s="78">
        <v>8506000000</v>
      </c>
      <c r="I2676" s="78">
        <v>5672386000000</v>
      </c>
      <c r="J2676" s="78">
        <v>5771897601058.29</v>
      </c>
      <c r="K2676" s="78">
        <f t="shared" si="56"/>
        <v>3208226000000</v>
      </c>
      <c r="L2676" s="78">
        <f t="shared" si="57"/>
        <v>3291638773144.3203</v>
      </c>
      <c r="M2676" s="78"/>
      <c r="N2676" s="80">
        <v>16123000000</v>
      </c>
      <c r="O2676" s="78">
        <v>490096000000</v>
      </c>
      <c r="P2676" s="78">
        <v>2774780000000</v>
      </c>
      <c r="Q2676" s="78">
        <v>3280999000000</v>
      </c>
      <c r="R2676" s="78">
        <v>1957941000000</v>
      </c>
      <c r="S2676" s="78">
        <v>0</v>
      </c>
      <c r="T2676" s="78">
        <v>424411000000</v>
      </c>
      <c r="U2676" s="78">
        <v>2382352000000</v>
      </c>
      <c r="V2676" s="78"/>
      <c r="W2676" s="78">
        <v>18676577689.009998</v>
      </c>
      <c r="X2676" s="78">
        <v>500021503048.59998</v>
      </c>
      <c r="Y2676" s="78">
        <v>2857408142494.6401</v>
      </c>
      <c r="Z2676" s="78">
        <v>3376106223232.25</v>
      </c>
      <c r="AA2676" s="78">
        <v>1961560747176.3501</v>
      </c>
      <c r="AB2676" s="78">
        <v>0</v>
      </c>
      <c r="AC2676" s="78">
        <v>425195630649.67999</v>
      </c>
      <c r="AD2676" s="78">
        <v>2386756377826.0298</v>
      </c>
    </row>
    <row r="2677" spans="1:30">
      <c r="A2677" s="68">
        <v>1999</v>
      </c>
      <c r="B2677" s="68">
        <v>9</v>
      </c>
      <c r="C2677" s="68">
        <f>O2677/(O2677+P2677)*100</f>
        <v>15.263841297009492</v>
      </c>
      <c r="D2677" s="68">
        <f>(O2677+S2677)/(O2677+P2677+S2677+T2677)*100</f>
        <v>13.477795436391935</v>
      </c>
      <c r="E2677" s="125">
        <f>O2677+P2677+S2677+T2677</f>
        <v>3643170000000</v>
      </c>
      <c r="F2677" s="78">
        <v>5647242000000</v>
      </c>
      <c r="G2677" s="78">
        <v>529000000</v>
      </c>
      <c r="H2677" s="78">
        <v>8501000000</v>
      </c>
      <c r="I2677" s="78">
        <v>5656272000000</v>
      </c>
      <c r="J2677" s="78">
        <v>5767547828655.3896</v>
      </c>
      <c r="K2677" s="78">
        <f t="shared" si="56"/>
        <v>3161181000000</v>
      </c>
      <c r="L2677" s="78">
        <f t="shared" si="57"/>
        <v>3250922119211.2197</v>
      </c>
      <c r="M2677" s="78"/>
      <c r="N2677" s="80">
        <v>16123000000</v>
      </c>
      <c r="O2677" s="78">
        <v>491019000000</v>
      </c>
      <c r="P2677" s="78">
        <v>2725858000000</v>
      </c>
      <c r="Q2677" s="78">
        <v>3233000000000</v>
      </c>
      <c r="R2677" s="78">
        <v>1987949000000</v>
      </c>
      <c r="S2677" s="78">
        <v>0</v>
      </c>
      <c r="T2677" s="78">
        <v>426293000000</v>
      </c>
      <c r="U2677" s="78">
        <v>2414242000000</v>
      </c>
      <c r="V2677" s="78"/>
      <c r="W2677" s="78">
        <v>18716009314.130001</v>
      </c>
      <c r="X2677" s="78">
        <v>501517453081.15997</v>
      </c>
      <c r="Y2677" s="78">
        <v>2813788561136.4399</v>
      </c>
      <c r="Z2677" s="78">
        <v>3334022023531.7402</v>
      </c>
      <c r="AA2677" s="78">
        <v>1996392247048.8701</v>
      </c>
      <c r="AB2677" s="78">
        <v>0</v>
      </c>
      <c r="AC2677" s="78">
        <v>428103558074.78003</v>
      </c>
      <c r="AD2677" s="78">
        <v>2424495805123.6602</v>
      </c>
    </row>
    <row r="2678" spans="1:30" hidden="1">
      <c r="A2678" s="68">
        <v>1999</v>
      </c>
      <c r="B2678" s="68">
        <v>10</v>
      </c>
      <c r="F2678" s="78">
        <v>5640644000000</v>
      </c>
      <c r="G2678" s="78">
        <v>529000000</v>
      </c>
      <c r="H2678" s="78">
        <v>38555000000</v>
      </c>
      <c r="I2678" s="78">
        <v>5679728000000</v>
      </c>
      <c r="J2678" s="78">
        <v>5768987806760.3096</v>
      </c>
      <c r="K2678" s="78">
        <f t="shared" si="56"/>
        <v>3166443000000</v>
      </c>
      <c r="L2678" s="78">
        <f t="shared" si="57"/>
        <v>3242965144158.3301</v>
      </c>
      <c r="M2678" s="78"/>
      <c r="N2678" s="80">
        <v>16123000000</v>
      </c>
      <c r="O2678" s="78">
        <v>492051000000</v>
      </c>
      <c r="P2678" s="78">
        <v>2703036000000</v>
      </c>
      <c r="Q2678" s="78">
        <v>3211210000000</v>
      </c>
      <c r="R2678" s="78">
        <v>2005111000000</v>
      </c>
      <c r="S2678" s="78">
        <v>0</v>
      </c>
      <c r="T2678" s="78">
        <v>424323000000</v>
      </c>
      <c r="U2678" s="78">
        <v>2429434000000</v>
      </c>
      <c r="V2678" s="78"/>
      <c r="W2678" s="78">
        <v>18576377183.220001</v>
      </c>
      <c r="X2678" s="78">
        <v>500963307657.38</v>
      </c>
      <c r="Y2678" s="78">
        <v>2779267805259.5698</v>
      </c>
      <c r="Z2678" s="78">
        <v>3298807490100.1699</v>
      </c>
      <c r="AA2678" s="78">
        <v>2006482977761.3701</v>
      </c>
      <c r="AB2678" s="78">
        <v>0</v>
      </c>
      <c r="AC2678" s="78">
        <v>424613338898.76001</v>
      </c>
      <c r="AD2678" s="78">
        <v>2431096316660.1401</v>
      </c>
    </row>
    <row r="2679" spans="1:30" hidden="1">
      <c r="A2679" s="68">
        <v>1999</v>
      </c>
      <c r="B2679" s="68">
        <v>11</v>
      </c>
      <c r="F2679" s="78">
        <v>5684720000000</v>
      </c>
      <c r="G2679" s="78">
        <v>528000000</v>
      </c>
      <c r="H2679" s="78">
        <v>8353000000</v>
      </c>
      <c r="I2679" s="78">
        <v>5693601000000</v>
      </c>
      <c r="J2679" s="78">
        <v>5757196820920.1299</v>
      </c>
      <c r="K2679" s="78">
        <f t="shared" si="56"/>
        <v>3168507000000</v>
      </c>
      <c r="L2679" s="78">
        <f t="shared" si="57"/>
        <v>3229166747094.6201</v>
      </c>
      <c r="M2679" s="78"/>
      <c r="N2679" s="80">
        <v>16123000000</v>
      </c>
      <c r="O2679" s="78">
        <v>494529000000</v>
      </c>
      <c r="P2679" s="78">
        <v>2733024000000</v>
      </c>
      <c r="Q2679" s="78">
        <v>3243676000000</v>
      </c>
      <c r="R2679" s="78">
        <v>2014442000000</v>
      </c>
      <c r="S2679" s="78">
        <v>0</v>
      </c>
      <c r="T2679" s="78">
        <v>426602000000</v>
      </c>
      <c r="U2679" s="78">
        <v>2441044000000</v>
      </c>
      <c r="V2679" s="78"/>
      <c r="W2679" s="78">
        <v>18366710708</v>
      </c>
      <c r="X2679" s="78">
        <v>501725379288.44</v>
      </c>
      <c r="Y2679" s="78">
        <v>2795061114279.4502</v>
      </c>
      <c r="Z2679" s="78">
        <v>3315153204275.8901</v>
      </c>
      <c r="AA2679" s="78">
        <v>2007937983829.0701</v>
      </c>
      <c r="AB2679" s="78">
        <v>0</v>
      </c>
      <c r="AC2679" s="78">
        <v>425224632815.16998</v>
      </c>
      <c r="AD2679" s="78">
        <v>2433162616644.2402</v>
      </c>
    </row>
    <row r="2680" spans="1:30" hidden="1">
      <c r="A2680" s="68">
        <v>1999</v>
      </c>
      <c r="B2680" s="68">
        <v>12</v>
      </c>
      <c r="F2680" s="78">
        <v>5766093000000</v>
      </c>
      <c r="G2680" s="78">
        <v>528000000</v>
      </c>
      <c r="H2680" s="78">
        <v>9470000000</v>
      </c>
      <c r="I2680" s="78">
        <v>5776091000000</v>
      </c>
      <c r="J2680" s="78">
        <v>5800131154843.8701</v>
      </c>
      <c r="K2680" s="78">
        <f t="shared" si="56"/>
        <v>3217114000000</v>
      </c>
      <c r="L2680" s="78">
        <f t="shared" si="57"/>
        <v>3252432128044.1699</v>
      </c>
      <c r="M2680" s="78"/>
      <c r="N2680" s="80">
        <v>16123000000</v>
      </c>
      <c r="O2680" s="78">
        <v>483417000000</v>
      </c>
      <c r="P2680" s="78">
        <v>2781443000000</v>
      </c>
      <c r="Q2680" s="78">
        <v>3280983000000</v>
      </c>
      <c r="R2680" s="78">
        <v>2059437000000</v>
      </c>
      <c r="S2680" s="78">
        <v>0</v>
      </c>
      <c r="T2680" s="78">
        <v>425673000000</v>
      </c>
      <c r="U2680" s="78">
        <v>2485110000000</v>
      </c>
      <c r="V2680" s="78"/>
      <c r="W2680" s="78">
        <v>18015610197.360001</v>
      </c>
      <c r="X2680" s="78">
        <v>488145150642.08002</v>
      </c>
      <c r="Y2680" s="78">
        <v>2820460686620.0801</v>
      </c>
      <c r="Z2680" s="78">
        <v>3326621447459.5298</v>
      </c>
      <c r="AA2680" s="78">
        <v>2041538265960.26</v>
      </c>
      <c r="AB2680" s="78">
        <v>0</v>
      </c>
      <c r="AC2680" s="78">
        <v>421973441424.09003</v>
      </c>
      <c r="AD2680" s="78">
        <v>2463511707384.3501</v>
      </c>
    </row>
    <row r="2681" spans="1:30" hidden="1">
      <c r="A2681" s="68">
        <v>2000</v>
      </c>
      <c r="B2681" s="68">
        <v>1</v>
      </c>
      <c r="F2681" s="78">
        <v>5701443000000</v>
      </c>
      <c r="G2681" s="78">
        <v>0</v>
      </c>
      <c r="H2681" s="78">
        <v>9841000000</v>
      </c>
      <c r="I2681" s="78">
        <v>5711284000000</v>
      </c>
      <c r="J2681" s="78">
        <v>5713867931856.9902</v>
      </c>
      <c r="K2681" s="78">
        <f t="shared" si="56"/>
        <v>3117006000000</v>
      </c>
      <c r="L2681" s="78">
        <f t="shared" si="57"/>
        <v>3144832314176.8701</v>
      </c>
      <c r="M2681" s="78"/>
      <c r="N2681" s="80">
        <v>16123000000</v>
      </c>
      <c r="O2681" s="78">
        <v>499138000000</v>
      </c>
      <c r="P2681" s="78">
        <v>2684539000000</v>
      </c>
      <c r="Q2681" s="78">
        <v>3199800000000</v>
      </c>
      <c r="R2681" s="78">
        <v>2079017000000</v>
      </c>
      <c r="S2681" s="78">
        <v>0</v>
      </c>
      <c r="T2681" s="78">
        <v>422626000000</v>
      </c>
      <c r="U2681" s="78">
        <v>2501643000000</v>
      </c>
      <c r="V2681" s="78"/>
      <c r="W2681" s="78">
        <v>18117791132.860001</v>
      </c>
      <c r="X2681" s="78">
        <v>502626417675.58002</v>
      </c>
      <c r="Y2681" s="78">
        <v>2718611262947.9502</v>
      </c>
      <c r="Z2681" s="78">
        <v>3239355471756.3901</v>
      </c>
      <c r="AA2681" s="78">
        <v>2048291408871.6799</v>
      </c>
      <c r="AB2681" s="78">
        <v>0</v>
      </c>
      <c r="AC2681" s="78">
        <v>416380051228.91998</v>
      </c>
      <c r="AD2681" s="78">
        <v>2464671460100.6001</v>
      </c>
    </row>
    <row r="2682" spans="1:30" hidden="1">
      <c r="A2682" s="68">
        <v>2000</v>
      </c>
      <c r="B2682" s="68">
        <v>2</v>
      </c>
      <c r="F2682" s="78">
        <v>5725655000000</v>
      </c>
      <c r="G2682" s="78">
        <v>528000000</v>
      </c>
      <c r="H2682" s="78">
        <v>9151000000</v>
      </c>
      <c r="I2682" s="78">
        <v>5735334000000</v>
      </c>
      <c r="J2682" s="78">
        <v>5761449181732.2695</v>
      </c>
      <c r="K2682" s="78">
        <f t="shared" si="56"/>
        <v>3134050000000</v>
      </c>
      <c r="L2682" s="78">
        <f t="shared" si="57"/>
        <v>3178969454428.6797</v>
      </c>
      <c r="M2682" s="78"/>
      <c r="N2682" s="80">
        <v>16123000000</v>
      </c>
      <c r="O2682" s="78">
        <v>500423000000</v>
      </c>
      <c r="P2682" s="78">
        <v>2702174000000</v>
      </c>
      <c r="Q2682" s="78">
        <v>3218720000000</v>
      </c>
      <c r="R2682" s="78">
        <v>2084738000000</v>
      </c>
      <c r="S2682" s="78">
        <v>0</v>
      </c>
      <c r="T2682" s="78">
        <v>422197000000</v>
      </c>
      <c r="U2682" s="78">
        <v>2506935000000</v>
      </c>
      <c r="V2682" s="78"/>
      <c r="W2682" s="78">
        <v>18459490623.009998</v>
      </c>
      <c r="X2682" s="78">
        <v>506394442475.34998</v>
      </c>
      <c r="Y2682" s="78">
        <v>2752584164508.2798</v>
      </c>
      <c r="Z2682" s="78">
        <v>3277438097606.6299</v>
      </c>
      <c r="AA2682" s="78">
        <v>2057625794205.24</v>
      </c>
      <c r="AB2682" s="78">
        <v>0</v>
      </c>
      <c r="AC2682" s="78">
        <v>416706289920.40002</v>
      </c>
      <c r="AD2682" s="78">
        <v>2474332084125.6401</v>
      </c>
    </row>
    <row r="2683" spans="1:30" hidden="1">
      <c r="A2683" s="68">
        <v>2000</v>
      </c>
      <c r="B2683" s="68">
        <v>3</v>
      </c>
      <c r="F2683" s="78">
        <v>5763794000000</v>
      </c>
      <c r="G2683" s="78">
        <v>528000000</v>
      </c>
      <c r="H2683" s="78">
        <v>9070000000</v>
      </c>
      <c r="I2683" s="78">
        <v>5773392000000</v>
      </c>
      <c r="J2683" s="78">
        <v>5843805945550.7998</v>
      </c>
      <c r="K2683" s="78">
        <f t="shared" si="56"/>
        <v>3170211000000</v>
      </c>
      <c r="L2683" s="78">
        <f t="shared" si="57"/>
        <v>3243792466867.7803</v>
      </c>
      <c r="M2683" s="78"/>
      <c r="N2683" s="78">
        <v>16123000000</v>
      </c>
      <c r="O2683" s="78">
        <v>502763000000</v>
      </c>
      <c r="P2683" s="78">
        <v>2742345000000</v>
      </c>
      <c r="Q2683" s="78">
        <v>3261231000000</v>
      </c>
      <c r="R2683" s="78">
        <v>2084295000000</v>
      </c>
      <c r="S2683" s="78">
        <v>0</v>
      </c>
      <c r="T2683" s="78">
        <v>418268000000</v>
      </c>
      <c r="U2683" s="78">
        <v>2502563000000</v>
      </c>
      <c r="V2683" s="78"/>
      <c r="W2683" s="78">
        <v>18932873320.880001</v>
      </c>
      <c r="X2683" s="78">
        <v>512586839439.40997</v>
      </c>
      <c r="Y2683" s="78">
        <v>2819097395443.1602</v>
      </c>
      <c r="Z2683" s="78">
        <v>3350617108203.4399</v>
      </c>
      <c r="AA2683" s="78">
        <v>2068493765922.74</v>
      </c>
      <c r="AB2683" s="78">
        <v>0</v>
      </c>
      <c r="AC2683" s="78">
        <v>415097071424.62</v>
      </c>
      <c r="AD2683" s="78">
        <v>2483590837347.3599</v>
      </c>
    </row>
    <row r="2684" spans="1:30" hidden="1">
      <c r="A2684" s="68">
        <v>2000</v>
      </c>
      <c r="B2684" s="68">
        <v>4</v>
      </c>
      <c r="F2684" s="78">
        <v>5646150000000</v>
      </c>
      <c r="G2684" s="78">
        <v>527000000</v>
      </c>
      <c r="H2684" s="78">
        <v>38431000000</v>
      </c>
      <c r="I2684" s="78">
        <v>5685108000000</v>
      </c>
      <c r="J2684" s="78">
        <v>5728882347808.1797</v>
      </c>
      <c r="K2684" s="78">
        <f t="shared" si="56"/>
        <v>3052235679000</v>
      </c>
      <c r="L2684" s="78">
        <f t="shared" si="57"/>
        <v>3110830599626.1401</v>
      </c>
      <c r="M2684" s="78"/>
      <c r="N2684" s="80">
        <v>15459321000</v>
      </c>
      <c r="O2684" s="78">
        <v>507776000000</v>
      </c>
      <c r="P2684" s="78">
        <v>2596024679000</v>
      </c>
      <c r="Q2684" s="78">
        <v>3119260000000</v>
      </c>
      <c r="R2684" s="78">
        <v>2109637000000</v>
      </c>
      <c r="S2684" s="78">
        <v>0</v>
      </c>
      <c r="T2684" s="78">
        <v>417253000000</v>
      </c>
      <c r="U2684" s="78">
        <v>2526890000000</v>
      </c>
      <c r="V2684" s="78"/>
      <c r="W2684" s="78">
        <v>17910037203.150002</v>
      </c>
      <c r="X2684" s="78">
        <v>515233740200.85999</v>
      </c>
      <c r="Y2684" s="78">
        <v>2659510612454.3901</v>
      </c>
      <c r="Z2684" s="78">
        <v>3192654389858.3999</v>
      </c>
      <c r="AA2684" s="78">
        <v>2084907970778.03</v>
      </c>
      <c r="AB2684" s="78">
        <v>0</v>
      </c>
      <c r="AC2684" s="78">
        <v>412361987171.75</v>
      </c>
      <c r="AD2684" s="78">
        <v>2497269957949.7798</v>
      </c>
    </row>
    <row r="2685" spans="1:30" hidden="1">
      <c r="A2685" s="68">
        <v>2000</v>
      </c>
      <c r="B2685" s="68">
        <v>5</v>
      </c>
      <c r="F2685" s="78">
        <v>5637059000000</v>
      </c>
      <c r="G2685" s="78">
        <v>527000000</v>
      </c>
      <c r="H2685" s="78">
        <v>9584000000</v>
      </c>
      <c r="I2685" s="78">
        <v>5647170000000</v>
      </c>
      <c r="J2685" s="78">
        <v>5681293563845.96</v>
      </c>
      <c r="K2685" s="78">
        <f t="shared" si="56"/>
        <v>2997785679000</v>
      </c>
      <c r="L2685" s="78">
        <f t="shared" si="57"/>
        <v>3048508485156.4902</v>
      </c>
      <c r="M2685" s="78"/>
      <c r="N2685" s="80">
        <v>15459321000</v>
      </c>
      <c r="O2685" s="78">
        <v>506745000000</v>
      </c>
      <c r="P2685" s="78">
        <v>2570191679000</v>
      </c>
      <c r="Q2685" s="78">
        <v>3092396000000</v>
      </c>
      <c r="R2685" s="78">
        <v>2127180000000</v>
      </c>
      <c r="S2685" s="78">
        <v>0</v>
      </c>
      <c r="T2685" s="78">
        <v>417483000000</v>
      </c>
      <c r="U2685" s="78">
        <v>2544663000000</v>
      </c>
      <c r="V2685" s="78"/>
      <c r="W2685" s="78">
        <v>17765165317.419998</v>
      </c>
      <c r="X2685" s="78">
        <v>513488861058.96002</v>
      </c>
      <c r="Y2685" s="78">
        <v>2625948379621.0801</v>
      </c>
      <c r="Z2685" s="78">
        <v>3157202405997.46</v>
      </c>
      <c r="AA2685" s="78">
        <v>2101531052313.0801</v>
      </c>
      <c r="AB2685" s="78">
        <v>0</v>
      </c>
      <c r="AC2685" s="78">
        <v>412449105535.40997</v>
      </c>
      <c r="AD2685" s="78">
        <v>2513980157848.4902</v>
      </c>
    </row>
    <row r="2686" spans="1:30" hidden="1">
      <c r="A2686" s="68">
        <v>2000</v>
      </c>
      <c r="B2686" s="68">
        <v>6</v>
      </c>
      <c r="C2686" s="68">
        <f>O2686/(O2686+P2686)*100</f>
        <v>16.623202561358866</v>
      </c>
      <c r="D2686" s="68">
        <f>(O2686+S2686)/(O2686+P2686+S2686+T2686)*100</f>
        <v>14.633627656665837</v>
      </c>
      <c r="E2686" s="125">
        <f>O2686+P2686+S2686+T2686</f>
        <v>3470663679000</v>
      </c>
      <c r="F2686" s="78">
        <v>5675889000000</v>
      </c>
      <c r="G2686" s="78">
        <v>527000000</v>
      </c>
      <c r="H2686" s="78">
        <v>9523000000</v>
      </c>
      <c r="I2686" s="78">
        <v>5685939000000</v>
      </c>
      <c r="J2686" s="78">
        <v>5757419191566.5</v>
      </c>
      <c r="K2686" s="78">
        <f t="shared" si="56"/>
        <v>2972829679000</v>
      </c>
      <c r="L2686" s="78">
        <f t="shared" si="57"/>
        <v>3044476656949.3301</v>
      </c>
      <c r="M2686" s="78"/>
      <c r="N2686" s="80">
        <v>15459321000</v>
      </c>
      <c r="O2686" s="78">
        <v>507884000000</v>
      </c>
      <c r="P2686" s="78">
        <v>2547387679000</v>
      </c>
      <c r="Q2686" s="78">
        <v>3070731000000</v>
      </c>
      <c r="R2686" s="78">
        <v>2189766000000</v>
      </c>
      <c r="S2686" s="78">
        <v>0</v>
      </c>
      <c r="T2686" s="78">
        <v>415392000000</v>
      </c>
      <c r="U2686" s="78">
        <v>2605158000000</v>
      </c>
      <c r="V2686" s="78"/>
      <c r="W2686" s="78">
        <v>18003743337.279999</v>
      </c>
      <c r="X2686" s="78">
        <v>517421788530.59998</v>
      </c>
      <c r="Y2686" s="78">
        <v>2621358254752</v>
      </c>
      <c r="Z2686" s="78">
        <v>3156783786619.8799</v>
      </c>
      <c r="AA2686" s="78">
        <v>2177517002749.29</v>
      </c>
      <c r="AB2686" s="78">
        <v>0</v>
      </c>
      <c r="AC2686" s="78">
        <v>413068402197.33002</v>
      </c>
      <c r="AD2686" s="78">
        <v>2590585404946.6201</v>
      </c>
    </row>
    <row r="2687" spans="1:30" hidden="1">
      <c r="A2687" s="68">
        <v>2000</v>
      </c>
      <c r="B2687" s="68">
        <v>7</v>
      </c>
      <c r="F2687" s="78">
        <v>5648865000000</v>
      </c>
      <c r="G2687" s="78">
        <v>527000000</v>
      </c>
      <c r="H2687" s="78">
        <v>9416000000</v>
      </c>
      <c r="I2687" s="78">
        <v>5658808000000</v>
      </c>
      <c r="J2687" s="78">
        <v>5742561737787.7197</v>
      </c>
      <c r="K2687" s="78">
        <f t="shared" si="56"/>
        <v>2938921679000</v>
      </c>
      <c r="L2687" s="78">
        <f t="shared" si="57"/>
        <v>3018777357199.8999</v>
      </c>
      <c r="M2687" s="78"/>
      <c r="N2687" s="80">
        <v>15461321000</v>
      </c>
      <c r="O2687" s="78">
        <v>507830000000</v>
      </c>
      <c r="P2687" s="78">
        <v>2522818679000</v>
      </c>
      <c r="Q2687" s="78">
        <v>3046110000000</v>
      </c>
      <c r="R2687" s="78">
        <v>2196595000000</v>
      </c>
      <c r="S2687" s="78">
        <v>0</v>
      </c>
      <c r="T2687" s="78">
        <v>406160000000</v>
      </c>
      <c r="U2687" s="78">
        <v>2602755000000</v>
      </c>
      <c r="V2687" s="78"/>
      <c r="W2687" s="78">
        <v>18178334396.919998</v>
      </c>
      <c r="X2687" s="78">
        <v>519015006029.28003</v>
      </c>
      <c r="Y2687" s="78">
        <v>2604524133024.73</v>
      </c>
      <c r="Z2687" s="78">
        <v>3141717473450.9199</v>
      </c>
      <c r="AA2687" s="78">
        <v>2186591040161.6299</v>
      </c>
      <c r="AB2687" s="78">
        <v>0</v>
      </c>
      <c r="AC2687" s="78">
        <v>404310224175.16998</v>
      </c>
      <c r="AD2687" s="78">
        <v>2590901264336.7998</v>
      </c>
    </row>
    <row r="2688" spans="1:30" hidden="1">
      <c r="A2688" s="68">
        <v>2000</v>
      </c>
      <c r="B2688" s="68">
        <v>8</v>
      </c>
      <c r="F2688" s="78">
        <v>5667989000000</v>
      </c>
      <c r="G2688" s="78">
        <v>526000000</v>
      </c>
      <c r="H2688" s="78">
        <v>9307000000</v>
      </c>
      <c r="I2688" s="78">
        <v>5677822000000</v>
      </c>
      <c r="J2688" s="78">
        <v>5791238010525.2305</v>
      </c>
      <c r="K2688" s="78">
        <f t="shared" ref="K2688:K2751" si="58">+G2688+H2688+P2688+T2688</f>
        <v>2943522679000</v>
      </c>
      <c r="L2688" s="78">
        <f t="shared" ref="L2688:L2751" si="59">+G2688+H2688+Y2688+AC2688</f>
        <v>3040150247076.4902</v>
      </c>
      <c r="M2688" s="78"/>
      <c r="N2688" s="80">
        <v>15461321000</v>
      </c>
      <c r="O2688" s="78">
        <v>513095000000</v>
      </c>
      <c r="P2688" s="78">
        <v>2527978679000</v>
      </c>
      <c r="Q2688" s="78">
        <v>3056535000000</v>
      </c>
      <c r="R2688" s="78">
        <v>2205743000000</v>
      </c>
      <c r="S2688" s="78">
        <v>0</v>
      </c>
      <c r="T2688" s="78">
        <v>405711000000</v>
      </c>
      <c r="U2688" s="78">
        <v>2611454000000</v>
      </c>
      <c r="V2688" s="78"/>
      <c r="W2688" s="78">
        <v>18443710678.560001</v>
      </c>
      <c r="X2688" s="78">
        <v>527197990929.41998</v>
      </c>
      <c r="Y2688" s="78">
        <v>2624660864081.9702</v>
      </c>
      <c r="Z2688" s="78">
        <v>3170302565689.9502</v>
      </c>
      <c r="AA2688" s="78">
        <v>2205446061840.77</v>
      </c>
      <c r="AB2688" s="78">
        <v>0</v>
      </c>
      <c r="AC2688" s="78">
        <v>405656382994.52002</v>
      </c>
      <c r="AD2688" s="78">
        <v>2611102444835.29</v>
      </c>
    </row>
    <row r="2689" spans="1:30">
      <c r="A2689" s="68">
        <v>2000</v>
      </c>
      <c r="B2689" s="68">
        <v>9</v>
      </c>
      <c r="C2689" s="68">
        <f>O2689/(O2689+P2689)*100</f>
        <v>17.212701995867832</v>
      </c>
      <c r="D2689" s="68">
        <f>(O2689+S2689)/(O2689+P2689+S2689+T2689)*100</f>
        <v>15.200656609090094</v>
      </c>
      <c r="E2689" s="125">
        <f>O2689+P2689+S2689+T2689</f>
        <v>3371380679000</v>
      </c>
      <c r="F2689" s="78">
        <v>5622091000000</v>
      </c>
      <c r="G2689" s="78">
        <v>526000000</v>
      </c>
      <c r="H2689" s="78">
        <v>51560000000</v>
      </c>
      <c r="I2689" s="78">
        <v>5674177000000</v>
      </c>
      <c r="J2689" s="78">
        <v>5784762659084.2598</v>
      </c>
      <c r="K2689" s="78">
        <f t="shared" si="58"/>
        <v>2910994679000</v>
      </c>
      <c r="L2689" s="78">
        <f t="shared" si="59"/>
        <v>3001260302188.2197</v>
      </c>
      <c r="M2689" s="78"/>
      <c r="N2689" s="80">
        <v>15461321000</v>
      </c>
      <c r="O2689" s="78">
        <v>512472000000</v>
      </c>
      <c r="P2689" s="78">
        <v>2464817679000</v>
      </c>
      <c r="Q2689" s="78">
        <v>2992751000000</v>
      </c>
      <c r="R2689" s="78">
        <v>2235249000000</v>
      </c>
      <c r="S2689" s="78">
        <v>0</v>
      </c>
      <c r="T2689" s="78">
        <v>394091000000</v>
      </c>
      <c r="U2689" s="78">
        <v>2629340000000</v>
      </c>
      <c r="V2689" s="78"/>
      <c r="W2689" s="78">
        <v>18150867792.07</v>
      </c>
      <c r="X2689" s="78">
        <v>525740910429.96002</v>
      </c>
      <c r="Y2689" s="78">
        <v>2554314323474.3398</v>
      </c>
      <c r="Z2689" s="78">
        <v>3098206101696.3701</v>
      </c>
      <c r="AA2689" s="78">
        <v>2239610578674.0098</v>
      </c>
      <c r="AB2689" s="78">
        <v>0</v>
      </c>
      <c r="AC2689" s="78">
        <v>394859978713.88</v>
      </c>
      <c r="AD2689" s="78">
        <v>2634470557387.8901</v>
      </c>
    </row>
    <row r="2690" spans="1:30" hidden="1">
      <c r="A2690" s="68">
        <v>2000</v>
      </c>
      <c r="B2690" s="68">
        <v>10</v>
      </c>
      <c r="F2690" s="78">
        <v>5647557000000</v>
      </c>
      <c r="G2690" s="78">
        <v>526000000</v>
      </c>
      <c r="H2690" s="78">
        <v>9245000000</v>
      </c>
      <c r="I2690" s="78">
        <v>5657328000000</v>
      </c>
      <c r="J2690" s="78">
        <v>5779344895203.3301</v>
      </c>
      <c r="K2690" s="78">
        <f t="shared" si="58"/>
        <v>2882667679000</v>
      </c>
      <c r="L2690" s="78">
        <f t="shared" si="59"/>
        <v>2980327430374.3301</v>
      </c>
      <c r="M2690" s="78"/>
      <c r="N2690" s="80">
        <v>15461321000</v>
      </c>
      <c r="O2690" s="78">
        <v>511038000000</v>
      </c>
      <c r="P2690" s="78">
        <v>2467381679000</v>
      </c>
      <c r="Q2690" s="78">
        <v>2993881000000</v>
      </c>
      <c r="R2690" s="78">
        <v>2248161000000</v>
      </c>
      <c r="S2690" s="78">
        <v>0</v>
      </c>
      <c r="T2690" s="78">
        <v>405515000000</v>
      </c>
      <c r="U2690" s="78">
        <v>2653676000000</v>
      </c>
      <c r="V2690" s="78"/>
      <c r="W2690" s="78">
        <v>18298315114.299999</v>
      </c>
      <c r="X2690" s="78">
        <v>525735594046.21997</v>
      </c>
      <c r="Y2690" s="78">
        <v>2563810802913.9702</v>
      </c>
      <c r="Z2690" s="78">
        <v>3107844712074.5</v>
      </c>
      <c r="AA2690" s="78">
        <v>2254983555668.48</v>
      </c>
      <c r="AB2690" s="78">
        <v>0</v>
      </c>
      <c r="AC2690" s="78">
        <v>406745627460.35999</v>
      </c>
      <c r="AD2690" s="78">
        <v>2661729183128.8398</v>
      </c>
    </row>
    <row r="2691" spans="1:30" hidden="1">
      <c r="A2691" s="68">
        <v>2000</v>
      </c>
      <c r="B2691" s="68">
        <v>11</v>
      </c>
      <c r="F2691" s="78">
        <v>5700006000000</v>
      </c>
      <c r="G2691" s="78">
        <v>525000000</v>
      </c>
      <c r="H2691" s="78">
        <v>9167000000</v>
      </c>
      <c r="I2691" s="78">
        <v>5709698000000</v>
      </c>
      <c r="J2691" s="78">
        <v>5877573580335.7998</v>
      </c>
      <c r="K2691" s="78">
        <f t="shared" si="58"/>
        <v>2921908679000</v>
      </c>
      <c r="L2691" s="78">
        <f t="shared" si="59"/>
        <v>3044944324032.2402</v>
      </c>
      <c r="M2691" s="78"/>
      <c r="N2691" s="80">
        <v>15461321000</v>
      </c>
      <c r="O2691" s="78">
        <v>514308000000</v>
      </c>
      <c r="P2691" s="78">
        <v>2506957679000</v>
      </c>
      <c r="Q2691" s="78">
        <v>3036727000000</v>
      </c>
      <c r="R2691" s="78">
        <v>2258020000000</v>
      </c>
      <c r="S2691" s="78">
        <v>0</v>
      </c>
      <c r="T2691" s="78">
        <v>405259000000</v>
      </c>
      <c r="U2691" s="78">
        <v>2663279000000</v>
      </c>
      <c r="V2691" s="78"/>
      <c r="W2691" s="78">
        <v>18694481154.040001</v>
      </c>
      <c r="X2691" s="78">
        <v>533135462605.51001</v>
      </c>
      <c r="Y2691" s="78">
        <v>2625904998232.52</v>
      </c>
      <c r="Z2691" s="78">
        <v>3177734941992.0698</v>
      </c>
      <c r="AA2691" s="78">
        <v>2280799312544.02</v>
      </c>
      <c r="AB2691" s="78">
        <v>0</v>
      </c>
      <c r="AC2691" s="78">
        <v>409347325799.71997</v>
      </c>
      <c r="AD2691" s="78">
        <v>2690146638343.73</v>
      </c>
    </row>
    <row r="2692" spans="1:30" hidden="1">
      <c r="A2692" s="68">
        <v>2000</v>
      </c>
      <c r="B2692" s="68">
        <v>12</v>
      </c>
      <c r="F2692" s="78">
        <v>5618063000000</v>
      </c>
      <c r="G2692" s="78">
        <v>525000000</v>
      </c>
      <c r="H2692" s="78">
        <v>43629000000</v>
      </c>
      <c r="I2692" s="78">
        <v>5662217000000</v>
      </c>
      <c r="J2692" s="78">
        <v>5887716322923.1504</v>
      </c>
      <c r="K2692" s="78">
        <f t="shared" si="58"/>
        <v>2883051679000</v>
      </c>
      <c r="L2692" s="78">
        <f t="shared" si="59"/>
        <v>3036109842010.3599</v>
      </c>
      <c r="M2692" s="78"/>
      <c r="N2692" s="80">
        <v>15461321000</v>
      </c>
      <c r="O2692" s="78">
        <v>515490000000</v>
      </c>
      <c r="P2692" s="78">
        <v>2435934679000</v>
      </c>
      <c r="Q2692" s="78">
        <v>2966886000000</v>
      </c>
      <c r="R2692" s="78">
        <v>2248214000000</v>
      </c>
      <c r="S2692" s="78">
        <v>0</v>
      </c>
      <c r="T2692" s="78">
        <v>402963000000</v>
      </c>
      <c r="U2692" s="78">
        <v>2651177000000</v>
      </c>
      <c r="V2692" s="78"/>
      <c r="W2692" s="78">
        <v>19045083726.98</v>
      </c>
      <c r="X2692" s="78">
        <v>538996935468.15002</v>
      </c>
      <c r="Y2692" s="78">
        <v>2580864363980.6299</v>
      </c>
      <c r="Z2692" s="78">
        <v>3138906383175.77</v>
      </c>
      <c r="AA2692" s="78">
        <v>2293564461717.6499</v>
      </c>
      <c r="AB2692" s="78">
        <v>0</v>
      </c>
      <c r="AC2692" s="78">
        <v>411091478029.72998</v>
      </c>
      <c r="AD2692" s="78">
        <v>2704655939747.3799</v>
      </c>
    </row>
    <row r="2693" spans="1:30" hidden="1">
      <c r="A2693" s="68">
        <v>2001</v>
      </c>
      <c r="B2693" s="68">
        <v>1</v>
      </c>
      <c r="F2693" s="78">
        <v>5716071185000</v>
      </c>
      <c r="G2693" s="78">
        <v>0</v>
      </c>
      <c r="H2693" s="78">
        <v>0</v>
      </c>
      <c r="I2693" s="78">
        <v>5716071185000</v>
      </c>
      <c r="J2693" s="78">
        <v>5974199845628.71</v>
      </c>
      <c r="K2693" s="78">
        <f t="shared" si="58"/>
        <v>2871997372000</v>
      </c>
      <c r="L2693" s="78">
        <f t="shared" si="59"/>
        <v>3039012718349.7197</v>
      </c>
      <c r="M2693" s="78"/>
      <c r="N2693" s="78">
        <v>15461311000</v>
      </c>
      <c r="O2693" s="78">
        <v>516019000000</v>
      </c>
      <c r="P2693" s="78">
        <v>2445847452000</v>
      </c>
      <c r="Q2693" s="78">
        <v>2977327763000</v>
      </c>
      <c r="R2693" s="78">
        <v>2312593502000</v>
      </c>
      <c r="S2693" s="78">
        <v>0</v>
      </c>
      <c r="T2693" s="78">
        <v>426149920000</v>
      </c>
      <c r="U2693" s="78">
        <v>2738743422000</v>
      </c>
      <c r="V2693" s="78"/>
      <c r="W2693" s="78">
        <v>19027613429.689999</v>
      </c>
      <c r="X2693" s="78">
        <v>541655758985.54999</v>
      </c>
      <c r="Y2693" s="78">
        <v>2601454373443.98</v>
      </c>
      <c r="Z2693" s="78">
        <v>3162137745859.21</v>
      </c>
      <c r="AA2693" s="78">
        <v>2374503754863.7598</v>
      </c>
      <c r="AB2693" s="78">
        <v>0</v>
      </c>
      <c r="AC2693" s="78">
        <v>437558344905.73999</v>
      </c>
      <c r="AD2693" s="78">
        <v>2812062099769.5</v>
      </c>
    </row>
    <row r="2694" spans="1:30" hidden="1">
      <c r="A2694" s="68">
        <v>2001</v>
      </c>
      <c r="B2694" s="68">
        <v>2</v>
      </c>
      <c r="F2694" s="78">
        <v>5735859316000</v>
      </c>
      <c r="G2694" s="78">
        <v>0</v>
      </c>
      <c r="H2694" s="78">
        <v>0</v>
      </c>
      <c r="I2694" s="78">
        <v>5735859316000</v>
      </c>
      <c r="J2694" s="78">
        <v>6019166310006.0303</v>
      </c>
      <c r="K2694" s="78">
        <f t="shared" si="58"/>
        <v>2883120980000</v>
      </c>
      <c r="L2694" s="78">
        <f t="shared" si="59"/>
        <v>3064269748364.23</v>
      </c>
      <c r="M2694" s="78"/>
      <c r="N2694" s="78">
        <v>15460311000</v>
      </c>
      <c r="O2694" s="78">
        <v>519617000000</v>
      </c>
      <c r="P2694" s="78">
        <v>2454180056000</v>
      </c>
      <c r="Q2694" s="78">
        <v>2989257367000</v>
      </c>
      <c r="R2694" s="78">
        <v>2317661025000</v>
      </c>
      <c r="S2694" s="78">
        <v>0</v>
      </c>
      <c r="T2694" s="78">
        <v>428940924000</v>
      </c>
      <c r="U2694" s="78">
        <v>2746601949000</v>
      </c>
      <c r="V2694" s="78"/>
      <c r="W2694" s="78">
        <v>19175433459.400002</v>
      </c>
      <c r="X2694" s="78">
        <v>547583125618.04999</v>
      </c>
      <c r="Y2694" s="78">
        <v>2622285303525.29</v>
      </c>
      <c r="Z2694" s="78">
        <v>3189043862602.7402</v>
      </c>
      <c r="AA2694" s="78">
        <v>2388138002564.3599</v>
      </c>
      <c r="AB2694" s="78">
        <v>0</v>
      </c>
      <c r="AC2694" s="78">
        <v>441984444838.94</v>
      </c>
      <c r="AD2694" s="78">
        <v>2830122447403.29</v>
      </c>
    </row>
    <row r="2695" spans="1:30" hidden="1">
      <c r="A2695" s="68">
        <v>2001</v>
      </c>
      <c r="B2695" s="68">
        <v>3</v>
      </c>
      <c r="F2695" s="78">
        <v>5773739842000</v>
      </c>
      <c r="G2695" s="78">
        <v>0</v>
      </c>
      <c r="H2695" s="78">
        <v>0</v>
      </c>
      <c r="I2695" s="78">
        <v>5773739842000</v>
      </c>
      <c r="J2695" s="78">
        <v>6061616805942.4297</v>
      </c>
      <c r="K2695" s="78">
        <f t="shared" si="58"/>
        <v>2910081918000</v>
      </c>
      <c r="L2695" s="78">
        <f t="shared" si="59"/>
        <v>3088876748289.6104</v>
      </c>
      <c r="M2695" s="78"/>
      <c r="N2695" s="78">
        <v>15460311000</v>
      </c>
      <c r="O2695" s="78">
        <v>524947000000</v>
      </c>
      <c r="P2695" s="78">
        <v>2477461566000</v>
      </c>
      <c r="Q2695" s="78">
        <v>3017868877000</v>
      </c>
      <c r="R2695" s="78">
        <v>2323250613000</v>
      </c>
      <c r="S2695" s="78">
        <v>0</v>
      </c>
      <c r="T2695" s="78">
        <v>432620352000</v>
      </c>
      <c r="U2695" s="78">
        <v>2755870965000</v>
      </c>
      <c r="V2695" s="78"/>
      <c r="W2695" s="78">
        <v>18988006526.509998</v>
      </c>
      <c r="X2695" s="78">
        <v>552944587937.51001</v>
      </c>
      <c r="Y2695" s="78">
        <v>2641814272981.4502</v>
      </c>
      <c r="Z2695" s="78">
        <v>3213746867445.46</v>
      </c>
      <c r="AA2695" s="78">
        <v>2400807463188.8101</v>
      </c>
      <c r="AB2695" s="78">
        <v>0</v>
      </c>
      <c r="AC2695" s="78">
        <v>447062475308.15997</v>
      </c>
      <c r="AD2695" s="78">
        <v>2847869938496.9702</v>
      </c>
    </row>
    <row r="2696" spans="1:30" hidden="1">
      <c r="A2696" s="68">
        <v>2001</v>
      </c>
      <c r="B2696" s="68">
        <v>4</v>
      </c>
      <c r="F2696" s="78">
        <v>5661347447000</v>
      </c>
      <c r="G2696" s="78">
        <v>0</v>
      </c>
      <c r="H2696" s="78">
        <v>0</v>
      </c>
      <c r="I2696" s="78">
        <v>5661347447000</v>
      </c>
      <c r="J2696" s="78">
        <v>5894963833122.6797</v>
      </c>
      <c r="K2696" s="78">
        <f t="shared" si="58"/>
        <v>2770678919000</v>
      </c>
      <c r="L2696" s="78">
        <f t="shared" si="59"/>
        <v>2915580731919</v>
      </c>
      <c r="M2696" s="78"/>
      <c r="N2696" s="78">
        <v>15500411000</v>
      </c>
      <c r="O2696" s="78">
        <v>527300000000</v>
      </c>
      <c r="P2696" s="78">
        <v>2335071447000</v>
      </c>
      <c r="Q2696" s="78">
        <v>2877871858000</v>
      </c>
      <c r="R2696" s="78">
        <v>2347868117000</v>
      </c>
      <c r="S2696" s="78">
        <v>0</v>
      </c>
      <c r="T2696" s="78">
        <v>435607472000</v>
      </c>
      <c r="U2696" s="78">
        <v>2783475589000</v>
      </c>
      <c r="V2696" s="78"/>
      <c r="W2696" s="78">
        <v>18410893560.939999</v>
      </c>
      <c r="X2696" s="78">
        <v>550402460962.97998</v>
      </c>
      <c r="Y2696" s="78">
        <v>2468340026264.4702</v>
      </c>
      <c r="Z2696" s="78">
        <v>3037153380788.3999</v>
      </c>
      <c r="AA2696" s="78">
        <v>2410569746679.75</v>
      </c>
      <c r="AB2696" s="78">
        <v>0</v>
      </c>
      <c r="AC2696" s="78">
        <v>447240705654.53003</v>
      </c>
      <c r="AD2696" s="78">
        <v>2857810452334.2798</v>
      </c>
    </row>
    <row r="2697" spans="1:30" hidden="1">
      <c r="A2697" s="68">
        <v>2001</v>
      </c>
      <c r="B2697" s="68">
        <v>5</v>
      </c>
      <c r="F2697" s="78">
        <v>5656181342600</v>
      </c>
      <c r="G2697" s="78">
        <v>0</v>
      </c>
      <c r="H2697" s="78">
        <v>0</v>
      </c>
      <c r="I2697" s="78">
        <v>5656181342600</v>
      </c>
      <c r="J2697" s="78">
        <v>5888737213745.9297</v>
      </c>
      <c r="K2697" s="78">
        <f t="shared" si="58"/>
        <v>2747551117000</v>
      </c>
      <c r="L2697" s="78">
        <f t="shared" si="59"/>
        <v>2891107188368.7803</v>
      </c>
      <c r="M2697" s="78"/>
      <c r="N2697" s="78">
        <v>15497411000</v>
      </c>
      <c r="O2697" s="78">
        <v>529373000000</v>
      </c>
      <c r="P2697" s="78">
        <v>2310546534000</v>
      </c>
      <c r="Q2697" s="78">
        <v>2855416945000</v>
      </c>
      <c r="R2697" s="78">
        <v>2363759814600</v>
      </c>
      <c r="S2697" s="78">
        <v>0</v>
      </c>
      <c r="T2697" s="78">
        <v>437004583000</v>
      </c>
      <c r="U2697" s="78">
        <v>2800764397600</v>
      </c>
      <c r="V2697" s="78"/>
      <c r="W2697" s="78">
        <v>18390445674.189999</v>
      </c>
      <c r="X2697" s="78">
        <v>552747787068.20996</v>
      </c>
      <c r="Y2697" s="78">
        <v>2442504911841.4902</v>
      </c>
      <c r="Z2697" s="78">
        <v>3013643144583.8901</v>
      </c>
      <c r="AA2697" s="78">
        <v>2426491792634.7598</v>
      </c>
      <c r="AB2697" s="78">
        <v>0</v>
      </c>
      <c r="AC2697" s="78">
        <v>448602276527.28998</v>
      </c>
      <c r="AD2697" s="78">
        <v>2875094069162.04</v>
      </c>
    </row>
    <row r="2698" spans="1:30" hidden="1">
      <c r="A2698" s="68">
        <v>2001</v>
      </c>
      <c r="B2698" s="68">
        <v>6</v>
      </c>
      <c r="C2698" s="68">
        <f>O2698/(O2698+P2698)*100</f>
        <v>18.843142751093879</v>
      </c>
      <c r="D2698" s="68">
        <f>(O2698+S2698)/(O2698+P2698+S2698+T2698)*100</f>
        <v>16.342814703442194</v>
      </c>
      <c r="E2698" s="125">
        <f>O2698+P2698+S2698+T2698</f>
        <v>3274772490000</v>
      </c>
      <c r="F2698" s="78">
        <v>5726814931000</v>
      </c>
      <c r="G2698" s="78">
        <v>0</v>
      </c>
      <c r="H2698" s="78">
        <v>0</v>
      </c>
      <c r="I2698" s="78">
        <v>5726814931000</v>
      </c>
      <c r="J2698" s="78">
        <v>5951637667995.5703</v>
      </c>
      <c r="K2698" s="78">
        <f t="shared" si="58"/>
        <v>2739582490000</v>
      </c>
      <c r="L2698" s="78">
        <f t="shared" si="59"/>
        <v>2877613667816.1802</v>
      </c>
      <c r="M2698" s="78"/>
      <c r="N2698" s="78">
        <v>15497411000</v>
      </c>
      <c r="O2698" s="78">
        <v>535190000000</v>
      </c>
      <c r="P2698" s="78">
        <v>2305047465000</v>
      </c>
      <c r="Q2698" s="78">
        <v>2855734876000</v>
      </c>
      <c r="R2698" s="78">
        <v>2436545030000</v>
      </c>
      <c r="S2698" s="78">
        <v>0</v>
      </c>
      <c r="T2698" s="78">
        <v>434535025000</v>
      </c>
      <c r="U2698" s="78">
        <v>2871080055000</v>
      </c>
      <c r="V2698" s="78"/>
      <c r="W2698" s="78">
        <v>18352471118.240002</v>
      </c>
      <c r="X2698" s="78">
        <v>558090164852.56006</v>
      </c>
      <c r="Y2698" s="78">
        <v>2432193383284.8901</v>
      </c>
      <c r="Z2698" s="78">
        <v>3008636019255.6899</v>
      </c>
      <c r="AA2698" s="78">
        <v>2497581364208.5801</v>
      </c>
      <c r="AB2698" s="78">
        <v>0</v>
      </c>
      <c r="AC2698" s="78">
        <v>445420284531.28998</v>
      </c>
      <c r="AD2698" s="78">
        <v>2943001648739.8701</v>
      </c>
    </row>
    <row r="2699" spans="1:30" hidden="1">
      <c r="A2699" s="68">
        <v>2001</v>
      </c>
      <c r="B2699" s="68">
        <v>7</v>
      </c>
      <c r="F2699" s="78">
        <v>5718302739000</v>
      </c>
      <c r="G2699" s="78">
        <v>0</v>
      </c>
      <c r="H2699" s="78">
        <v>0</v>
      </c>
      <c r="I2699" s="78">
        <v>5718302739000</v>
      </c>
      <c r="J2699" s="78">
        <v>6003680896302.5</v>
      </c>
      <c r="K2699" s="78">
        <f t="shared" si="58"/>
        <v>2729829702000</v>
      </c>
      <c r="L2699" s="78">
        <f t="shared" si="59"/>
        <v>2899205934334.9199</v>
      </c>
      <c r="M2699" s="78"/>
      <c r="N2699" s="78">
        <v>15495911000</v>
      </c>
      <c r="O2699" s="78">
        <v>536392000000</v>
      </c>
      <c r="P2699" s="78">
        <v>2300996645000</v>
      </c>
      <c r="Q2699" s="78">
        <v>2852884556000</v>
      </c>
      <c r="R2699" s="78">
        <v>2436585126000</v>
      </c>
      <c r="S2699" s="78">
        <v>0</v>
      </c>
      <c r="T2699" s="78">
        <v>428833057000</v>
      </c>
      <c r="U2699" s="78">
        <v>2865418183000</v>
      </c>
      <c r="V2699" s="78"/>
      <c r="W2699" s="78">
        <v>18863799086.490002</v>
      </c>
      <c r="X2699" s="78">
        <v>565200824625.23999</v>
      </c>
      <c r="Y2699" s="78">
        <v>2455619843820.2002</v>
      </c>
      <c r="Z2699" s="78">
        <v>3039684467531.9302</v>
      </c>
      <c r="AA2699" s="78">
        <v>2520410338255.8501</v>
      </c>
      <c r="AB2699" s="78">
        <v>0</v>
      </c>
      <c r="AC2699" s="78">
        <v>443586090514.71997</v>
      </c>
      <c r="AD2699" s="78">
        <v>2963996428770.5698</v>
      </c>
    </row>
    <row r="2700" spans="1:30" hidden="1">
      <c r="A2700" s="68">
        <v>2001</v>
      </c>
      <c r="B2700" s="68">
        <v>8</v>
      </c>
      <c r="F2700" s="78">
        <v>5769875870000</v>
      </c>
      <c r="G2700" s="78">
        <v>0</v>
      </c>
      <c r="H2700" s="78">
        <v>0</v>
      </c>
      <c r="I2700" s="78">
        <v>5769875870000</v>
      </c>
      <c r="J2700" s="78">
        <v>6077335753177.2402</v>
      </c>
      <c r="K2700" s="78">
        <f t="shared" si="58"/>
        <v>2797944492000</v>
      </c>
      <c r="L2700" s="78">
        <f t="shared" si="59"/>
        <v>2979764567924.5898</v>
      </c>
      <c r="M2700" s="78"/>
      <c r="N2700" s="78">
        <v>15494911000</v>
      </c>
      <c r="O2700" s="78">
        <v>542873000000</v>
      </c>
      <c r="P2700" s="78">
        <v>2370464362000</v>
      </c>
      <c r="Q2700" s="78">
        <v>2928832273000</v>
      </c>
      <c r="R2700" s="78">
        <v>2413563467000</v>
      </c>
      <c r="S2700" s="78">
        <v>0</v>
      </c>
      <c r="T2700" s="78">
        <v>427480130000</v>
      </c>
      <c r="U2700" s="78">
        <v>2841043597000</v>
      </c>
      <c r="V2700" s="78"/>
      <c r="W2700" s="78">
        <v>19114568642.66</v>
      </c>
      <c r="X2700" s="78">
        <v>574195509379</v>
      </c>
      <c r="Y2700" s="78">
        <v>2536220456360.9199</v>
      </c>
      <c r="Z2700" s="78">
        <v>3129530534382.5801</v>
      </c>
      <c r="AA2700" s="78">
        <v>2504261107230.9902</v>
      </c>
      <c r="AB2700" s="78">
        <v>0</v>
      </c>
      <c r="AC2700" s="78">
        <v>443544111563.66998</v>
      </c>
      <c r="AD2700" s="78">
        <v>2947805218794.6602</v>
      </c>
    </row>
    <row r="2701" spans="1:30">
      <c r="A2701" s="68">
        <v>2001</v>
      </c>
      <c r="B2701" s="68">
        <v>9</v>
      </c>
      <c r="C2701" s="68">
        <f>O2701/(O2701+P2701)*100</f>
        <v>18.071228334238455</v>
      </c>
      <c r="D2701" s="68">
        <f>(O2701+S2701)/(O2701+P2701+S2701+T2701)*100</f>
        <v>15.776222608125215</v>
      </c>
      <c r="E2701" s="125">
        <f>O2701+P2701+S2701+T2701</f>
        <v>3339310132000</v>
      </c>
      <c r="F2701" s="78">
        <v>5807463956000</v>
      </c>
      <c r="G2701" s="78">
        <v>0</v>
      </c>
      <c r="H2701" s="78">
        <v>0</v>
      </c>
      <c r="I2701" s="78">
        <v>5807463956000</v>
      </c>
      <c r="J2701" s="78">
        <v>6180406586379.1396</v>
      </c>
      <c r="K2701" s="78">
        <f t="shared" si="58"/>
        <v>2812493132000</v>
      </c>
      <c r="L2701" s="78">
        <f t="shared" si="59"/>
        <v>3020099185964.1802</v>
      </c>
      <c r="M2701" s="78"/>
      <c r="N2701" s="78">
        <v>15500411000</v>
      </c>
      <c r="O2701" s="78">
        <v>526817000000</v>
      </c>
      <c r="P2701" s="78">
        <v>2388408187000</v>
      </c>
      <c r="Q2701" s="78">
        <v>2930725598000</v>
      </c>
      <c r="R2701" s="78">
        <v>2452653413000</v>
      </c>
      <c r="S2701" s="78">
        <v>0</v>
      </c>
      <c r="T2701" s="78">
        <v>424084945000</v>
      </c>
      <c r="U2701" s="78">
        <v>2876738358000</v>
      </c>
      <c r="V2701" s="78"/>
      <c r="W2701" s="78">
        <v>19193067486.400002</v>
      </c>
      <c r="X2701" s="78">
        <v>562775259503.82996</v>
      </c>
      <c r="Y2701" s="78">
        <v>2574282105430.48</v>
      </c>
      <c r="Z2701" s="78">
        <v>3156250432420.7002</v>
      </c>
      <c r="AA2701" s="78">
        <v>2578339073424.7402</v>
      </c>
      <c r="AB2701" s="78">
        <v>0</v>
      </c>
      <c r="AC2701" s="78">
        <v>445817080533.70001</v>
      </c>
      <c r="AD2701" s="78">
        <v>3024156153958.4399</v>
      </c>
    </row>
    <row r="2702" spans="1:30" hidden="1">
      <c r="A2702" s="68">
        <v>2001</v>
      </c>
      <c r="B2702" s="68">
        <v>10</v>
      </c>
      <c r="F2702" s="78">
        <v>5815982852800</v>
      </c>
      <c r="G2702" s="78">
        <v>0</v>
      </c>
      <c r="H2702" s="78">
        <v>0</v>
      </c>
      <c r="I2702" s="78">
        <v>5815982852800</v>
      </c>
      <c r="J2702" s="78">
        <v>6261393142091.8896</v>
      </c>
      <c r="K2702" s="78">
        <f t="shared" si="58"/>
        <v>2788848824800</v>
      </c>
      <c r="L2702" s="78">
        <f t="shared" si="59"/>
        <v>3038197365419.5898</v>
      </c>
      <c r="M2702" s="78"/>
      <c r="N2702" s="78">
        <v>15500911000</v>
      </c>
      <c r="O2702" s="78">
        <v>544190000000</v>
      </c>
      <c r="P2702" s="78">
        <v>2361561652800</v>
      </c>
      <c r="Q2702" s="78">
        <v>2921252563800</v>
      </c>
      <c r="R2702" s="78">
        <v>2467443117000</v>
      </c>
      <c r="S2702" s="78">
        <v>0</v>
      </c>
      <c r="T2702" s="78">
        <v>427287172000</v>
      </c>
      <c r="U2702" s="78">
        <v>2894730289000</v>
      </c>
      <c r="V2702" s="78"/>
      <c r="W2702" s="78">
        <v>19975975697.189999</v>
      </c>
      <c r="X2702" s="78">
        <v>587818485989.88</v>
      </c>
      <c r="Y2702" s="78">
        <v>2585288269430.4399</v>
      </c>
      <c r="Z2702" s="78">
        <v>3193082731117.5098</v>
      </c>
      <c r="AA2702" s="78">
        <v>2615401314985.23</v>
      </c>
      <c r="AB2702" s="78">
        <v>0</v>
      </c>
      <c r="AC2702" s="78">
        <v>452909095989.15002</v>
      </c>
      <c r="AD2702" s="78">
        <v>3068310410974.3799</v>
      </c>
    </row>
    <row r="2703" spans="1:30" hidden="1">
      <c r="A2703" s="68">
        <v>2001</v>
      </c>
      <c r="B2703" s="68">
        <v>11</v>
      </c>
      <c r="F2703" s="78">
        <v>5888897178000</v>
      </c>
      <c r="G2703" s="78">
        <v>0</v>
      </c>
      <c r="H2703" s="78">
        <v>0</v>
      </c>
      <c r="I2703" s="78">
        <v>5888897178000</v>
      </c>
      <c r="J2703" s="78">
        <v>6228148297516.6396</v>
      </c>
      <c r="K2703" s="78">
        <f t="shared" si="58"/>
        <v>2853262072000</v>
      </c>
      <c r="L2703" s="78">
        <f t="shared" si="59"/>
        <v>3041787484847.3496</v>
      </c>
      <c r="M2703" s="78"/>
      <c r="N2703" s="78">
        <v>15496911000</v>
      </c>
      <c r="O2703" s="78">
        <v>550765000000</v>
      </c>
      <c r="P2703" s="78">
        <v>2425113570000</v>
      </c>
      <c r="Q2703" s="78">
        <v>2991375481000</v>
      </c>
      <c r="R2703" s="78">
        <v>2469373195000</v>
      </c>
      <c r="S2703" s="78">
        <v>0</v>
      </c>
      <c r="T2703" s="78">
        <v>428148502000</v>
      </c>
      <c r="U2703" s="78">
        <v>2897521697000</v>
      </c>
      <c r="V2703" s="78"/>
      <c r="W2703" s="78">
        <v>18956943939.740002</v>
      </c>
      <c r="X2703" s="78">
        <v>584402789090.58997</v>
      </c>
      <c r="Y2703" s="78">
        <v>2593937785518.3599</v>
      </c>
      <c r="Z2703" s="78">
        <v>3197297518548.6802</v>
      </c>
      <c r="AA2703" s="78">
        <v>2583001079638.9702</v>
      </c>
      <c r="AB2703" s="78">
        <v>0</v>
      </c>
      <c r="AC2703" s="78">
        <v>447849699328.98999</v>
      </c>
      <c r="AD2703" s="78">
        <v>3030850778967.96</v>
      </c>
    </row>
    <row r="2704" spans="1:30" hidden="1">
      <c r="A2704" s="68">
        <v>2001</v>
      </c>
      <c r="B2704" s="68">
        <v>12</v>
      </c>
      <c r="F2704" s="78">
        <v>5943439318000</v>
      </c>
      <c r="G2704" s="78">
        <v>0</v>
      </c>
      <c r="H2704" s="78">
        <v>0</v>
      </c>
      <c r="I2704" s="78">
        <v>5943439318000</v>
      </c>
      <c r="J2704" s="78">
        <v>6234541056042.6299</v>
      </c>
      <c r="K2704" s="78">
        <f t="shared" si="58"/>
        <v>2838403724000</v>
      </c>
      <c r="L2704" s="78">
        <f t="shared" si="59"/>
        <v>2999978856888.8398</v>
      </c>
      <c r="M2704" s="78"/>
      <c r="N2704" s="78">
        <v>15499911000</v>
      </c>
      <c r="O2704" s="78">
        <v>555996000000</v>
      </c>
      <c r="P2704" s="78">
        <v>2411504693000</v>
      </c>
      <c r="Q2704" s="78">
        <v>2983000604000</v>
      </c>
      <c r="R2704" s="78">
        <v>2533539683000</v>
      </c>
      <c r="S2704" s="78">
        <v>0</v>
      </c>
      <c r="T2704" s="78">
        <v>426899031000</v>
      </c>
      <c r="U2704" s="78">
        <v>2960438714000</v>
      </c>
      <c r="V2704" s="78"/>
      <c r="W2704" s="78">
        <v>18579391475.68</v>
      </c>
      <c r="X2704" s="78">
        <v>585331341786.13</v>
      </c>
      <c r="Y2704" s="78">
        <v>2556716582678.7798</v>
      </c>
      <c r="Z2704" s="78">
        <v>3160627315940.5898</v>
      </c>
      <c r="AA2704" s="78">
        <v>2630651465891.98</v>
      </c>
      <c r="AB2704" s="78">
        <v>0</v>
      </c>
      <c r="AC2704" s="78">
        <v>443262274210.06</v>
      </c>
      <c r="AD2704" s="78">
        <v>3073913740102.04</v>
      </c>
    </row>
    <row r="2705" spans="1:30" hidden="1">
      <c r="A2705" s="68">
        <v>2002</v>
      </c>
      <c r="B2705" s="68">
        <v>1</v>
      </c>
      <c r="F2705" s="78">
        <v>5937228312000</v>
      </c>
      <c r="G2705" s="78">
        <v>0</v>
      </c>
      <c r="H2705" s="78">
        <v>0</v>
      </c>
      <c r="I2705" s="78">
        <v>5937228312000</v>
      </c>
      <c r="J2705" s="78">
        <v>6224122029517.1797</v>
      </c>
      <c r="K2705" s="78">
        <f t="shared" si="58"/>
        <v>2815991756000</v>
      </c>
      <c r="L2705" s="78">
        <f t="shared" si="59"/>
        <v>2977452452168.71</v>
      </c>
      <c r="M2705" s="78"/>
      <c r="N2705" s="78">
        <v>15500911000</v>
      </c>
      <c r="O2705" s="78">
        <v>562933000000</v>
      </c>
      <c r="P2705" s="78">
        <v>2389752059000</v>
      </c>
      <c r="Q2705" s="78">
        <v>2968185970000</v>
      </c>
      <c r="R2705" s="78">
        <v>2542802645000</v>
      </c>
      <c r="S2705" s="78">
        <v>0</v>
      </c>
      <c r="T2705" s="78">
        <v>426239697000</v>
      </c>
      <c r="U2705" s="78">
        <v>2969042342000</v>
      </c>
      <c r="V2705" s="78"/>
      <c r="W2705" s="78">
        <v>18673838990.23</v>
      </c>
      <c r="X2705" s="78">
        <v>592576710983.43994</v>
      </c>
      <c r="Y2705" s="78">
        <v>2535687846525.7598</v>
      </c>
      <c r="Z2705" s="78">
        <v>3146938396499.4399</v>
      </c>
      <c r="AA2705" s="78">
        <v>2635419027374.79</v>
      </c>
      <c r="AB2705" s="78">
        <v>0</v>
      </c>
      <c r="AC2705" s="78">
        <v>441764605642.95001</v>
      </c>
      <c r="AD2705" s="78">
        <v>3077183633017.7402</v>
      </c>
    </row>
    <row r="2706" spans="1:30" hidden="1">
      <c r="A2706" s="68">
        <v>2002</v>
      </c>
      <c r="B2706" s="68">
        <v>2</v>
      </c>
      <c r="F2706" s="78">
        <v>6003452931000</v>
      </c>
      <c r="G2706" s="78">
        <v>0</v>
      </c>
      <c r="H2706" s="78">
        <v>0</v>
      </c>
      <c r="I2706" s="78">
        <v>6003452931000</v>
      </c>
      <c r="J2706" s="78">
        <v>6303798944122.5195</v>
      </c>
      <c r="K2706" s="78">
        <f t="shared" si="58"/>
        <v>2873541997000</v>
      </c>
      <c r="L2706" s="78">
        <f t="shared" si="59"/>
        <v>3043541015567.3501</v>
      </c>
      <c r="M2706" s="78"/>
      <c r="N2706" s="78">
        <v>15500911000</v>
      </c>
      <c r="O2706" s="78">
        <v>568702000000</v>
      </c>
      <c r="P2706" s="78">
        <v>2449416601000</v>
      </c>
      <c r="Q2706" s="78">
        <v>3033619512000</v>
      </c>
      <c r="R2706" s="78">
        <v>2545708023000</v>
      </c>
      <c r="S2706" s="78">
        <v>0</v>
      </c>
      <c r="T2706" s="78">
        <v>424125396000</v>
      </c>
      <c r="U2706" s="78">
        <v>2969833419000</v>
      </c>
      <c r="V2706" s="78"/>
      <c r="W2706" s="78">
        <v>18818651318.91</v>
      </c>
      <c r="X2706" s="78">
        <v>599853695913.82996</v>
      </c>
      <c r="Y2706" s="78">
        <v>2603442025178.8301</v>
      </c>
      <c r="Z2706" s="78">
        <v>3222114372411.5698</v>
      </c>
      <c r="AA2706" s="78">
        <v>2641585581322.4302</v>
      </c>
      <c r="AB2706" s="78">
        <v>0</v>
      </c>
      <c r="AC2706" s="78">
        <v>440098990388.52002</v>
      </c>
      <c r="AD2706" s="78">
        <v>3081684571710.9502</v>
      </c>
    </row>
    <row r="2707" spans="1:30" hidden="1">
      <c r="A2707" s="68">
        <v>2002</v>
      </c>
      <c r="B2707" s="68">
        <v>3</v>
      </c>
      <c r="F2707" s="78">
        <v>6006030566000</v>
      </c>
      <c r="G2707" s="78">
        <v>0</v>
      </c>
      <c r="H2707" s="78">
        <v>0</v>
      </c>
      <c r="I2707" s="78">
        <v>6006030566000</v>
      </c>
      <c r="J2707" s="78">
        <v>6204006508711.3301</v>
      </c>
      <c r="K2707" s="78">
        <f t="shared" si="58"/>
        <v>2868041212000</v>
      </c>
      <c r="L2707" s="78">
        <f t="shared" si="59"/>
        <v>2986056612697.4102</v>
      </c>
      <c r="M2707" s="78"/>
      <c r="N2707" s="78">
        <v>15498311000</v>
      </c>
      <c r="O2707" s="78">
        <v>576094000000</v>
      </c>
      <c r="P2707" s="78">
        <v>2443432394000</v>
      </c>
      <c r="Q2707" s="78">
        <v>3035024705000</v>
      </c>
      <c r="R2707" s="78">
        <v>2546397043000</v>
      </c>
      <c r="S2707" s="78">
        <v>0</v>
      </c>
      <c r="T2707" s="78">
        <v>424608818000</v>
      </c>
      <c r="U2707" s="78">
        <v>2971005861000</v>
      </c>
      <c r="V2707" s="78"/>
      <c r="W2707" s="78">
        <v>18034352413.66</v>
      </c>
      <c r="X2707" s="78">
        <v>597998062987.89001</v>
      </c>
      <c r="Y2707" s="78">
        <v>2552189824714.2002</v>
      </c>
      <c r="Z2707" s="78">
        <v>3168222240115.75</v>
      </c>
      <c r="AA2707" s="78">
        <v>2601917480612.3701</v>
      </c>
      <c r="AB2707" s="78">
        <v>0</v>
      </c>
      <c r="AC2707" s="78">
        <v>433866787983.21002</v>
      </c>
      <c r="AD2707" s="78">
        <v>3035784268595.5898</v>
      </c>
    </row>
    <row r="2708" spans="1:30" hidden="1">
      <c r="A2708" s="68">
        <v>2002</v>
      </c>
      <c r="B2708" s="68">
        <v>4</v>
      </c>
      <c r="F2708" s="78">
        <v>5984677942417</v>
      </c>
      <c r="G2708" s="78">
        <v>0</v>
      </c>
      <c r="H2708" s="78">
        <v>0</v>
      </c>
      <c r="I2708" s="78">
        <v>5984677942417</v>
      </c>
      <c r="J2708" s="78">
        <v>6247119647860.46</v>
      </c>
      <c r="K2708" s="78">
        <f t="shared" si="58"/>
        <v>2820299498000</v>
      </c>
      <c r="L2708" s="78">
        <f t="shared" si="59"/>
        <v>2971552829499.71</v>
      </c>
      <c r="M2708" s="78"/>
      <c r="N2708" s="78">
        <v>15359861000</v>
      </c>
      <c r="O2708" s="78">
        <v>582038000000</v>
      </c>
      <c r="P2708" s="78">
        <v>2395351771000</v>
      </c>
      <c r="Q2708" s="78">
        <v>2992749632000</v>
      </c>
      <c r="R2708" s="78">
        <v>2566980583417</v>
      </c>
      <c r="S2708" s="78">
        <v>0</v>
      </c>
      <c r="T2708" s="78">
        <v>424947727000</v>
      </c>
      <c r="U2708" s="78">
        <v>2991928310417</v>
      </c>
      <c r="V2708" s="78"/>
      <c r="W2708" s="78">
        <v>18375277623.380001</v>
      </c>
      <c r="X2708" s="78">
        <v>610337471434.44995</v>
      </c>
      <c r="Y2708" s="78">
        <v>2533382541918.5898</v>
      </c>
      <c r="Z2708" s="78">
        <v>3162095290976.4199</v>
      </c>
      <c r="AA2708" s="78">
        <v>2646854069302.9199</v>
      </c>
      <c r="AB2708" s="78">
        <v>0</v>
      </c>
      <c r="AC2708" s="78">
        <v>438170287581.12</v>
      </c>
      <c r="AD2708" s="78">
        <v>3085024356884.04</v>
      </c>
    </row>
    <row r="2709" spans="1:30" hidden="1">
      <c r="A2709" s="68">
        <v>2002</v>
      </c>
      <c r="B2709" s="68">
        <v>5</v>
      </c>
      <c r="F2709" s="78">
        <v>6019332378400</v>
      </c>
      <c r="G2709" s="78">
        <v>0</v>
      </c>
      <c r="H2709" s="78">
        <v>0</v>
      </c>
      <c r="I2709" s="78">
        <v>6019332378400</v>
      </c>
      <c r="J2709" s="78">
        <v>6285140733927.6201</v>
      </c>
      <c r="K2709" s="78">
        <f t="shared" si="58"/>
        <v>2846277917400</v>
      </c>
      <c r="L2709" s="78">
        <f t="shared" si="59"/>
        <v>2998476222559.2202</v>
      </c>
      <c r="M2709" s="78"/>
      <c r="N2709" s="78">
        <v>15359861000</v>
      </c>
      <c r="O2709" s="78">
        <v>587559000000</v>
      </c>
      <c r="P2709" s="78">
        <v>2442218442900</v>
      </c>
      <c r="Q2709" s="78">
        <v>3045137303900</v>
      </c>
      <c r="R2709" s="78">
        <v>2570135600000</v>
      </c>
      <c r="S2709" s="78">
        <v>0</v>
      </c>
      <c r="T2709" s="78">
        <v>404059474500</v>
      </c>
      <c r="U2709" s="78">
        <v>2974195074500</v>
      </c>
      <c r="V2709" s="78"/>
      <c r="W2709" s="78">
        <v>18340162036.099998</v>
      </c>
      <c r="X2709" s="78">
        <v>616047352473.43005</v>
      </c>
      <c r="Y2709" s="78">
        <v>2581503028779.3901</v>
      </c>
      <c r="Z2709" s="78">
        <v>3215890543288.9199</v>
      </c>
      <c r="AA2709" s="78">
        <v>2652276996858.8799</v>
      </c>
      <c r="AB2709" s="78">
        <v>0</v>
      </c>
      <c r="AC2709" s="78">
        <v>416973193779.83002</v>
      </c>
      <c r="AD2709" s="78">
        <v>3069250190638.71</v>
      </c>
    </row>
    <row r="2710" spans="1:30" hidden="1">
      <c r="A2710" s="68">
        <v>2002</v>
      </c>
      <c r="B2710" s="68">
        <v>6</v>
      </c>
      <c r="C2710" s="68">
        <f>O2710/(O2710+P2710)*100</f>
        <v>19.506263474241099</v>
      </c>
      <c r="D2710" s="68">
        <f>(O2710+S2710)/(O2710+P2710+S2710+T2710)*100</f>
        <v>17.100600912327494</v>
      </c>
      <c r="E2710" s="125">
        <f>O2710+P2710+S2710+T2710</f>
        <v>3464147272000</v>
      </c>
      <c r="F2710" s="78">
        <v>6126468858000</v>
      </c>
      <c r="G2710" s="78">
        <v>0</v>
      </c>
      <c r="H2710" s="78">
        <v>0</v>
      </c>
      <c r="I2710" s="78">
        <v>6126468858000</v>
      </c>
      <c r="J2710" s="78">
        <v>6436055610053.5996</v>
      </c>
      <c r="K2710" s="78">
        <f t="shared" si="58"/>
        <v>2871757272000</v>
      </c>
      <c r="L2710" s="78">
        <f t="shared" si="59"/>
        <v>3043368154676.8501</v>
      </c>
      <c r="M2710" s="78"/>
      <c r="N2710" s="78">
        <v>15368911000</v>
      </c>
      <c r="O2710" s="78">
        <v>592390000000</v>
      </c>
      <c r="P2710" s="78">
        <v>2444531965000</v>
      </c>
      <c r="Q2710" s="78">
        <v>3052290876000</v>
      </c>
      <c r="R2710" s="78">
        <v>2646952675000</v>
      </c>
      <c r="S2710" s="78">
        <v>0</v>
      </c>
      <c r="T2710" s="78">
        <v>427225307000</v>
      </c>
      <c r="U2710" s="78">
        <v>3074177982000</v>
      </c>
      <c r="V2710" s="78"/>
      <c r="W2710" s="78">
        <v>18563868297.75</v>
      </c>
      <c r="X2710" s="78">
        <v>624314833364.48999</v>
      </c>
      <c r="Y2710" s="78">
        <v>2599541598919.8701</v>
      </c>
      <c r="Z2710" s="78">
        <v>3242420300582.1099</v>
      </c>
      <c r="AA2710" s="78">
        <v>2749808753714.5098</v>
      </c>
      <c r="AB2710" s="78">
        <v>0</v>
      </c>
      <c r="AC2710" s="78">
        <v>443826555756.97998</v>
      </c>
      <c r="AD2710" s="78">
        <v>3193635309471.48</v>
      </c>
    </row>
    <row r="2711" spans="1:30" hidden="1">
      <c r="A2711" s="68">
        <v>2002</v>
      </c>
      <c r="B2711" s="68">
        <v>7</v>
      </c>
      <c r="F2711" s="78">
        <v>6159739725000</v>
      </c>
      <c r="G2711" s="78">
        <v>0</v>
      </c>
      <c r="H2711" s="78">
        <v>0</v>
      </c>
      <c r="I2711" s="78">
        <v>6159739725000</v>
      </c>
      <c r="J2711" s="78">
        <v>6536482897386.4199</v>
      </c>
      <c r="K2711" s="78">
        <f t="shared" si="58"/>
        <v>2899995305000</v>
      </c>
      <c r="L2711" s="78">
        <f t="shared" si="59"/>
        <v>3104302268996.1597</v>
      </c>
      <c r="M2711" s="78"/>
      <c r="N2711" s="78">
        <v>15367116000</v>
      </c>
      <c r="O2711" s="78">
        <v>600455000000</v>
      </c>
      <c r="P2711" s="78">
        <v>2480069283000</v>
      </c>
      <c r="Q2711" s="78">
        <v>3095891399000</v>
      </c>
      <c r="R2711" s="78">
        <v>2643922304000</v>
      </c>
      <c r="S2711" s="78">
        <v>0</v>
      </c>
      <c r="T2711" s="78">
        <v>419926022000</v>
      </c>
      <c r="U2711" s="78">
        <v>3063848326000</v>
      </c>
      <c r="V2711" s="78"/>
      <c r="W2711" s="78">
        <v>18984582369.48</v>
      </c>
      <c r="X2711" s="78">
        <v>638622312817.26001</v>
      </c>
      <c r="Y2711" s="78">
        <v>2663625283607.0098</v>
      </c>
      <c r="Z2711" s="78">
        <v>3321232178793.75</v>
      </c>
      <c r="AA2711" s="78">
        <v>2774573733203.52</v>
      </c>
      <c r="AB2711" s="78">
        <v>0</v>
      </c>
      <c r="AC2711" s="78">
        <v>440676985389.15002</v>
      </c>
      <c r="AD2711" s="78">
        <v>3215250718592.6699</v>
      </c>
    </row>
    <row r="2712" spans="1:30" hidden="1">
      <c r="A2712" s="68">
        <v>2002</v>
      </c>
      <c r="B2712" s="68">
        <v>8</v>
      </c>
      <c r="F2712" s="78">
        <v>6210482190750</v>
      </c>
      <c r="G2712" s="78">
        <v>0</v>
      </c>
      <c r="H2712" s="78">
        <v>0</v>
      </c>
      <c r="I2712" s="78">
        <v>6210482190750</v>
      </c>
      <c r="J2712" s="78">
        <v>6642324231865.3799</v>
      </c>
      <c r="K2712" s="78">
        <f t="shared" si="58"/>
        <v>2953875860000</v>
      </c>
      <c r="L2712" s="78">
        <f t="shared" si="59"/>
        <v>3192760521260.98</v>
      </c>
      <c r="M2712" s="78"/>
      <c r="N2712" s="78">
        <v>15367116000</v>
      </c>
      <c r="O2712" s="78">
        <v>604401000000</v>
      </c>
      <c r="P2712" s="78">
        <v>2525842144000</v>
      </c>
      <c r="Q2712" s="78">
        <v>3145610260000</v>
      </c>
      <c r="R2712" s="78">
        <v>2636838214750</v>
      </c>
      <c r="S2712" s="78">
        <v>0</v>
      </c>
      <c r="T2712" s="78">
        <v>428033716000</v>
      </c>
      <c r="U2712" s="78">
        <v>3064871930750</v>
      </c>
      <c r="V2712" s="78"/>
      <c r="W2712" s="78">
        <v>19614867762.580002</v>
      </c>
      <c r="X2712" s="78">
        <v>648861003006.21997</v>
      </c>
      <c r="Y2712" s="78">
        <v>2741310995101.8198</v>
      </c>
      <c r="Z2712" s="78">
        <v>3409786865870.6099</v>
      </c>
      <c r="AA2712" s="78">
        <v>2781087839835.6099</v>
      </c>
      <c r="AB2712" s="78">
        <v>0</v>
      </c>
      <c r="AC2712" s="78">
        <v>451449526159.15997</v>
      </c>
      <c r="AD2712" s="78">
        <v>3232537365994.7598</v>
      </c>
    </row>
    <row r="2713" spans="1:30">
      <c r="A2713" s="68">
        <v>2002</v>
      </c>
      <c r="B2713" s="68">
        <v>9</v>
      </c>
      <c r="C2713" s="68">
        <f>O2713/(O2713+P2713)*100</f>
        <v>19.422579296655492</v>
      </c>
      <c r="D2713" s="68">
        <f>(O2713+S2713)/(O2713+P2713+S2713+T2713)*100</f>
        <v>17.062128694454231</v>
      </c>
      <c r="E2713" s="125">
        <f>O2713+P2713+S2713+T2713</f>
        <v>3553179154000</v>
      </c>
      <c r="F2713" s="78">
        <v>6228235738000</v>
      </c>
      <c r="G2713" s="78">
        <v>0</v>
      </c>
      <c r="H2713" s="78">
        <v>0</v>
      </c>
      <c r="I2713" s="78">
        <v>6228235738000</v>
      </c>
      <c r="J2713" s="78">
        <v>6739536346825.9004</v>
      </c>
      <c r="K2713" s="78">
        <f t="shared" si="58"/>
        <v>2946931154000</v>
      </c>
      <c r="L2713" s="78">
        <f t="shared" si="59"/>
        <v>3227583041938.3501</v>
      </c>
      <c r="M2713" s="78"/>
      <c r="N2713" s="78">
        <v>15365116000</v>
      </c>
      <c r="O2713" s="78">
        <v>606248000000</v>
      </c>
      <c r="P2713" s="78">
        <v>2515108802000</v>
      </c>
      <c r="Q2713" s="78">
        <v>3136721918000</v>
      </c>
      <c r="R2713" s="78">
        <v>2659691468000</v>
      </c>
      <c r="S2713" s="78">
        <v>0</v>
      </c>
      <c r="T2713" s="78">
        <v>431822352000</v>
      </c>
      <c r="U2713" s="78">
        <v>3091513820000</v>
      </c>
      <c r="V2713" s="78"/>
      <c r="W2713" s="78">
        <v>20232404532.07</v>
      </c>
      <c r="X2713" s="78">
        <v>658316849785.87</v>
      </c>
      <c r="Y2713" s="78">
        <v>2767557051704.4702</v>
      </c>
      <c r="Z2713" s="78">
        <v>3446106306022.4199</v>
      </c>
      <c r="AA2713" s="78">
        <v>2833404050569.6001</v>
      </c>
      <c r="AB2713" s="78">
        <v>0</v>
      </c>
      <c r="AC2713" s="78">
        <v>460025990233.88</v>
      </c>
      <c r="AD2713" s="78">
        <v>3293430040803.48</v>
      </c>
    </row>
    <row r="2714" spans="1:30" hidden="1">
      <c r="A2714" s="68">
        <v>2002</v>
      </c>
      <c r="B2714" s="68">
        <v>10</v>
      </c>
      <c r="F2714" s="78">
        <v>6282528803900</v>
      </c>
      <c r="G2714" s="78">
        <v>0</v>
      </c>
      <c r="H2714" s="78">
        <v>0</v>
      </c>
      <c r="I2714" s="78">
        <v>6282528803900</v>
      </c>
      <c r="J2714" s="78">
        <v>6740390683109.5703</v>
      </c>
      <c r="K2714" s="78">
        <f t="shared" si="58"/>
        <v>2977859386900</v>
      </c>
      <c r="L2714" s="78">
        <f t="shared" si="59"/>
        <v>3227511066954.1299</v>
      </c>
      <c r="M2714" s="78"/>
      <c r="N2714" s="78">
        <v>362921000</v>
      </c>
      <c r="O2714" s="78">
        <v>608665000000</v>
      </c>
      <c r="P2714" s="78">
        <v>2539635286000</v>
      </c>
      <c r="Q2714" s="78">
        <v>3148663207000</v>
      </c>
      <c r="R2714" s="78">
        <v>2695641496000</v>
      </c>
      <c r="S2714" s="78">
        <v>0</v>
      </c>
      <c r="T2714" s="78">
        <v>438224100900</v>
      </c>
      <c r="U2714" s="78">
        <v>3133865596900</v>
      </c>
      <c r="V2714" s="78"/>
      <c r="W2714" s="78">
        <v>451181769.19</v>
      </c>
      <c r="X2714" s="78">
        <v>654908928010.55005</v>
      </c>
      <c r="Y2714" s="78">
        <v>2762970838461.6299</v>
      </c>
      <c r="Z2714" s="78">
        <v>3418330948241.3701</v>
      </c>
      <c r="AA2714" s="78">
        <v>2857519506375.7002</v>
      </c>
      <c r="AB2714" s="78">
        <v>0</v>
      </c>
      <c r="AC2714" s="78">
        <v>464540228492.5</v>
      </c>
      <c r="AD2714" s="78">
        <v>3322059734868.2002</v>
      </c>
    </row>
    <row r="2715" spans="1:30" hidden="1">
      <c r="A2715" s="68">
        <v>2002</v>
      </c>
      <c r="B2715" s="68">
        <v>11</v>
      </c>
      <c r="F2715" s="78">
        <v>6343460354000</v>
      </c>
      <c r="G2715" s="78">
        <v>0</v>
      </c>
      <c r="H2715" s="78">
        <v>0</v>
      </c>
      <c r="I2715" s="78">
        <v>6343460354000</v>
      </c>
      <c r="J2715" s="78">
        <v>6730325558973.9697</v>
      </c>
      <c r="K2715" s="78">
        <f t="shared" si="58"/>
        <v>3027495969242</v>
      </c>
      <c r="L2715" s="78">
        <f t="shared" si="59"/>
        <v>3245474396146.7705</v>
      </c>
      <c r="M2715" s="78"/>
      <c r="N2715" s="78">
        <v>362028000</v>
      </c>
      <c r="O2715" s="78">
        <v>621855987758</v>
      </c>
      <c r="P2715" s="78">
        <v>2583471536242</v>
      </c>
      <c r="Q2715" s="78">
        <v>3205689552000</v>
      </c>
      <c r="R2715" s="78">
        <v>2693746369000</v>
      </c>
      <c r="S2715" s="78">
        <v>0</v>
      </c>
      <c r="T2715" s="78">
        <v>444024433000</v>
      </c>
      <c r="U2715" s="78">
        <v>3137770802000</v>
      </c>
      <c r="V2715" s="78"/>
      <c r="W2715" s="78">
        <v>444182804.62</v>
      </c>
      <c r="X2715" s="78">
        <v>663850041253.82996</v>
      </c>
      <c r="Y2715" s="78">
        <v>2780547107559.4902</v>
      </c>
      <c r="Z2715" s="78">
        <v>3444841331617.9502</v>
      </c>
      <c r="AA2715" s="78">
        <v>2820556938768.7402</v>
      </c>
      <c r="AB2715" s="78">
        <v>0</v>
      </c>
      <c r="AC2715" s="78">
        <v>464927288587.28003</v>
      </c>
      <c r="AD2715" s="78">
        <v>3285484227356.02</v>
      </c>
    </row>
    <row r="2716" spans="1:30" hidden="1">
      <c r="A2716" s="68">
        <v>2002</v>
      </c>
      <c r="B2716" s="68">
        <v>12</v>
      </c>
      <c r="F2716" s="78">
        <v>6405707607000</v>
      </c>
      <c r="G2716" s="78">
        <v>0</v>
      </c>
      <c r="H2716" s="78">
        <v>0</v>
      </c>
      <c r="I2716" s="78">
        <v>6405707607000</v>
      </c>
      <c r="J2716" s="78">
        <v>6877004633868.8496</v>
      </c>
      <c r="K2716" s="78">
        <f t="shared" si="58"/>
        <v>3019796242000</v>
      </c>
      <c r="L2716" s="78">
        <f t="shared" si="59"/>
        <v>3212803900312.96</v>
      </c>
      <c r="M2716" s="78"/>
      <c r="N2716" s="78">
        <v>359871000</v>
      </c>
      <c r="O2716" s="78">
        <v>628143000000</v>
      </c>
      <c r="P2716" s="78">
        <v>2576758783000</v>
      </c>
      <c r="Q2716" s="78">
        <v>3205261654000</v>
      </c>
      <c r="R2716" s="78">
        <v>2757408494000</v>
      </c>
      <c r="S2716" s="78">
        <v>0</v>
      </c>
      <c r="T2716" s="78">
        <v>443037459000</v>
      </c>
      <c r="U2716" s="78">
        <v>3200445953000</v>
      </c>
      <c r="V2716" s="78"/>
      <c r="W2716" s="78">
        <v>454746501.04000002</v>
      </c>
      <c r="X2716" s="78">
        <v>746529917621.93005</v>
      </c>
      <c r="Y2716" s="78">
        <v>2744089889469.8701</v>
      </c>
      <c r="Z2716" s="78">
        <v>3491074553592.8398</v>
      </c>
      <c r="AA2716" s="78">
        <v>2917216069432.9302</v>
      </c>
      <c r="AB2716" s="78">
        <v>0</v>
      </c>
      <c r="AC2716" s="78">
        <v>468714010843.09003</v>
      </c>
      <c r="AD2716" s="78">
        <v>3385930080276.0098</v>
      </c>
    </row>
    <row r="2717" spans="1:30" hidden="1">
      <c r="A2717" s="68">
        <v>2003</v>
      </c>
      <c r="B2717" s="68">
        <v>1</v>
      </c>
      <c r="F2717" s="78">
        <v>6401375361000</v>
      </c>
      <c r="G2717" s="78">
        <v>0</v>
      </c>
      <c r="H2717" s="78">
        <v>0</v>
      </c>
      <c r="I2717" s="78">
        <v>6401375361000</v>
      </c>
      <c r="J2717" s="78">
        <v>6839007266497.0195</v>
      </c>
      <c r="K2717" s="78">
        <f t="shared" si="58"/>
        <v>3008833796000</v>
      </c>
      <c r="L2717" s="78">
        <f t="shared" si="59"/>
        <v>3188615432344.4702</v>
      </c>
      <c r="M2717" s="78"/>
      <c r="N2717" s="78">
        <v>361871000</v>
      </c>
      <c r="O2717" s="78">
        <v>628143000000</v>
      </c>
      <c r="P2717" s="78">
        <v>2568675275000</v>
      </c>
      <c r="Q2717" s="78">
        <v>3197180146000</v>
      </c>
      <c r="R2717" s="78">
        <v>2764036694000</v>
      </c>
      <c r="S2717" s="78">
        <v>0</v>
      </c>
      <c r="T2717" s="78">
        <v>440158521000</v>
      </c>
      <c r="U2717" s="78">
        <v>3204195215000</v>
      </c>
      <c r="V2717" s="78"/>
      <c r="W2717" s="78">
        <v>452952485.75</v>
      </c>
      <c r="X2717" s="78">
        <v>741941299793.21997</v>
      </c>
      <c r="Y2717" s="78">
        <v>2725531885918.4902</v>
      </c>
      <c r="Z2717" s="78">
        <v>3467926138197.4502</v>
      </c>
      <c r="AA2717" s="78">
        <v>2907997581873.5898</v>
      </c>
      <c r="AB2717" s="78">
        <v>0</v>
      </c>
      <c r="AC2717" s="78">
        <v>463083546425.97998</v>
      </c>
      <c r="AD2717" s="78">
        <v>3371081128299.5698</v>
      </c>
    </row>
    <row r="2718" spans="1:30" hidden="1">
      <c r="A2718" s="68">
        <v>2003</v>
      </c>
      <c r="B2718" s="68">
        <v>2</v>
      </c>
      <c r="F2718" s="78">
        <v>6445790446000</v>
      </c>
      <c r="G2718" s="78">
        <v>0</v>
      </c>
      <c r="H2718" s="78">
        <v>0</v>
      </c>
      <c r="I2718" s="78">
        <v>6445790446000</v>
      </c>
      <c r="J2718" s="78">
        <v>6928741024411.7002</v>
      </c>
      <c r="K2718" s="78">
        <f t="shared" si="58"/>
        <v>3049127100000</v>
      </c>
      <c r="L2718" s="78">
        <f t="shared" si="59"/>
        <v>3248341412713.5298</v>
      </c>
      <c r="M2718" s="78"/>
      <c r="N2718" s="78">
        <v>356921000</v>
      </c>
      <c r="O2718" s="78">
        <v>634761000000</v>
      </c>
      <c r="P2718" s="78">
        <v>2638591768000</v>
      </c>
      <c r="Q2718" s="78">
        <v>3273709689000</v>
      </c>
      <c r="R2718" s="78">
        <v>2761545425000</v>
      </c>
      <c r="S2718" s="78">
        <v>0</v>
      </c>
      <c r="T2718" s="78">
        <v>410535332000</v>
      </c>
      <c r="U2718" s="78">
        <v>3172080757000</v>
      </c>
      <c r="V2718" s="78"/>
      <c r="W2718" s="78">
        <v>457038120.68000001</v>
      </c>
      <c r="X2718" s="78">
        <v>761613551528.54004</v>
      </c>
      <c r="Y2718" s="78">
        <v>2814498404698.5098</v>
      </c>
      <c r="Z2718" s="78">
        <v>3576568994347.7202</v>
      </c>
      <c r="AA2718" s="78">
        <v>2918329022048.96</v>
      </c>
      <c r="AB2718" s="78">
        <v>0</v>
      </c>
      <c r="AC2718" s="78">
        <v>433843008015.02002</v>
      </c>
      <c r="AD2718" s="78">
        <v>3352172030063.9702</v>
      </c>
    </row>
    <row r="2719" spans="1:30" hidden="1">
      <c r="A2719" s="68">
        <v>2003</v>
      </c>
      <c r="B2719" s="68">
        <v>3</v>
      </c>
      <c r="F2719" s="78">
        <v>6460775950000</v>
      </c>
      <c r="G2719" s="78">
        <v>0</v>
      </c>
      <c r="H2719" s="78">
        <v>0</v>
      </c>
      <c r="I2719" s="78">
        <v>6460775950000</v>
      </c>
      <c r="J2719" s="78">
        <v>6916477105111.8604</v>
      </c>
      <c r="K2719" s="78">
        <f t="shared" si="58"/>
        <v>3071733738000</v>
      </c>
      <c r="L2719" s="78">
        <f t="shared" si="59"/>
        <v>3255987818309.0498</v>
      </c>
      <c r="M2719" s="78"/>
      <c r="N2719" s="78">
        <v>15359561000</v>
      </c>
      <c r="O2719" s="78">
        <v>639578000000</v>
      </c>
      <c r="P2719" s="78">
        <v>2677025200000</v>
      </c>
      <c r="Q2719" s="78">
        <v>3331962761000</v>
      </c>
      <c r="R2719" s="78">
        <v>2734104651000</v>
      </c>
      <c r="S2719" s="78">
        <v>0</v>
      </c>
      <c r="T2719" s="78">
        <v>394708538000</v>
      </c>
      <c r="U2719" s="78">
        <v>3128813189000</v>
      </c>
      <c r="V2719" s="78"/>
      <c r="W2719" s="78">
        <v>19971533805.139999</v>
      </c>
      <c r="X2719" s="78">
        <v>759776227389.75</v>
      </c>
      <c r="Y2719" s="78">
        <v>2840110073646.75</v>
      </c>
      <c r="Z2719" s="78">
        <v>3619857834841.6499</v>
      </c>
      <c r="AA2719" s="78">
        <v>2880741525607.9102</v>
      </c>
      <c r="AB2719" s="78">
        <v>0</v>
      </c>
      <c r="AC2719" s="78">
        <v>415877744662.29999</v>
      </c>
      <c r="AD2719" s="78">
        <v>3296619270270.21</v>
      </c>
    </row>
    <row r="2720" spans="1:30" hidden="1">
      <c r="A2720" s="68">
        <v>2003</v>
      </c>
      <c r="B2720" s="68">
        <v>4</v>
      </c>
      <c r="F2720" s="78">
        <v>6460381330000</v>
      </c>
      <c r="G2720" s="78">
        <v>0</v>
      </c>
      <c r="H2720" s="78">
        <v>0</v>
      </c>
      <c r="I2720" s="78">
        <v>6460381330000</v>
      </c>
      <c r="J2720" s="78">
        <v>6908419246115.96</v>
      </c>
      <c r="K2720" s="78">
        <f t="shared" si="58"/>
        <v>3054929263000</v>
      </c>
      <c r="L2720" s="78">
        <f t="shared" si="59"/>
        <v>3233685243398.1699</v>
      </c>
      <c r="M2720" s="78"/>
      <c r="N2720" s="78">
        <v>15375561000</v>
      </c>
      <c r="O2720" s="78">
        <v>647916330000</v>
      </c>
      <c r="P2720" s="78">
        <v>2653063160000</v>
      </c>
      <c r="Q2720" s="78">
        <v>3316355051000</v>
      </c>
      <c r="R2720" s="78">
        <v>2742160176000</v>
      </c>
      <c r="S2720" s="78">
        <v>0</v>
      </c>
      <c r="T2720" s="78">
        <v>401866103000</v>
      </c>
      <c r="U2720" s="78">
        <v>3144026279000</v>
      </c>
      <c r="V2720" s="78"/>
      <c r="W2720" s="78">
        <v>20045480822.400002</v>
      </c>
      <c r="X2720" s="78">
        <v>770688385403.68994</v>
      </c>
      <c r="Y2720" s="78">
        <v>2811032363363.2798</v>
      </c>
      <c r="Z2720" s="78">
        <v>3601766229589.3599</v>
      </c>
      <c r="AA2720" s="78">
        <v>2884000136491.7002</v>
      </c>
      <c r="AB2720" s="78">
        <v>0</v>
      </c>
      <c r="AC2720" s="78">
        <v>422652880034.89001</v>
      </c>
      <c r="AD2720" s="78">
        <v>3306653016526.5898</v>
      </c>
    </row>
    <row r="2721" spans="1:30" hidden="1">
      <c r="A2721" s="68">
        <v>2003</v>
      </c>
      <c r="B2721" s="68">
        <v>5</v>
      </c>
      <c r="F2721" s="78">
        <v>6558147478180</v>
      </c>
      <c r="G2721" s="78">
        <v>0</v>
      </c>
      <c r="H2721" s="78">
        <v>0</v>
      </c>
      <c r="I2721" s="78">
        <v>6558147478180</v>
      </c>
      <c r="J2721" s="78">
        <v>7089247243523.2305</v>
      </c>
      <c r="K2721" s="78">
        <f t="shared" si="58"/>
        <v>3127272040300</v>
      </c>
      <c r="L2721" s="78">
        <f t="shared" si="59"/>
        <v>3342942340511.7798</v>
      </c>
      <c r="M2721" s="78"/>
      <c r="N2721" s="78">
        <v>15383261000</v>
      </c>
      <c r="O2721" s="78">
        <v>649350330000</v>
      </c>
      <c r="P2721" s="78">
        <v>2689191150200</v>
      </c>
      <c r="Q2721" s="78">
        <v>3353924741200</v>
      </c>
      <c r="R2721" s="78">
        <v>2766141846880</v>
      </c>
      <c r="S2721" s="78">
        <v>0</v>
      </c>
      <c r="T2721" s="78">
        <v>438080890100</v>
      </c>
      <c r="U2721" s="78">
        <v>3204222736980</v>
      </c>
      <c r="V2721" s="78"/>
      <c r="W2721" s="78">
        <v>20920151642.18</v>
      </c>
      <c r="X2721" s="78">
        <v>795234112205.26001</v>
      </c>
      <c r="Y2721" s="78">
        <v>2878886962592.5698</v>
      </c>
      <c r="Z2721" s="78">
        <v>3695041226440.0098</v>
      </c>
      <c r="AA2721" s="78">
        <v>2930150639164.0098</v>
      </c>
      <c r="AB2721" s="78">
        <v>0</v>
      </c>
      <c r="AC2721" s="78">
        <v>464055377919.21002</v>
      </c>
      <c r="AD2721" s="78">
        <v>3394206017083.2202</v>
      </c>
    </row>
    <row r="2722" spans="1:30" hidden="1">
      <c r="A2722" s="68">
        <v>2003</v>
      </c>
      <c r="B2722" s="68">
        <v>6</v>
      </c>
      <c r="C2722" s="68">
        <f>O2722/(O2722+P2722)*100</f>
        <v>19.25300134754692</v>
      </c>
      <c r="D2722" s="68">
        <f>(O2722+S2722)/(O2722+P2722+S2722+T2722)*100</f>
        <v>17.042988267695797</v>
      </c>
      <c r="E2722" s="125">
        <f>O2722+P2722+S2722+T2722</f>
        <v>3816832587000</v>
      </c>
      <c r="F2722" s="78">
        <v>6670122680000</v>
      </c>
      <c r="G2722" s="78">
        <v>0</v>
      </c>
      <c r="H2722" s="78">
        <v>0</v>
      </c>
      <c r="I2722" s="78">
        <v>6670122680000</v>
      </c>
      <c r="J2722" s="78">
        <v>7163179344147.1602</v>
      </c>
      <c r="K2722" s="78">
        <f t="shared" si="58"/>
        <v>3166330257000</v>
      </c>
      <c r="L2722" s="78">
        <f t="shared" si="59"/>
        <v>3367201519432.46</v>
      </c>
      <c r="M2722" s="78"/>
      <c r="N2722" s="78">
        <v>383244000</v>
      </c>
      <c r="O2722" s="78">
        <v>650502330000</v>
      </c>
      <c r="P2722" s="78">
        <v>2728203765000</v>
      </c>
      <c r="Q2722" s="78">
        <v>3379089339000</v>
      </c>
      <c r="R2722" s="78">
        <v>2852906849000</v>
      </c>
      <c r="S2722" s="78">
        <v>0</v>
      </c>
      <c r="T2722" s="78">
        <v>438126492000</v>
      </c>
      <c r="U2722" s="78">
        <v>3291033341000</v>
      </c>
      <c r="V2722" s="78"/>
      <c r="W2722" s="78">
        <v>490689243.20999998</v>
      </c>
      <c r="X2722" s="78">
        <v>787803402875.67004</v>
      </c>
      <c r="Y2722" s="78">
        <v>2905305638300</v>
      </c>
      <c r="Z2722" s="78">
        <v>3693599730418.8799</v>
      </c>
      <c r="AA2722" s="78">
        <v>3007683732595.8198</v>
      </c>
      <c r="AB2722" s="78">
        <v>0</v>
      </c>
      <c r="AC2722" s="78">
        <v>461895881132.46002</v>
      </c>
      <c r="AD2722" s="78">
        <v>3469579613728.2798</v>
      </c>
    </row>
    <row r="2723" spans="1:30" hidden="1">
      <c r="A2723" s="68">
        <v>2003</v>
      </c>
      <c r="B2723" s="68">
        <v>7</v>
      </c>
      <c r="F2723" s="78">
        <v>6751195942000</v>
      </c>
      <c r="G2723" s="78">
        <v>0</v>
      </c>
      <c r="H2723" s="78">
        <v>0</v>
      </c>
      <c r="I2723" s="78">
        <v>6751195942000</v>
      </c>
      <c r="J2723" s="78">
        <v>7075899678710.4805</v>
      </c>
      <c r="K2723" s="78">
        <f t="shared" si="58"/>
        <v>3251502038000</v>
      </c>
      <c r="L2723" s="78">
        <f t="shared" si="59"/>
        <v>3384044285085.9497</v>
      </c>
      <c r="M2723" s="78"/>
      <c r="N2723" s="78">
        <v>388271000</v>
      </c>
      <c r="O2723" s="78">
        <v>651393016000</v>
      </c>
      <c r="P2723" s="78">
        <v>2761304573000</v>
      </c>
      <c r="Q2723" s="78">
        <v>3413085860000</v>
      </c>
      <c r="R2723" s="78">
        <v>2847912617000</v>
      </c>
      <c r="S2723" s="78">
        <v>0</v>
      </c>
      <c r="T2723" s="78">
        <v>490197465000</v>
      </c>
      <c r="U2723" s="78">
        <v>3338110082000</v>
      </c>
      <c r="V2723" s="78"/>
      <c r="W2723" s="78">
        <v>461608212.05000001</v>
      </c>
      <c r="X2723" s="78">
        <v>744517610230.13</v>
      </c>
      <c r="Y2723" s="78">
        <v>2876812700057.5498</v>
      </c>
      <c r="Z2723" s="78">
        <v>3621791918499.73</v>
      </c>
      <c r="AA2723" s="78">
        <v>2946876175182.3398</v>
      </c>
      <c r="AB2723" s="78">
        <v>0</v>
      </c>
      <c r="AC2723" s="78">
        <v>507231585028.40002</v>
      </c>
      <c r="AD2723" s="78">
        <v>3454107760210.7402</v>
      </c>
    </row>
    <row r="2724" spans="1:30" hidden="1">
      <c r="A2724" s="68">
        <v>2003</v>
      </c>
      <c r="B2724" s="68">
        <v>8</v>
      </c>
      <c r="F2724" s="78">
        <v>6790041360000</v>
      </c>
      <c r="G2724" s="78">
        <v>0</v>
      </c>
      <c r="H2724" s="78">
        <v>0</v>
      </c>
      <c r="I2724" s="78">
        <v>6790041360000</v>
      </c>
      <c r="J2724" s="78">
        <v>7097513805739.3096</v>
      </c>
      <c r="K2724" s="78">
        <f t="shared" si="58"/>
        <v>3295664344000</v>
      </c>
      <c r="L2724" s="78">
        <f t="shared" si="59"/>
        <v>3421297440067.8398</v>
      </c>
      <c r="M2724" s="78"/>
      <c r="N2724" s="78">
        <v>388271000</v>
      </c>
      <c r="O2724" s="78">
        <v>652195516000</v>
      </c>
      <c r="P2724" s="78">
        <v>2801616902000</v>
      </c>
      <c r="Q2724" s="78">
        <v>3454200689000</v>
      </c>
      <c r="R2724" s="78">
        <v>2841793229000</v>
      </c>
      <c r="S2724" s="78">
        <v>0</v>
      </c>
      <c r="T2724" s="78">
        <v>494047442000</v>
      </c>
      <c r="U2724" s="78">
        <v>3335840671000</v>
      </c>
      <c r="V2724" s="78"/>
      <c r="W2724" s="78">
        <v>463153151.5</v>
      </c>
      <c r="X2724" s="78">
        <v>747739309360.64001</v>
      </c>
      <c r="Y2724" s="78">
        <v>2912260482616.3799</v>
      </c>
      <c r="Z2724" s="78">
        <v>3660462945128.52</v>
      </c>
      <c r="AA2724" s="78">
        <v>2928013903159.3398</v>
      </c>
      <c r="AB2724" s="78">
        <v>0</v>
      </c>
      <c r="AC2724" s="78">
        <v>509036957451.46002</v>
      </c>
      <c r="AD2724" s="78">
        <v>3437050860610.79</v>
      </c>
    </row>
    <row r="2725" spans="1:30">
      <c r="A2725" s="68">
        <v>2003</v>
      </c>
      <c r="B2725" s="68">
        <v>9</v>
      </c>
      <c r="C2725" s="68">
        <f>O2725/(O2725+P2725)*100</f>
        <v>18.913322694076996</v>
      </c>
      <c r="D2725" s="68">
        <f>(O2725+S2725)/(O2725+P2725+S2725+T2725)*100</f>
        <v>16.678090936491476</v>
      </c>
      <c r="E2725" s="125">
        <f>O2725+P2725+S2725+T2725</f>
        <v>3924090104150</v>
      </c>
      <c r="F2725" s="78">
        <v>6783231011150</v>
      </c>
      <c r="G2725" s="78">
        <v>0</v>
      </c>
      <c r="H2725" s="78">
        <v>0</v>
      </c>
      <c r="I2725" s="78">
        <v>6783231011150</v>
      </c>
      <c r="J2725" s="78">
        <v>7190840592274.9102</v>
      </c>
      <c r="K2725" s="78">
        <f t="shared" si="58"/>
        <v>3269626788150</v>
      </c>
      <c r="L2725" s="78">
        <f t="shared" si="59"/>
        <v>3438205149469.8599</v>
      </c>
      <c r="M2725" s="78"/>
      <c r="N2725" s="78">
        <v>388271000</v>
      </c>
      <c r="O2725" s="78">
        <v>654463316000</v>
      </c>
      <c r="P2725" s="78">
        <v>2805866349950</v>
      </c>
      <c r="Q2725" s="78">
        <v>3460717936950</v>
      </c>
      <c r="R2725" s="78">
        <v>2858752636000</v>
      </c>
      <c r="S2725" s="78">
        <v>0</v>
      </c>
      <c r="T2725" s="78">
        <v>463760438200</v>
      </c>
      <c r="U2725" s="78">
        <v>3322513074200</v>
      </c>
      <c r="V2725" s="78"/>
      <c r="W2725" s="78">
        <v>479744319.56999999</v>
      </c>
      <c r="X2725" s="78">
        <v>771410791117.38</v>
      </c>
      <c r="Y2725" s="78">
        <v>2954654545267.2998</v>
      </c>
      <c r="Z2725" s="78">
        <v>3726545080704.25</v>
      </c>
      <c r="AA2725" s="78">
        <v>2980744907368.1001</v>
      </c>
      <c r="AB2725" s="78">
        <v>0</v>
      </c>
      <c r="AC2725" s="78">
        <v>483550604202.56</v>
      </c>
      <c r="AD2725" s="78">
        <v>3464295511570.6602</v>
      </c>
    </row>
    <row r="2726" spans="1:30" hidden="1">
      <c r="A2726" s="68">
        <v>2003</v>
      </c>
      <c r="B2726" s="68">
        <v>10</v>
      </c>
      <c r="F2726" s="78">
        <v>6872676353000</v>
      </c>
      <c r="G2726" s="78">
        <v>0</v>
      </c>
      <c r="H2726" s="78">
        <v>0</v>
      </c>
      <c r="I2726" s="78">
        <v>6872676353000</v>
      </c>
      <c r="J2726" s="78">
        <v>7203166871320.2998</v>
      </c>
      <c r="K2726" s="78">
        <f t="shared" si="58"/>
        <v>3333423260000</v>
      </c>
      <c r="L2726" s="78">
        <f t="shared" si="59"/>
        <v>3470513194678.52</v>
      </c>
      <c r="M2726" s="78"/>
      <c r="N2726" s="78">
        <v>387271000</v>
      </c>
      <c r="O2726" s="78">
        <v>657085416000</v>
      </c>
      <c r="P2726" s="78">
        <v>2861815228000</v>
      </c>
      <c r="Q2726" s="78">
        <v>3519287915000</v>
      </c>
      <c r="R2726" s="78">
        <v>2881780406000</v>
      </c>
      <c r="S2726" s="78">
        <v>0</v>
      </c>
      <c r="T2726" s="78">
        <v>471608032000</v>
      </c>
      <c r="U2726" s="78">
        <v>3353388438000</v>
      </c>
      <c r="V2726" s="78"/>
      <c r="W2726" s="78">
        <v>466513646.29000002</v>
      </c>
      <c r="X2726" s="78">
        <v>759189880971.17004</v>
      </c>
      <c r="Y2726" s="78">
        <v>2983977373143.46</v>
      </c>
      <c r="Z2726" s="78">
        <v>3743633767760.9199</v>
      </c>
      <c r="AA2726" s="78">
        <v>2972997282024.3301</v>
      </c>
      <c r="AB2726" s="78">
        <v>0</v>
      </c>
      <c r="AC2726" s="78">
        <v>486535821535.06</v>
      </c>
      <c r="AD2726" s="78">
        <v>3459533103559.3799</v>
      </c>
    </row>
    <row r="2727" spans="1:30" hidden="1">
      <c r="A2727" s="68">
        <v>2003</v>
      </c>
      <c r="B2727" s="68">
        <v>11</v>
      </c>
      <c r="F2727" s="78">
        <v>6925066122000</v>
      </c>
      <c r="G2727" s="78">
        <v>0</v>
      </c>
      <c r="H2727" s="78">
        <v>0</v>
      </c>
      <c r="I2727" s="78">
        <v>6925066122000</v>
      </c>
      <c r="J2727" s="78">
        <v>7235424370873.6904</v>
      </c>
      <c r="K2727" s="78">
        <f t="shared" si="58"/>
        <v>3370024968000</v>
      </c>
      <c r="L2727" s="78">
        <f t="shared" si="59"/>
        <v>3495128620072.4502</v>
      </c>
      <c r="M2727" s="78"/>
      <c r="N2727" s="78">
        <v>309571000</v>
      </c>
      <c r="O2727" s="78">
        <v>662880416000</v>
      </c>
      <c r="P2727" s="78">
        <v>2899770081000</v>
      </c>
      <c r="Q2727" s="78">
        <v>3562960068000</v>
      </c>
      <c r="R2727" s="78">
        <v>2891851167000</v>
      </c>
      <c r="S2727" s="78">
        <v>0</v>
      </c>
      <c r="T2727" s="78">
        <v>470254887000</v>
      </c>
      <c r="U2727" s="78">
        <v>3362106054000</v>
      </c>
      <c r="V2727" s="78"/>
      <c r="W2727" s="78">
        <v>369824095.85000002</v>
      </c>
      <c r="X2727" s="78">
        <v>767358269600.32996</v>
      </c>
      <c r="Y2727" s="78">
        <v>3011748118460.4199</v>
      </c>
      <c r="Z2727" s="78">
        <v>3779476212156.6001</v>
      </c>
      <c r="AA2727" s="78">
        <v>2972567657105.0601</v>
      </c>
      <c r="AB2727" s="78">
        <v>0</v>
      </c>
      <c r="AC2727" s="78">
        <v>483380501612.03003</v>
      </c>
      <c r="AD2727" s="78">
        <v>3455948158717.0898</v>
      </c>
    </row>
    <row r="2728" spans="1:30" hidden="1">
      <c r="A2728" s="68">
        <v>2003</v>
      </c>
      <c r="B2728" s="68">
        <v>12</v>
      </c>
      <c r="F2728" s="78">
        <v>6997964185602.3496</v>
      </c>
      <c r="G2728" s="78">
        <v>0</v>
      </c>
      <c r="H2728" s="78">
        <v>0</v>
      </c>
      <c r="I2728" s="78">
        <v>6997964185602.3496</v>
      </c>
      <c r="J2728" s="78">
        <v>7330488861085.1797</v>
      </c>
      <c r="K2728" s="78">
        <f t="shared" si="58"/>
        <v>3379243531023.6699</v>
      </c>
      <c r="L2728" s="78">
        <f t="shared" si="59"/>
        <v>3514061025711.75</v>
      </c>
      <c r="M2728" s="78"/>
      <c r="N2728" s="78">
        <v>309571000</v>
      </c>
      <c r="O2728" s="78">
        <v>665000116000</v>
      </c>
      <c r="P2728" s="78">
        <v>2909872804000</v>
      </c>
      <c r="Q2728" s="78">
        <v>3575182491000</v>
      </c>
      <c r="R2728" s="78">
        <v>2953410967578.6802</v>
      </c>
      <c r="S2728" s="78">
        <v>0</v>
      </c>
      <c r="T2728" s="78">
        <v>469370727023.66998</v>
      </c>
      <c r="U2728" s="78">
        <v>3422781694602.3501</v>
      </c>
      <c r="V2728" s="78"/>
      <c r="W2728" s="78">
        <v>371927212.38</v>
      </c>
      <c r="X2728" s="78">
        <v>773206220236.79004</v>
      </c>
      <c r="Y2728" s="78">
        <v>3030476253418.5601</v>
      </c>
      <c r="Z2728" s="78">
        <v>3804054400867.73</v>
      </c>
      <c r="AA2728" s="78">
        <v>3042849687924.2598</v>
      </c>
      <c r="AB2728" s="78">
        <v>0</v>
      </c>
      <c r="AC2728" s="78">
        <v>483584772293.19</v>
      </c>
      <c r="AD2728" s="78">
        <v>3526434460217.4502</v>
      </c>
    </row>
    <row r="2729" spans="1:30" hidden="1">
      <c r="A2729" s="68">
        <v>2004</v>
      </c>
      <c r="B2729" s="68">
        <v>1</v>
      </c>
      <c r="F2729" s="78">
        <v>7009233736860.2598</v>
      </c>
      <c r="G2729" s="78">
        <v>0</v>
      </c>
      <c r="H2729" s="78">
        <v>0</v>
      </c>
      <c r="I2729" s="78">
        <v>7009233736860.2598</v>
      </c>
      <c r="J2729" s="78">
        <v>7357968586093.2695</v>
      </c>
      <c r="K2729" s="78">
        <f t="shared" si="58"/>
        <v>3379766563146.8901</v>
      </c>
      <c r="L2729" s="78">
        <f t="shared" si="59"/>
        <v>3522028628793.8198</v>
      </c>
      <c r="M2729" s="78"/>
      <c r="N2729" s="78">
        <v>299571000</v>
      </c>
      <c r="O2729" s="78">
        <v>665433416000</v>
      </c>
      <c r="P2729" s="78">
        <v>2916056289996.9902</v>
      </c>
      <c r="Q2729" s="78">
        <v>3581789276996.9902</v>
      </c>
      <c r="R2729" s="78">
        <v>2963734186713.3701</v>
      </c>
      <c r="S2729" s="78">
        <v>0</v>
      </c>
      <c r="T2729" s="78">
        <v>463710273149.90002</v>
      </c>
      <c r="U2729" s="78">
        <v>3427444459863.27</v>
      </c>
      <c r="V2729" s="78"/>
      <c r="W2729" s="78">
        <v>364366784.37</v>
      </c>
      <c r="X2729" s="78">
        <v>778380867857.37</v>
      </c>
      <c r="Y2729" s="78">
        <v>3043695380734.1699</v>
      </c>
      <c r="Z2729" s="78">
        <v>3822440615375.9102</v>
      </c>
      <c r="AA2729" s="78">
        <v>3057194722657.71</v>
      </c>
      <c r="AB2729" s="78">
        <v>0</v>
      </c>
      <c r="AC2729" s="78">
        <v>478333248059.65002</v>
      </c>
      <c r="AD2729" s="78">
        <v>3535527970717.3599</v>
      </c>
    </row>
    <row r="2730" spans="1:30" hidden="1">
      <c r="A2730" s="68">
        <v>2004</v>
      </c>
      <c r="B2730" s="68">
        <v>2</v>
      </c>
      <c r="F2730" s="78">
        <v>7091943841399.0195</v>
      </c>
      <c r="G2730" s="78">
        <v>0</v>
      </c>
      <c r="H2730" s="78">
        <v>0</v>
      </c>
      <c r="I2730" s="78">
        <v>7091943841399.0195</v>
      </c>
      <c r="J2730" s="78">
        <v>7477548912436.4004</v>
      </c>
      <c r="K2730" s="78">
        <f t="shared" si="58"/>
        <v>3455674707608.3101</v>
      </c>
      <c r="L2730" s="78">
        <f t="shared" si="59"/>
        <v>3614364776054.6099</v>
      </c>
      <c r="M2730" s="78"/>
      <c r="N2730" s="78">
        <v>291621000</v>
      </c>
      <c r="O2730" s="78">
        <v>669919616000</v>
      </c>
      <c r="P2730" s="78">
        <v>2992660089000</v>
      </c>
      <c r="Q2730" s="78">
        <v>3662871326000</v>
      </c>
      <c r="R2730" s="78">
        <v>2966057896790.71</v>
      </c>
      <c r="S2730" s="78">
        <v>0</v>
      </c>
      <c r="T2730" s="78">
        <v>463014618608.31</v>
      </c>
      <c r="U2730" s="78">
        <v>3429072515399.02</v>
      </c>
      <c r="V2730" s="78"/>
      <c r="W2730" s="78">
        <v>360548125.67000002</v>
      </c>
      <c r="X2730" s="78">
        <v>791736334281.71997</v>
      </c>
      <c r="Y2730" s="78">
        <v>3134954615130.1099</v>
      </c>
      <c r="Z2730" s="78">
        <v>3927051497537.4902</v>
      </c>
      <c r="AA2730" s="78">
        <v>3071087253974.4102</v>
      </c>
      <c r="AB2730" s="78">
        <v>0</v>
      </c>
      <c r="AC2730" s="78">
        <v>479410160924.5</v>
      </c>
      <c r="AD2730" s="78">
        <v>3550497414898.9102</v>
      </c>
    </row>
    <row r="2731" spans="1:30" hidden="1">
      <c r="A2731" s="68">
        <v>2004</v>
      </c>
      <c r="B2731" s="68">
        <v>3</v>
      </c>
      <c r="F2731" s="78">
        <v>7131068220468.8096</v>
      </c>
      <c r="G2731" s="78">
        <v>0</v>
      </c>
      <c r="H2731" s="78">
        <v>0</v>
      </c>
      <c r="I2731" s="78">
        <v>7131068220468.8096</v>
      </c>
      <c r="J2731" s="78">
        <v>7531324393134.7197</v>
      </c>
      <c r="K2731" s="78">
        <f t="shared" si="58"/>
        <v>3504482133930.4399</v>
      </c>
      <c r="L2731" s="78">
        <f t="shared" si="59"/>
        <v>3669903780736.6997</v>
      </c>
      <c r="M2731" s="78"/>
      <c r="N2731" s="78">
        <v>291621000</v>
      </c>
      <c r="O2731" s="78">
        <v>672391366000</v>
      </c>
      <c r="P2731" s="78">
        <v>3048531442000</v>
      </c>
      <c r="Q2731" s="78">
        <v>3721214429000</v>
      </c>
      <c r="R2731" s="78">
        <v>2953903099538.3701</v>
      </c>
      <c r="S2731" s="78">
        <v>0</v>
      </c>
      <c r="T2731" s="78">
        <v>455950691930.44</v>
      </c>
      <c r="U2731" s="78">
        <v>3409853791468.8101</v>
      </c>
      <c r="V2731" s="78"/>
      <c r="W2731" s="78">
        <v>362825590.16000003</v>
      </c>
      <c r="X2731" s="78">
        <v>798905887052.96997</v>
      </c>
      <c r="Y2731" s="78">
        <v>3197244309372.3398</v>
      </c>
      <c r="Z2731" s="78">
        <v>3996513022015.4702</v>
      </c>
      <c r="AA2731" s="78">
        <v>3062151899754.8901</v>
      </c>
      <c r="AB2731" s="78">
        <v>0</v>
      </c>
      <c r="AC2731" s="78">
        <v>472659471364.35999</v>
      </c>
      <c r="AD2731" s="78">
        <v>3534811371119.25</v>
      </c>
    </row>
    <row r="2732" spans="1:30" hidden="1">
      <c r="A2732" s="68">
        <v>2004</v>
      </c>
      <c r="B2732" s="68">
        <v>4</v>
      </c>
      <c r="F2732" s="78">
        <v>7133789350624.5098</v>
      </c>
      <c r="G2732" s="78">
        <v>0</v>
      </c>
      <c r="H2732" s="78">
        <v>0</v>
      </c>
      <c r="I2732" s="78">
        <v>7133789350624.5098</v>
      </c>
      <c r="J2732" s="78">
        <v>7367659602870.1699</v>
      </c>
      <c r="K2732" s="78">
        <f t="shared" si="58"/>
        <v>3484368448979.4302</v>
      </c>
      <c r="L2732" s="78">
        <f t="shared" si="59"/>
        <v>3576390778786.2603</v>
      </c>
      <c r="M2732" s="78"/>
      <c r="N2732" s="78">
        <v>296621000</v>
      </c>
      <c r="O2732" s="78">
        <v>674609566000</v>
      </c>
      <c r="P2732" s="78">
        <v>3022526825980.2402</v>
      </c>
      <c r="Q2732" s="78">
        <v>3697433012980.2402</v>
      </c>
      <c r="R2732" s="78">
        <v>2974514714645.0801</v>
      </c>
      <c r="S2732" s="78">
        <v>0</v>
      </c>
      <c r="T2732" s="78">
        <v>461841622999.19</v>
      </c>
      <c r="U2732" s="78">
        <v>3436356337644.27</v>
      </c>
      <c r="V2732" s="78"/>
      <c r="W2732" s="78">
        <v>350099526.17000002</v>
      </c>
      <c r="X2732" s="78">
        <v>769571542391.80005</v>
      </c>
      <c r="Y2732" s="78">
        <v>3107277656102.6401</v>
      </c>
      <c r="Z2732" s="78">
        <v>3877199298020.6201</v>
      </c>
      <c r="AA2732" s="78">
        <v>3021347182165.9199</v>
      </c>
      <c r="AB2732" s="78">
        <v>0</v>
      </c>
      <c r="AC2732" s="78">
        <v>469113122683.62</v>
      </c>
      <c r="AD2732" s="78">
        <v>3490460304849.5498</v>
      </c>
    </row>
    <row r="2733" spans="1:30" hidden="1">
      <c r="A2733" s="68">
        <v>2004</v>
      </c>
      <c r="B2733" s="68">
        <v>5</v>
      </c>
      <c r="F2733" s="78">
        <v>7196383218716.25</v>
      </c>
      <c r="G2733" s="78">
        <v>0</v>
      </c>
      <c r="H2733" s="78">
        <v>0</v>
      </c>
      <c r="I2733" s="78">
        <v>7196383218716.25</v>
      </c>
      <c r="J2733" s="78">
        <v>7400375681416.7305</v>
      </c>
      <c r="K2733" s="78">
        <f t="shared" si="58"/>
        <v>3528322207561.71</v>
      </c>
      <c r="L2733" s="78">
        <f t="shared" si="59"/>
        <v>3607143139328.25</v>
      </c>
      <c r="M2733" s="78"/>
      <c r="N2733" s="78">
        <v>205071000</v>
      </c>
      <c r="O2733" s="78">
        <v>678765966000</v>
      </c>
      <c r="P2733" s="78">
        <v>3065618818629.5898</v>
      </c>
      <c r="Q2733" s="78">
        <v>3744589855629.5898</v>
      </c>
      <c r="R2733" s="78">
        <v>2989089974154.54</v>
      </c>
      <c r="S2733" s="78">
        <v>0</v>
      </c>
      <c r="T2733" s="78">
        <v>462703388932.12</v>
      </c>
      <c r="U2733" s="78">
        <v>3451793363086.6602</v>
      </c>
      <c r="V2733" s="78"/>
      <c r="W2733" s="78">
        <v>236386076.78</v>
      </c>
      <c r="X2733" s="78">
        <v>771147800011.18994</v>
      </c>
      <c r="Y2733" s="78">
        <v>3139368837701.2598</v>
      </c>
      <c r="Z2733" s="78">
        <v>3910753023789.23</v>
      </c>
      <c r="AA2733" s="78">
        <v>3021848356000.5</v>
      </c>
      <c r="AB2733" s="78">
        <v>0</v>
      </c>
      <c r="AC2733" s="78">
        <v>467774301626.98999</v>
      </c>
      <c r="AD2733" s="78">
        <v>3489622657627.5</v>
      </c>
    </row>
    <row r="2734" spans="1:30" hidden="1">
      <c r="A2734" s="68">
        <v>2004</v>
      </c>
      <c r="B2734" s="68">
        <v>6</v>
      </c>
      <c r="C2734" s="68">
        <f>O2734/(O2734+P2734)*100</f>
        <v>18.253016878559368</v>
      </c>
      <c r="D2734" s="68">
        <f>(O2734+S2734)/(O2734+P2734+S2734+T2734)*100</f>
        <v>16.247187295412228</v>
      </c>
      <c r="E2734" s="125">
        <f>O2734+P2734+S2734+T2734</f>
        <v>4218910963090.54</v>
      </c>
      <c r="F2734" s="78">
        <v>7274335293732.8301</v>
      </c>
      <c r="G2734" s="78">
        <v>0</v>
      </c>
      <c r="H2734" s="78">
        <v>0</v>
      </c>
      <c r="I2734" s="78">
        <v>7274335293732.8301</v>
      </c>
      <c r="J2734" s="78">
        <v>7479225922192.5498</v>
      </c>
      <c r="K2734" s="78">
        <f t="shared" si="58"/>
        <v>3533456597090.54</v>
      </c>
      <c r="L2734" s="78">
        <f t="shared" si="59"/>
        <v>3610636800745.8398</v>
      </c>
      <c r="M2734" s="78"/>
      <c r="N2734" s="78">
        <v>214521000</v>
      </c>
      <c r="O2734" s="78">
        <v>685454366000</v>
      </c>
      <c r="P2734" s="78">
        <v>3069839186624.4902</v>
      </c>
      <c r="Q2734" s="78">
        <v>3755508073624.4902</v>
      </c>
      <c r="R2734" s="78">
        <v>3055209809642.29</v>
      </c>
      <c r="S2734" s="78">
        <v>0</v>
      </c>
      <c r="T2734" s="78">
        <v>463617410466.04999</v>
      </c>
      <c r="U2734" s="78">
        <v>3518827220108.3398</v>
      </c>
      <c r="V2734" s="78"/>
      <c r="W2734" s="78">
        <v>246744477.49000001</v>
      </c>
      <c r="X2734" s="78">
        <v>780754299343.42004</v>
      </c>
      <c r="Y2734" s="78">
        <v>3142106101277.3398</v>
      </c>
      <c r="Z2734" s="78">
        <v>3923107145098.2598</v>
      </c>
      <c r="AA2734" s="78">
        <v>3087588077625.7998</v>
      </c>
      <c r="AB2734" s="78">
        <v>0</v>
      </c>
      <c r="AC2734" s="78">
        <v>468530699468.5</v>
      </c>
      <c r="AD2734" s="78">
        <v>3556118777094.2998</v>
      </c>
    </row>
    <row r="2735" spans="1:30" hidden="1">
      <c r="A2735" s="68">
        <v>2004</v>
      </c>
      <c r="B2735" s="68">
        <v>7</v>
      </c>
      <c r="F2735" s="78">
        <v>7316567411273.25</v>
      </c>
      <c r="G2735" s="78">
        <v>0</v>
      </c>
      <c r="H2735" s="78">
        <v>0</v>
      </c>
      <c r="I2735" s="78">
        <v>7316567411273.25</v>
      </c>
      <c r="J2735" s="78">
        <v>7536287538864.8799</v>
      </c>
      <c r="K2735" s="78">
        <f t="shared" si="58"/>
        <v>3576258134279.4004</v>
      </c>
      <c r="L2735" s="78">
        <f t="shared" si="59"/>
        <v>3658229839272.6201</v>
      </c>
      <c r="M2735" s="78"/>
      <c r="N2735" s="78">
        <v>215740687</v>
      </c>
      <c r="O2735" s="78">
        <v>691655966000</v>
      </c>
      <c r="P2735" s="78">
        <v>3116603809034.4702</v>
      </c>
      <c r="Q2735" s="78">
        <v>3808475515721.4702</v>
      </c>
      <c r="R2735" s="78">
        <v>3048437570306.8501</v>
      </c>
      <c r="S2735" s="78">
        <v>0</v>
      </c>
      <c r="T2735" s="78">
        <v>459654325244.92999</v>
      </c>
      <c r="U2735" s="78">
        <v>3508091895551.7798</v>
      </c>
      <c r="V2735" s="78"/>
      <c r="W2735" s="78">
        <v>249350771.16999999</v>
      </c>
      <c r="X2735" s="78">
        <v>791767187421.75</v>
      </c>
      <c r="Y2735" s="78">
        <v>3192905510003.7402</v>
      </c>
      <c r="Z2735" s="78">
        <v>3984922048196.6602</v>
      </c>
      <c r="AA2735" s="78">
        <v>3086041161399.3398</v>
      </c>
      <c r="AB2735" s="78">
        <v>0</v>
      </c>
      <c r="AC2735" s="78">
        <v>465324329268.88</v>
      </c>
      <c r="AD2735" s="78">
        <v>3551365490668.2202</v>
      </c>
    </row>
    <row r="2736" spans="1:30" hidden="1">
      <c r="A2736" s="68">
        <v>2004</v>
      </c>
      <c r="B2736" s="68">
        <v>8</v>
      </c>
      <c r="F2736" s="78">
        <v>7350950838280.5801</v>
      </c>
      <c r="G2736" s="78">
        <v>0</v>
      </c>
      <c r="H2736" s="78">
        <v>0</v>
      </c>
      <c r="I2736" s="78">
        <v>7350950838280.5801</v>
      </c>
      <c r="J2736" s="78">
        <v>7644139123552.1201</v>
      </c>
      <c r="K2736" s="78">
        <f t="shared" si="58"/>
        <v>3605765575914.3501</v>
      </c>
      <c r="L2736" s="78">
        <f t="shared" si="59"/>
        <v>3718440153608.04</v>
      </c>
      <c r="M2736" s="78"/>
      <c r="N2736" s="78">
        <v>215800260.5</v>
      </c>
      <c r="O2736" s="78">
        <v>692726166000</v>
      </c>
      <c r="P2736" s="78">
        <v>3147761549623.2202</v>
      </c>
      <c r="Q2736" s="78">
        <v>3840703515883.7202</v>
      </c>
      <c r="R2736" s="78">
        <v>3052243296105.73</v>
      </c>
      <c r="S2736" s="78">
        <v>0</v>
      </c>
      <c r="T2736" s="78">
        <v>458004026291.13</v>
      </c>
      <c r="U2736" s="78">
        <v>3510247322396.8599</v>
      </c>
      <c r="V2736" s="78"/>
      <c r="W2736" s="78">
        <v>255048786.59</v>
      </c>
      <c r="X2736" s="78">
        <v>809175187798.60999</v>
      </c>
      <c r="Y2736" s="78">
        <v>3250828797493.5</v>
      </c>
      <c r="Z2736" s="78">
        <v>4060259034078.7002</v>
      </c>
      <c r="AA2736" s="78">
        <v>3116268733358.8799</v>
      </c>
      <c r="AB2736" s="78">
        <v>0</v>
      </c>
      <c r="AC2736" s="78">
        <v>467611356114.53998</v>
      </c>
      <c r="AD2736" s="78">
        <v>3583880089473.4199</v>
      </c>
    </row>
    <row r="2737" spans="1:30">
      <c r="A2737" s="68">
        <v>2004</v>
      </c>
      <c r="B2737" s="68">
        <v>9</v>
      </c>
      <c r="C2737" s="68">
        <f>O2737/(O2737+P2737)*100</f>
        <v>18.109948269607472</v>
      </c>
      <c r="D2737" s="68">
        <f>(O2737+S2737)/(O2737+P2737+S2737+T2737)*100</f>
        <v>16.169646311736958</v>
      </c>
      <c r="E2737" s="125">
        <f>O2737+P2737+S2737+T2737</f>
        <v>4307344468595.1396</v>
      </c>
      <c r="F2737" s="78">
        <v>7379052726016.54</v>
      </c>
      <c r="G2737" s="78">
        <v>0</v>
      </c>
      <c r="H2737" s="78">
        <v>0</v>
      </c>
      <c r="I2737" s="78">
        <v>7379052726016.54</v>
      </c>
      <c r="J2737" s="78">
        <v>7656910882447.3896</v>
      </c>
      <c r="K2737" s="78">
        <f t="shared" si="58"/>
        <v>3610862102595.1396</v>
      </c>
      <c r="L2737" s="78">
        <f t="shared" si="59"/>
        <v>3715948550614.3398</v>
      </c>
      <c r="M2737" s="78"/>
      <c r="N2737" s="78">
        <v>245837238</v>
      </c>
      <c r="O2737" s="78">
        <v>696482366000</v>
      </c>
      <c r="P2737" s="78">
        <v>3149372716694.2598</v>
      </c>
      <c r="Q2737" s="78">
        <v>3846100919932.2598</v>
      </c>
      <c r="R2737" s="78">
        <v>3071462420183.3999</v>
      </c>
      <c r="S2737" s="78">
        <v>0</v>
      </c>
      <c r="T2737" s="78">
        <v>461489385900.88</v>
      </c>
      <c r="U2737" s="78">
        <v>3532951806084.2798</v>
      </c>
      <c r="V2737" s="78"/>
      <c r="W2737" s="78">
        <v>286892936.86000001</v>
      </c>
      <c r="X2737" s="78">
        <v>814031854500.59998</v>
      </c>
      <c r="Y2737" s="78">
        <v>3246168156033.6099</v>
      </c>
      <c r="Z2737" s="78">
        <v>4060486903471.0698</v>
      </c>
      <c r="AA2737" s="78">
        <v>3126643584395.5898</v>
      </c>
      <c r="AB2737" s="78">
        <v>0</v>
      </c>
      <c r="AC2737" s="78">
        <v>469780394580.72998</v>
      </c>
      <c r="AD2737" s="78">
        <v>3596423978976.3198</v>
      </c>
    </row>
    <row r="2738" spans="1:30" hidden="1">
      <c r="A2738" s="68">
        <v>2004</v>
      </c>
      <c r="B2738" s="68">
        <v>10</v>
      </c>
      <c r="F2738" s="78">
        <v>7429677023672.0898</v>
      </c>
      <c r="G2738" s="78">
        <v>0</v>
      </c>
      <c r="H2738" s="78">
        <v>0</v>
      </c>
      <c r="I2738" s="78">
        <v>7429677023672.0898</v>
      </c>
      <c r="J2738" s="78">
        <v>7726698417143.1699</v>
      </c>
      <c r="K2738" s="78">
        <f t="shared" si="58"/>
        <v>3613896712419.4302</v>
      </c>
      <c r="L2738" s="78">
        <f t="shared" si="59"/>
        <v>3725104669239.5801</v>
      </c>
      <c r="M2738" s="78"/>
      <c r="N2738" s="78">
        <v>2591572000</v>
      </c>
      <c r="O2738" s="78">
        <v>704587786000</v>
      </c>
      <c r="P2738" s="78">
        <v>3195549502000</v>
      </c>
      <c r="Q2738" s="78">
        <v>3902728860000</v>
      </c>
      <c r="R2738" s="78">
        <v>3108600953252.6602</v>
      </c>
      <c r="S2738" s="78">
        <v>0</v>
      </c>
      <c r="T2738" s="78">
        <v>418347210419.42999</v>
      </c>
      <c r="U2738" s="78">
        <v>3526948163672.0898</v>
      </c>
      <c r="V2738" s="78"/>
      <c r="W2738" s="78">
        <v>2624706392.8000002</v>
      </c>
      <c r="X2738" s="78">
        <v>828335590262.05005</v>
      </c>
      <c r="Y2738" s="78">
        <v>3298409290984.4399</v>
      </c>
      <c r="Z2738" s="78">
        <v>4129369587639.2798</v>
      </c>
      <c r="AA2738" s="78">
        <v>3170633451248.7402</v>
      </c>
      <c r="AB2738" s="78">
        <v>0</v>
      </c>
      <c r="AC2738" s="78">
        <v>426695378255.14001</v>
      </c>
      <c r="AD2738" s="78">
        <v>3597328829503.8799</v>
      </c>
    </row>
    <row r="2739" spans="1:30" hidden="1">
      <c r="A2739" s="68">
        <v>2004</v>
      </c>
      <c r="B2739" s="68">
        <v>11</v>
      </c>
      <c r="F2739" s="78">
        <v>7525209233146.4004</v>
      </c>
      <c r="G2739" s="78">
        <v>0</v>
      </c>
      <c r="H2739" s="78">
        <v>0</v>
      </c>
      <c r="I2739" s="78">
        <v>7525209233146.4004</v>
      </c>
      <c r="J2739" s="78">
        <v>7742650307879.75</v>
      </c>
      <c r="K2739" s="78">
        <f t="shared" si="58"/>
        <v>3698506773797.6099</v>
      </c>
      <c r="L2739" s="78">
        <f t="shared" si="59"/>
        <v>3772310338757.1099</v>
      </c>
      <c r="M2739" s="78"/>
      <c r="N2739" s="78">
        <v>16907941801</v>
      </c>
      <c r="O2739" s="78">
        <v>709399686000</v>
      </c>
      <c r="P2739" s="78">
        <v>3237302283199</v>
      </c>
      <c r="Q2739" s="78">
        <v>3963609911000</v>
      </c>
      <c r="R2739" s="78">
        <v>3100394831547.79</v>
      </c>
      <c r="S2739" s="78">
        <v>0</v>
      </c>
      <c r="T2739" s="78">
        <v>461204490598.60999</v>
      </c>
      <c r="U2739" s="78">
        <v>3561599322146.3999</v>
      </c>
      <c r="V2739" s="78"/>
      <c r="W2739" s="78">
        <v>20628017125.09</v>
      </c>
      <c r="X2739" s="78">
        <v>822233537321.93005</v>
      </c>
      <c r="Y2739" s="78">
        <v>3307076983823.8799</v>
      </c>
      <c r="Z2739" s="78">
        <v>4149938538270.8901</v>
      </c>
      <c r="AA2739" s="78">
        <v>3127478414675.6299</v>
      </c>
      <c r="AB2739" s="78">
        <v>0</v>
      </c>
      <c r="AC2739" s="78">
        <v>465233354933.22998</v>
      </c>
      <c r="AD2739" s="78">
        <v>3592711769608.8599</v>
      </c>
    </row>
    <row r="2740" spans="1:30" hidden="1">
      <c r="A2740" s="68">
        <v>2004</v>
      </c>
      <c r="B2740" s="68">
        <v>12</v>
      </c>
      <c r="F2740" s="78">
        <v>7596142571625.1602</v>
      </c>
      <c r="G2740" s="78">
        <v>0</v>
      </c>
      <c r="H2740" s="78">
        <v>0</v>
      </c>
      <c r="I2740" s="78">
        <v>7596142571625.1602</v>
      </c>
      <c r="J2740" s="78">
        <v>7834812071706.2998</v>
      </c>
      <c r="K2740" s="78">
        <f t="shared" si="58"/>
        <v>3692881635991.9697</v>
      </c>
      <c r="L2740" s="78">
        <f t="shared" si="59"/>
        <v>3773879303229.8896</v>
      </c>
      <c r="M2740" s="78"/>
      <c r="N2740" s="78">
        <v>16188313801</v>
      </c>
      <c r="O2740" s="78">
        <v>715507486000</v>
      </c>
      <c r="P2740" s="78">
        <v>3228085489199</v>
      </c>
      <c r="Q2740" s="78">
        <v>3959781289000</v>
      </c>
      <c r="R2740" s="78">
        <v>3171565135832.1899</v>
      </c>
      <c r="S2740" s="78">
        <v>0</v>
      </c>
      <c r="T2740" s="78">
        <v>464796146792.96997</v>
      </c>
      <c r="U2740" s="78">
        <v>3636361282625.1602</v>
      </c>
      <c r="V2740" s="78"/>
      <c r="W2740" s="78">
        <v>20104331300.360001</v>
      </c>
      <c r="X2740" s="78">
        <v>837448378184.93994</v>
      </c>
      <c r="Y2740" s="78">
        <v>3304420646584.0698</v>
      </c>
      <c r="Z2740" s="78">
        <v>4161973356069.3701</v>
      </c>
      <c r="AA2740" s="78">
        <v>3203380058991.1099</v>
      </c>
      <c r="AB2740" s="78">
        <v>0</v>
      </c>
      <c r="AC2740" s="78">
        <v>469458656645.82001</v>
      </c>
      <c r="AD2740" s="78">
        <v>3672838715636.9302</v>
      </c>
    </row>
    <row r="2741" spans="1:30" hidden="1">
      <c r="A2741" s="68">
        <v>2005</v>
      </c>
      <c r="B2741" s="68">
        <v>1</v>
      </c>
      <c r="F2741" s="78">
        <v>7627742053487.2998</v>
      </c>
      <c r="G2741" s="78">
        <v>0</v>
      </c>
      <c r="H2741" s="78">
        <v>0</v>
      </c>
      <c r="I2741" s="78">
        <v>7627742053487.2998</v>
      </c>
      <c r="J2741" s="78">
        <v>7867649755130.9404</v>
      </c>
      <c r="K2741" s="78">
        <f t="shared" si="58"/>
        <v>3712713094373.4697</v>
      </c>
      <c r="L2741" s="78">
        <f t="shared" si="59"/>
        <v>3791228625397.4897</v>
      </c>
      <c r="M2741" s="78"/>
      <c r="N2741" s="78">
        <v>16222755801</v>
      </c>
      <c r="O2741" s="78">
        <v>715507483000</v>
      </c>
      <c r="P2741" s="78">
        <v>3243234733199</v>
      </c>
      <c r="Q2741" s="78">
        <v>3974964972000</v>
      </c>
      <c r="R2741" s="78">
        <v>3183298720312.8301</v>
      </c>
      <c r="S2741" s="78">
        <v>0</v>
      </c>
      <c r="T2741" s="78">
        <v>469478361174.46997</v>
      </c>
      <c r="U2741" s="78">
        <v>3652777081487.2998</v>
      </c>
      <c r="V2741" s="78"/>
      <c r="W2741" s="78">
        <v>20447413875.240002</v>
      </c>
      <c r="X2741" s="78">
        <v>846782338019.26001</v>
      </c>
      <c r="Y2741" s="78">
        <v>3317931570631.9199</v>
      </c>
      <c r="Z2741" s="78">
        <v>4185161322526.4199</v>
      </c>
      <c r="AA2741" s="78">
        <v>3209191377838.9399</v>
      </c>
      <c r="AB2741" s="78">
        <v>0</v>
      </c>
      <c r="AC2741" s="78">
        <v>473297054765.57001</v>
      </c>
      <c r="AD2741" s="78">
        <v>3682488432604.5098</v>
      </c>
    </row>
    <row r="2742" spans="1:30" hidden="1">
      <c r="A2742" s="68">
        <v>2005</v>
      </c>
      <c r="B2742" s="68">
        <v>2</v>
      </c>
      <c r="F2742" s="78">
        <v>7713137250591.3496</v>
      </c>
      <c r="G2742" s="78">
        <v>0</v>
      </c>
      <c r="H2742" s="78">
        <v>0</v>
      </c>
      <c r="I2742" s="78">
        <v>7713137250591.3496</v>
      </c>
      <c r="J2742" s="78">
        <v>7889500608520.2402</v>
      </c>
      <c r="K2742" s="78">
        <f t="shared" si="58"/>
        <v>3792744950617.5898</v>
      </c>
      <c r="L2742" s="78">
        <f t="shared" si="59"/>
        <v>3845249874893.3701</v>
      </c>
      <c r="M2742" s="78"/>
      <c r="N2742" s="78">
        <v>16526840900</v>
      </c>
      <c r="O2742" s="78">
        <v>715542382000</v>
      </c>
      <c r="P2742" s="78">
        <v>3322245605100</v>
      </c>
      <c r="Q2742" s="78">
        <v>4054314828000</v>
      </c>
      <c r="R2742" s="78">
        <v>3188323077073.7598</v>
      </c>
      <c r="S2742" s="78">
        <v>0</v>
      </c>
      <c r="T2742" s="78">
        <v>470499345517.59003</v>
      </c>
      <c r="U2742" s="78">
        <v>3658822422591.3501</v>
      </c>
      <c r="V2742" s="78"/>
      <c r="W2742" s="78">
        <v>20390767206.84</v>
      </c>
      <c r="X2742" s="78">
        <v>836352666810.76001</v>
      </c>
      <c r="Y2742" s="78">
        <v>3374870913274.73</v>
      </c>
      <c r="Z2742" s="78">
        <v>4231614347292.3398</v>
      </c>
      <c r="AA2742" s="78">
        <v>3187507299609.27</v>
      </c>
      <c r="AB2742" s="78">
        <v>0</v>
      </c>
      <c r="AC2742" s="78">
        <v>470378961618.64001</v>
      </c>
      <c r="AD2742" s="78">
        <v>3657886261227.8999</v>
      </c>
    </row>
    <row r="2743" spans="1:30" hidden="1">
      <c r="A2743" s="68">
        <v>2005</v>
      </c>
      <c r="B2743" s="68">
        <v>3</v>
      </c>
      <c r="F2743" s="78">
        <v>7776938941103.8896</v>
      </c>
      <c r="G2743" s="78">
        <v>0</v>
      </c>
      <c r="H2743" s="78">
        <v>0</v>
      </c>
      <c r="I2743" s="78">
        <v>7776938941103.8896</v>
      </c>
      <c r="J2743" s="78">
        <v>7924653857300</v>
      </c>
      <c r="K2743" s="78">
        <f t="shared" si="58"/>
        <v>3857506179552.9502</v>
      </c>
      <c r="L2743" s="78">
        <f t="shared" si="59"/>
        <v>3898067053857.0103</v>
      </c>
      <c r="M2743" s="78"/>
      <c r="N2743" s="78">
        <v>18013483563</v>
      </c>
      <c r="O2743" s="78">
        <v>715209382000</v>
      </c>
      <c r="P2743" s="78">
        <v>3370614404237</v>
      </c>
      <c r="Q2743" s="78">
        <v>4103837269800</v>
      </c>
      <c r="R2743" s="78">
        <v>3186209895987.9399</v>
      </c>
      <c r="S2743" s="78">
        <v>0</v>
      </c>
      <c r="T2743" s="78">
        <v>486891775315.95001</v>
      </c>
      <c r="U2743" s="78">
        <v>3673101671303.8901</v>
      </c>
      <c r="V2743" s="78"/>
      <c r="W2743" s="78">
        <v>21751303258.060001</v>
      </c>
      <c r="X2743" s="78">
        <v>830677541432.43005</v>
      </c>
      <c r="Y2743" s="78">
        <v>3413016961703.2202</v>
      </c>
      <c r="Z2743" s="78">
        <v>4265445806393.7202</v>
      </c>
      <c r="AA2743" s="78">
        <v>3174157958752.5</v>
      </c>
      <c r="AB2743" s="78">
        <v>0</v>
      </c>
      <c r="AC2743" s="78">
        <v>485050092153.78998</v>
      </c>
      <c r="AD2743" s="78">
        <v>3659208050906.2798</v>
      </c>
    </row>
    <row r="2744" spans="1:30" hidden="1">
      <c r="A2744" s="68">
        <v>2005</v>
      </c>
      <c r="B2744" s="68">
        <v>4</v>
      </c>
      <c r="F2744" s="78">
        <v>7764536958035.6104</v>
      </c>
      <c r="G2744" s="78">
        <v>0</v>
      </c>
      <c r="H2744" s="78">
        <v>0</v>
      </c>
      <c r="I2744" s="78">
        <v>7764536958035.6104</v>
      </c>
      <c r="J2744" s="78">
        <v>7972052877618.8203</v>
      </c>
      <c r="K2744" s="78">
        <f t="shared" si="58"/>
        <v>3834866294809.0303</v>
      </c>
      <c r="L2744" s="78">
        <f t="shared" si="59"/>
        <v>3899728711039.5698</v>
      </c>
      <c r="M2744" s="78"/>
      <c r="N2744" s="78">
        <v>18202425000</v>
      </c>
      <c r="O2744" s="78">
        <v>716198382000</v>
      </c>
      <c r="P2744" s="78">
        <v>3336285690000</v>
      </c>
      <c r="Q2744" s="78">
        <v>4070686497000</v>
      </c>
      <c r="R2744" s="78">
        <v>3195269856226.5801</v>
      </c>
      <c r="S2744" s="78">
        <v>0</v>
      </c>
      <c r="T2744" s="78">
        <v>498580604809.03003</v>
      </c>
      <c r="U2744" s="78">
        <v>3693850461035.6099</v>
      </c>
      <c r="V2744" s="78"/>
      <c r="W2744" s="78">
        <v>22395552016.650002</v>
      </c>
      <c r="X2744" s="78">
        <v>845925389009.23999</v>
      </c>
      <c r="Y2744" s="78">
        <v>3399785376709.4399</v>
      </c>
      <c r="Z2744" s="78">
        <v>4268106317735.3301</v>
      </c>
      <c r="AA2744" s="78">
        <v>3204003225553.3501</v>
      </c>
      <c r="AB2744" s="78">
        <v>0</v>
      </c>
      <c r="AC2744" s="78">
        <v>499943334330.13</v>
      </c>
      <c r="AD2744" s="78">
        <v>3703946559883.48</v>
      </c>
    </row>
    <row r="2745" spans="1:30" hidden="1">
      <c r="A2745" s="68">
        <v>2005</v>
      </c>
      <c r="B2745" s="68">
        <v>5</v>
      </c>
      <c r="F2745" s="78">
        <v>7777880343581.0098</v>
      </c>
      <c r="G2745" s="78">
        <v>0</v>
      </c>
      <c r="H2745" s="78">
        <v>0</v>
      </c>
      <c r="I2745" s="78">
        <v>7777880343581.0098</v>
      </c>
      <c r="J2745" s="78">
        <v>8025158406826.7998</v>
      </c>
      <c r="K2745" s="78">
        <f t="shared" si="58"/>
        <v>3821973307836.1099</v>
      </c>
      <c r="L2745" s="78">
        <f t="shared" si="59"/>
        <v>3898325011256.6001</v>
      </c>
      <c r="M2745" s="78"/>
      <c r="N2745" s="78">
        <v>18396273000</v>
      </c>
      <c r="O2745" s="78">
        <v>720404382000</v>
      </c>
      <c r="P2745" s="78">
        <v>3311362469000</v>
      </c>
      <c r="Q2745" s="78">
        <v>4050163124000</v>
      </c>
      <c r="R2745" s="78">
        <v>3217106380744.8999</v>
      </c>
      <c r="S2745" s="78">
        <v>0</v>
      </c>
      <c r="T2745" s="78">
        <v>510610838836.10999</v>
      </c>
      <c r="U2745" s="78">
        <v>3727717219581.0098</v>
      </c>
      <c r="V2745" s="78"/>
      <c r="W2745" s="78">
        <v>23036866724.07</v>
      </c>
      <c r="X2745" s="78">
        <v>864649555537.91003</v>
      </c>
      <c r="Y2745" s="78">
        <v>3384215946336.1499</v>
      </c>
      <c r="Z2745" s="78">
        <v>4271902368598.1299</v>
      </c>
      <c r="AA2745" s="78">
        <v>3239146973308.23</v>
      </c>
      <c r="AB2745" s="78">
        <v>0</v>
      </c>
      <c r="AC2745" s="78">
        <v>514109064920.45001</v>
      </c>
      <c r="AD2745" s="78">
        <v>3753256038228.6699</v>
      </c>
    </row>
    <row r="2746" spans="1:30" hidden="1">
      <c r="A2746" s="68">
        <v>2005</v>
      </c>
      <c r="B2746" s="68">
        <v>6</v>
      </c>
      <c r="C2746" s="68">
        <f>O2746/(O2746+P2746)*100</f>
        <v>18.023692067094178</v>
      </c>
      <c r="D2746" s="68">
        <f>(O2746+S2746)/(O2746+P2746+S2746+T2746)*100</f>
        <v>15.973382286576628</v>
      </c>
      <c r="E2746" s="125">
        <f>O2746+P2746+S2746+T2746</f>
        <v>4527697196653.0195</v>
      </c>
      <c r="F2746" s="78">
        <v>7836496328981.2402</v>
      </c>
      <c r="G2746" s="78">
        <v>0</v>
      </c>
      <c r="H2746" s="78">
        <v>0</v>
      </c>
      <c r="I2746" s="78">
        <v>7836496328981.2402</v>
      </c>
      <c r="J2746" s="78">
        <v>8089620038592.46</v>
      </c>
      <c r="K2746" s="78">
        <f t="shared" si="58"/>
        <v>3804470814653.02</v>
      </c>
      <c r="L2746" s="78">
        <f t="shared" si="59"/>
        <v>3879903354993.0601</v>
      </c>
      <c r="M2746" s="78"/>
      <c r="N2746" s="78">
        <v>18453810439.669998</v>
      </c>
      <c r="O2746" s="78">
        <v>723226382000</v>
      </c>
      <c r="P2746" s="78">
        <v>3289416417864.48</v>
      </c>
      <c r="Q2746" s="78">
        <v>4031096610304.1499</v>
      </c>
      <c r="R2746" s="78">
        <v>3290345321888.5498</v>
      </c>
      <c r="S2746" s="78">
        <v>0</v>
      </c>
      <c r="T2746" s="78">
        <v>515054396788.53998</v>
      </c>
      <c r="U2746" s="78">
        <v>3805399718677.0898</v>
      </c>
      <c r="V2746" s="78"/>
      <c r="W2746" s="78">
        <v>23303970654.650002</v>
      </c>
      <c r="X2746" s="78">
        <v>873234683996.93005</v>
      </c>
      <c r="Y2746" s="78">
        <v>3361274839073.8501</v>
      </c>
      <c r="Z2746" s="78">
        <v>4257813493725.4199</v>
      </c>
      <c r="AA2746" s="78">
        <v>3313178028947.8301</v>
      </c>
      <c r="AB2746" s="78">
        <v>0</v>
      </c>
      <c r="AC2746" s="78">
        <v>518628515919.21002</v>
      </c>
      <c r="AD2746" s="78">
        <v>3831806544867.04</v>
      </c>
    </row>
    <row r="2747" spans="1:30" hidden="1">
      <c r="A2747" s="68">
        <v>2005</v>
      </c>
      <c r="B2747" s="68">
        <v>7</v>
      </c>
      <c r="F2747" s="78">
        <v>7887618111500.3496</v>
      </c>
      <c r="G2747" s="78">
        <v>0</v>
      </c>
      <c r="H2747" s="78">
        <v>0</v>
      </c>
      <c r="I2747" s="78">
        <v>7887618111500.3496</v>
      </c>
      <c r="J2747" s="78">
        <v>8047070594667.8701</v>
      </c>
      <c r="K2747" s="78">
        <f t="shared" si="58"/>
        <v>3858861997599.7197</v>
      </c>
      <c r="L2747" s="78">
        <f t="shared" si="59"/>
        <v>3895159729315.9805</v>
      </c>
      <c r="M2747" s="78"/>
      <c r="N2747" s="78">
        <v>18790346000</v>
      </c>
      <c r="O2747" s="78">
        <v>721922382000</v>
      </c>
      <c r="P2747" s="78">
        <v>3337191440000</v>
      </c>
      <c r="Q2747" s="78">
        <v>4077904168000</v>
      </c>
      <c r="R2747" s="78">
        <v>3288043385900.6299</v>
      </c>
      <c r="S2747" s="78">
        <v>0</v>
      </c>
      <c r="T2747" s="78">
        <v>521670557599.71997</v>
      </c>
      <c r="U2747" s="78">
        <v>3809713943500.3501</v>
      </c>
      <c r="V2747" s="78"/>
      <c r="W2747" s="78">
        <v>23008846934.27</v>
      </c>
      <c r="X2747" s="78">
        <v>852168087968.12</v>
      </c>
      <c r="Y2747" s="78">
        <v>3375283494125.9502</v>
      </c>
      <c r="Z2747" s="78">
        <v>4250460429028.3398</v>
      </c>
      <c r="AA2747" s="78">
        <v>3276733930449.5</v>
      </c>
      <c r="AB2747" s="78">
        <v>0</v>
      </c>
      <c r="AC2747" s="78">
        <v>519876235190.03003</v>
      </c>
      <c r="AD2747" s="78">
        <v>3796610165639.5298</v>
      </c>
    </row>
    <row r="2748" spans="1:30" hidden="1">
      <c r="A2748" s="68">
        <v>2005</v>
      </c>
      <c r="B2748" s="68">
        <v>8</v>
      </c>
      <c r="F2748" s="78">
        <v>7926933519363.46</v>
      </c>
      <c r="G2748" s="78">
        <v>0</v>
      </c>
      <c r="H2748" s="78">
        <v>0</v>
      </c>
      <c r="I2748" s="78">
        <v>7926933519363.46</v>
      </c>
      <c r="J2748" s="78">
        <v>8150419213652.5801</v>
      </c>
      <c r="K2748" s="78">
        <f t="shared" si="58"/>
        <v>3886688838752.9502</v>
      </c>
      <c r="L2748" s="78">
        <f t="shared" si="59"/>
        <v>3947518962343.6904</v>
      </c>
      <c r="M2748" s="78"/>
      <c r="N2748" s="78">
        <v>18840701000</v>
      </c>
      <c r="O2748" s="78">
        <v>727591382000</v>
      </c>
      <c r="P2748" s="78">
        <v>3360019131000</v>
      </c>
      <c r="Q2748" s="78">
        <v>4106451214000</v>
      </c>
      <c r="R2748" s="78">
        <v>3293812597610.5098</v>
      </c>
      <c r="S2748" s="78">
        <v>0</v>
      </c>
      <c r="T2748" s="78">
        <v>526669707752.95001</v>
      </c>
      <c r="U2748" s="78">
        <v>3820482305363.46</v>
      </c>
      <c r="V2748" s="78"/>
      <c r="W2748" s="78">
        <v>23568540165.900002</v>
      </c>
      <c r="X2748" s="78">
        <v>874672406800.56995</v>
      </c>
      <c r="Y2748" s="78">
        <v>3419114902166.2202</v>
      </c>
      <c r="Z2748" s="78">
        <v>4317355849132.6899</v>
      </c>
      <c r="AA2748" s="78">
        <v>3304659304342.4199</v>
      </c>
      <c r="AB2748" s="78">
        <v>0</v>
      </c>
      <c r="AC2748" s="78">
        <v>528404060177.46997</v>
      </c>
      <c r="AD2748" s="78">
        <v>3833063364519.8901</v>
      </c>
    </row>
    <row r="2749" spans="1:30">
      <c r="A2749" s="68">
        <v>2005</v>
      </c>
      <c r="B2749" s="68">
        <v>9</v>
      </c>
      <c r="C2749" s="68">
        <f>O2749/(O2749+P2749)*100</f>
        <v>18.031426026785478</v>
      </c>
      <c r="D2749" s="68">
        <f>(O2749+S2749)/(O2749+P2749+S2749+T2749)*100</f>
        <v>15.934128257933741</v>
      </c>
      <c r="E2749" s="125">
        <f>O2749+P2749+S2749+T2749</f>
        <v>4601239365793.04</v>
      </c>
      <c r="F2749" s="78">
        <v>7932709708866.7598</v>
      </c>
      <c r="G2749" s="78">
        <v>0</v>
      </c>
      <c r="H2749" s="78">
        <v>0</v>
      </c>
      <c r="I2749" s="78">
        <v>7932709708866.7598</v>
      </c>
      <c r="J2749" s="78">
        <v>8076106080521.8301</v>
      </c>
      <c r="K2749" s="78">
        <f t="shared" si="58"/>
        <v>3868071983793.04</v>
      </c>
      <c r="L2749" s="78">
        <f t="shared" si="59"/>
        <v>3896554072280.25</v>
      </c>
      <c r="M2749" s="78"/>
      <c r="N2749" s="78">
        <v>18826759000</v>
      </c>
      <c r="O2749" s="78">
        <v>733167382000</v>
      </c>
      <c r="P2749" s="78">
        <v>3332885857000</v>
      </c>
      <c r="Q2749" s="78">
        <v>4084879998000</v>
      </c>
      <c r="R2749" s="78">
        <v>3312643584073.7202</v>
      </c>
      <c r="S2749" s="78">
        <v>0</v>
      </c>
      <c r="T2749" s="78">
        <v>535186126793.03998</v>
      </c>
      <c r="U2749" s="78">
        <v>3847829710866.7598</v>
      </c>
      <c r="V2749" s="78"/>
      <c r="W2749" s="78">
        <v>22935684907.259998</v>
      </c>
      <c r="X2749" s="78">
        <v>862139483534.94995</v>
      </c>
      <c r="Y2749" s="78">
        <v>3364302939626.4502</v>
      </c>
      <c r="Z2749" s="78">
        <v>4249378108068.6699</v>
      </c>
      <c r="AA2749" s="78">
        <v>3294476839799.3599</v>
      </c>
      <c r="AB2749" s="78">
        <v>0</v>
      </c>
      <c r="AC2749" s="78">
        <v>532251132653.79999</v>
      </c>
      <c r="AD2749" s="78">
        <v>3826727972453.1699</v>
      </c>
    </row>
    <row r="2750" spans="1:30" hidden="1">
      <c r="A2750" s="68">
        <v>2005</v>
      </c>
      <c r="B2750" s="68">
        <v>10</v>
      </c>
      <c r="F2750" s="78">
        <v>8027123949565.6504</v>
      </c>
      <c r="G2750" s="78">
        <v>0</v>
      </c>
      <c r="H2750" s="78">
        <v>0</v>
      </c>
      <c r="I2750" s="78">
        <v>8027123949565.6504</v>
      </c>
      <c r="J2750" s="78">
        <v>8111391115912.9805</v>
      </c>
      <c r="K2750" s="78">
        <f t="shared" si="58"/>
        <v>3913994508590.46</v>
      </c>
      <c r="L2750" s="78">
        <f t="shared" si="59"/>
        <v>3916250615060.7202</v>
      </c>
      <c r="M2750" s="78"/>
      <c r="N2750" s="78">
        <v>18830749000</v>
      </c>
      <c r="O2750" s="78">
        <v>736522382000</v>
      </c>
      <c r="P2750" s="78">
        <v>3375942666700</v>
      </c>
      <c r="Q2750" s="78">
        <v>4131295797700</v>
      </c>
      <c r="R2750" s="78">
        <v>3357776309975.1899</v>
      </c>
      <c r="S2750" s="78">
        <v>0</v>
      </c>
      <c r="T2750" s="78">
        <v>538051841890.46002</v>
      </c>
      <c r="U2750" s="78">
        <v>3895828151865.6499</v>
      </c>
      <c r="V2750" s="78"/>
      <c r="W2750" s="78">
        <v>22534170840.880001</v>
      </c>
      <c r="X2750" s="78">
        <v>852898850798.27002</v>
      </c>
      <c r="Y2750" s="78">
        <v>3384298942633.3901</v>
      </c>
      <c r="Z2750" s="78">
        <v>4259731964272.5298</v>
      </c>
      <c r="AA2750" s="78">
        <v>3319707479213.1299</v>
      </c>
      <c r="AB2750" s="78">
        <v>0</v>
      </c>
      <c r="AC2750" s="78">
        <v>531951672427.33002</v>
      </c>
      <c r="AD2750" s="78">
        <v>3851659151640.4502</v>
      </c>
    </row>
    <row r="2751" spans="1:30" hidden="1">
      <c r="A2751" s="68">
        <v>2005</v>
      </c>
      <c r="B2751" s="68">
        <v>11</v>
      </c>
      <c r="F2751" s="78">
        <v>8092321546766.4102</v>
      </c>
      <c r="G2751" s="78">
        <v>0</v>
      </c>
      <c r="H2751" s="78">
        <v>0</v>
      </c>
      <c r="I2751" s="78">
        <v>8092321546766.4102</v>
      </c>
      <c r="J2751" s="78">
        <v>8180966455918.3096</v>
      </c>
      <c r="K2751" s="78">
        <f t="shared" si="58"/>
        <v>3968553717671.9399</v>
      </c>
      <c r="L2751" s="78">
        <f t="shared" si="59"/>
        <v>3968340539616.1201</v>
      </c>
      <c r="M2751" s="78"/>
      <c r="N2751" s="78">
        <v>18781975000</v>
      </c>
      <c r="O2751" s="78">
        <v>740848382000</v>
      </c>
      <c r="P2751" s="78">
        <v>3425633126600</v>
      </c>
      <c r="Q2751" s="78">
        <v>4185263483600</v>
      </c>
      <c r="R2751" s="78">
        <v>3364137472094.4702</v>
      </c>
      <c r="S2751" s="78">
        <v>0</v>
      </c>
      <c r="T2751" s="78">
        <v>542920591071.94</v>
      </c>
      <c r="U2751" s="78">
        <v>3907058063166.4102</v>
      </c>
      <c r="V2751" s="78"/>
      <c r="W2751" s="78">
        <v>22547871239.650002</v>
      </c>
      <c r="X2751" s="78">
        <v>860104470227.32996</v>
      </c>
      <c r="Y2751" s="78">
        <v>3430933481640.6099</v>
      </c>
      <c r="Z2751" s="78">
        <v>4313585823107.5898</v>
      </c>
      <c r="AA2751" s="78">
        <v>3329973574835.21</v>
      </c>
      <c r="AB2751" s="78">
        <v>0</v>
      </c>
      <c r="AC2751" s="78">
        <v>537407057975.51001</v>
      </c>
      <c r="AD2751" s="78">
        <v>3867380632810.7202</v>
      </c>
    </row>
    <row r="2752" spans="1:30" hidden="1">
      <c r="A2752" s="68">
        <v>2005</v>
      </c>
      <c r="B2752" s="68">
        <v>12</v>
      </c>
      <c r="F2752" s="78">
        <v>8170414332386.3096</v>
      </c>
      <c r="G2752" s="78">
        <v>0</v>
      </c>
      <c r="H2752" s="78">
        <v>0</v>
      </c>
      <c r="I2752" s="78">
        <v>8170414332386.3096</v>
      </c>
      <c r="J2752" s="78">
        <v>8284469104307.0801</v>
      </c>
      <c r="K2752" s="78">
        <f t="shared" ref="K2752:K2815" si="60">+G2752+H2752+P2752+T2752</f>
        <v>3973973504504.4502</v>
      </c>
      <c r="L2752" s="78">
        <f t="shared" ref="L2752:L2815" si="61">+G2752+H2752+Y2752+AC2752</f>
        <v>3983161956859.1499</v>
      </c>
      <c r="M2752" s="78"/>
      <c r="N2752" s="78">
        <v>18112369000</v>
      </c>
      <c r="O2752" s="78">
        <v>740848382000</v>
      </c>
      <c r="P2752" s="78">
        <v>3424998324000</v>
      </c>
      <c r="Q2752" s="78">
        <v>4183959075000</v>
      </c>
      <c r="R2752" s="78">
        <v>3437480076881.8599</v>
      </c>
      <c r="S2752" s="78">
        <v>0</v>
      </c>
      <c r="T2752" s="78">
        <v>548975180504.45001</v>
      </c>
      <c r="U2752" s="78">
        <v>3986455257386.3101</v>
      </c>
      <c r="V2752" s="78"/>
      <c r="W2752" s="78">
        <v>22173177449.549999</v>
      </c>
      <c r="X2752" s="78">
        <v>869218015308.75</v>
      </c>
      <c r="Y2752" s="78">
        <v>3438588843746.3599</v>
      </c>
      <c r="Z2752" s="78">
        <v>4329980036504.6602</v>
      </c>
      <c r="AA2752" s="78">
        <v>3409915954689.6299</v>
      </c>
      <c r="AB2752" s="78">
        <v>0</v>
      </c>
      <c r="AC2752" s="78">
        <v>544573113112.78998</v>
      </c>
      <c r="AD2752" s="78">
        <v>3954489067802.4199</v>
      </c>
    </row>
    <row r="2753" spans="1:30" hidden="1">
      <c r="A2753" s="68">
        <v>2006</v>
      </c>
      <c r="B2753" s="68">
        <v>1</v>
      </c>
      <c r="F2753" s="78">
        <v>8196070798087.5</v>
      </c>
      <c r="G2753" s="78">
        <v>0</v>
      </c>
      <c r="H2753" s="78">
        <v>0</v>
      </c>
      <c r="I2753" s="78">
        <v>8196070798087.5</v>
      </c>
      <c r="J2753" s="78">
        <v>8283956129968.1396</v>
      </c>
      <c r="K2753" s="78">
        <f t="shared" si="60"/>
        <v>3981307616584.54</v>
      </c>
      <c r="L2753" s="78">
        <f t="shared" si="61"/>
        <v>3982478862634.3999</v>
      </c>
      <c r="M2753" s="78"/>
      <c r="N2753" s="78">
        <v>18499863000</v>
      </c>
      <c r="O2753" s="78">
        <v>743330382000</v>
      </c>
      <c r="P2753" s="78">
        <v>3433001397128.6099</v>
      </c>
      <c r="Q2753" s="78">
        <v>4194831642128.6099</v>
      </c>
      <c r="R2753" s="78">
        <v>3452932936502.96</v>
      </c>
      <c r="S2753" s="78">
        <v>0</v>
      </c>
      <c r="T2753" s="78">
        <v>548306219455.92999</v>
      </c>
      <c r="U2753" s="78">
        <v>4001239155958.8901</v>
      </c>
      <c r="V2753" s="78"/>
      <c r="W2753" s="78">
        <v>22311825827.580002</v>
      </c>
      <c r="X2753" s="78">
        <v>864101949475.29004</v>
      </c>
      <c r="Y2753" s="78">
        <v>3440186096759.2998</v>
      </c>
      <c r="Z2753" s="78">
        <v>4326599872062.1699</v>
      </c>
      <c r="AA2753" s="78">
        <v>3415063492030.8701</v>
      </c>
      <c r="AB2753" s="78">
        <v>0</v>
      </c>
      <c r="AC2753" s="78">
        <v>542292765875.09998</v>
      </c>
      <c r="AD2753" s="78">
        <v>3957356257905.9702</v>
      </c>
    </row>
    <row r="2754" spans="1:30" hidden="1">
      <c r="A2754" s="68">
        <v>2006</v>
      </c>
      <c r="B2754" s="68">
        <v>2</v>
      </c>
      <c r="F2754" s="78">
        <v>8269885340254.1904</v>
      </c>
      <c r="G2754" s="78">
        <v>0</v>
      </c>
      <c r="H2754" s="78">
        <v>0</v>
      </c>
      <c r="I2754" s="78">
        <v>8269885340254.1904</v>
      </c>
      <c r="J2754" s="78">
        <v>8341887196777.0195</v>
      </c>
      <c r="K2754" s="78">
        <f t="shared" si="60"/>
        <v>4021700305188.4102</v>
      </c>
      <c r="L2754" s="78">
        <f t="shared" si="61"/>
        <v>4017347683416.52</v>
      </c>
      <c r="M2754" s="78"/>
      <c r="N2754" s="78">
        <v>18097514000</v>
      </c>
      <c r="O2754" s="78">
        <v>749416087000</v>
      </c>
      <c r="P2754" s="78">
        <v>3510056729363.3901</v>
      </c>
      <c r="Q2754" s="78">
        <v>4277570330363.3901</v>
      </c>
      <c r="R2754" s="78">
        <v>3480671434065.7798</v>
      </c>
      <c r="S2754" s="78">
        <v>0</v>
      </c>
      <c r="T2754" s="78">
        <v>511643575825.02002</v>
      </c>
      <c r="U2754" s="78">
        <v>3992315009890.7998</v>
      </c>
      <c r="V2754" s="78"/>
      <c r="W2754" s="78">
        <v>21842330156.130001</v>
      </c>
      <c r="X2754" s="78">
        <v>868854928546.63</v>
      </c>
      <c r="Y2754" s="78">
        <v>3512587793471.98</v>
      </c>
      <c r="Z2754" s="78">
        <v>4403285052174.75</v>
      </c>
      <c r="AA2754" s="78">
        <v>3433842254657.7402</v>
      </c>
      <c r="AB2754" s="78">
        <v>0</v>
      </c>
      <c r="AC2754" s="78">
        <v>504759889944.53998</v>
      </c>
      <c r="AD2754" s="78">
        <v>3938602144602.2798</v>
      </c>
    </row>
    <row r="2755" spans="1:30" hidden="1">
      <c r="A2755" s="68">
        <v>2006</v>
      </c>
      <c r="B2755" s="68">
        <v>3</v>
      </c>
      <c r="F2755" s="78">
        <v>8371156666246.2197</v>
      </c>
      <c r="G2755" s="78">
        <v>0</v>
      </c>
      <c r="H2755" s="78">
        <v>0</v>
      </c>
      <c r="I2755" s="78">
        <v>8371156666246.2197</v>
      </c>
      <c r="J2755" s="78">
        <v>8376975785903.6396</v>
      </c>
      <c r="K2755" s="78">
        <f t="shared" si="60"/>
        <v>4117292581094.5498</v>
      </c>
      <c r="L2755" s="78">
        <f t="shared" si="61"/>
        <v>4083355957448.46</v>
      </c>
      <c r="M2755" s="78"/>
      <c r="N2755" s="78">
        <v>18745107836</v>
      </c>
      <c r="O2755" s="78">
        <v>755193087000</v>
      </c>
      <c r="P2755" s="78">
        <v>3566461409187.4199</v>
      </c>
      <c r="Q2755" s="78">
        <v>4340399604023.4199</v>
      </c>
      <c r="R2755" s="78">
        <v>3479925890315.6699</v>
      </c>
      <c r="S2755" s="78">
        <v>0</v>
      </c>
      <c r="T2755" s="78">
        <v>550831171907.13</v>
      </c>
      <c r="U2755" s="78">
        <v>4030757062222.7998</v>
      </c>
      <c r="V2755" s="78"/>
      <c r="W2755" s="78">
        <v>21839502257.009998</v>
      </c>
      <c r="X2755" s="78">
        <v>854691816120.67004</v>
      </c>
      <c r="Y2755" s="78">
        <v>3542471200748.7598</v>
      </c>
      <c r="Z2755" s="78">
        <v>4419002519126.4404</v>
      </c>
      <c r="AA2755" s="78">
        <v>3417088510077.5</v>
      </c>
      <c r="AB2755" s="78">
        <v>0</v>
      </c>
      <c r="AC2755" s="78">
        <v>540884756699.70001</v>
      </c>
      <c r="AD2755" s="78">
        <v>3957973266777.2002</v>
      </c>
    </row>
    <row r="2756" spans="1:30" hidden="1">
      <c r="A2756" s="68">
        <v>2006</v>
      </c>
      <c r="B2756" s="68">
        <v>4</v>
      </c>
      <c r="F2756" s="78">
        <v>8355717868734.3301</v>
      </c>
      <c r="G2756" s="78">
        <v>0</v>
      </c>
      <c r="H2756" s="78">
        <v>0</v>
      </c>
      <c r="I2756" s="78">
        <v>8355717868734.3301</v>
      </c>
      <c r="J2756" s="78">
        <v>8331322531209.8799</v>
      </c>
      <c r="K2756" s="78">
        <f t="shared" si="60"/>
        <v>4063659561056.5</v>
      </c>
      <c r="L2756" s="78">
        <f t="shared" si="61"/>
        <v>4020187958332.0898</v>
      </c>
      <c r="M2756" s="78"/>
      <c r="N2756" s="78">
        <v>18745491203</v>
      </c>
      <c r="O2756" s="78">
        <v>756289087000</v>
      </c>
      <c r="P2756" s="78">
        <v>3508170667628.79</v>
      </c>
      <c r="Q2756" s="78">
        <v>4283205245831.79</v>
      </c>
      <c r="R2756" s="78">
        <v>3517023729474.8301</v>
      </c>
      <c r="S2756" s="78">
        <v>0</v>
      </c>
      <c r="T2756" s="78">
        <v>555488893427.70996</v>
      </c>
      <c r="U2756" s="78">
        <v>4072512622902.54</v>
      </c>
      <c r="V2756" s="78"/>
      <c r="W2756" s="78">
        <v>21447963320.25</v>
      </c>
      <c r="X2756" s="78">
        <v>843406631328.07996</v>
      </c>
      <c r="Y2756" s="78">
        <v>3475872537453.5898</v>
      </c>
      <c r="Z2756" s="78">
        <v>4340727132101.9199</v>
      </c>
      <c r="AA2756" s="78">
        <v>3446279978229.4702</v>
      </c>
      <c r="AB2756" s="78">
        <v>0</v>
      </c>
      <c r="AC2756" s="78">
        <v>544315420878.5</v>
      </c>
      <c r="AD2756" s="78">
        <v>3990595399107.96</v>
      </c>
    </row>
    <row r="2757" spans="1:30" hidden="1">
      <c r="A2757" s="68">
        <v>2006</v>
      </c>
      <c r="B2757" s="68">
        <v>5</v>
      </c>
      <c r="F2757" s="78">
        <v>8356775974482.1104</v>
      </c>
      <c r="G2757" s="78">
        <v>0</v>
      </c>
      <c r="H2757" s="78">
        <v>0</v>
      </c>
      <c r="I2757" s="78">
        <v>8356775974482.1104</v>
      </c>
      <c r="J2757" s="78">
        <v>8311554352793.9297</v>
      </c>
      <c r="K2757" s="78">
        <f t="shared" si="60"/>
        <v>4048650195338.1699</v>
      </c>
      <c r="L2757" s="78">
        <f t="shared" si="61"/>
        <v>3995689841048.3999</v>
      </c>
      <c r="M2757" s="78"/>
      <c r="N2757" s="78">
        <v>18727700945</v>
      </c>
      <c r="O2757" s="78">
        <v>758866087000</v>
      </c>
      <c r="P2757" s="78">
        <v>3491649787005.0498</v>
      </c>
      <c r="Q2757" s="78">
        <v>4269243574950.0498</v>
      </c>
      <c r="R2757" s="78">
        <v>3530531991198.9399</v>
      </c>
      <c r="S2757" s="78">
        <v>0</v>
      </c>
      <c r="T2757" s="78">
        <v>557000408333.12</v>
      </c>
      <c r="U2757" s="78">
        <v>4087532399532.0601</v>
      </c>
      <c r="V2757" s="78"/>
      <c r="W2757" s="78">
        <v>21323398798.759998</v>
      </c>
      <c r="X2757" s="78">
        <v>843143666659.39001</v>
      </c>
      <c r="Y2757" s="78">
        <v>3451174229323.52</v>
      </c>
      <c r="Z2757" s="78">
        <v>4315641294781.6699</v>
      </c>
      <c r="AA2757" s="78">
        <v>3451397446287.3701</v>
      </c>
      <c r="AB2757" s="78">
        <v>0</v>
      </c>
      <c r="AC2757" s="78">
        <v>544515611724.88</v>
      </c>
      <c r="AD2757" s="78">
        <v>3995913058012.2598</v>
      </c>
    </row>
    <row r="2758" spans="1:30" hidden="1">
      <c r="A2758" s="68">
        <v>2006</v>
      </c>
      <c r="B2758" s="68">
        <v>6</v>
      </c>
      <c r="C2758" s="68">
        <f>O2758/(O2758+P2758)*100</f>
        <v>18.006457374076419</v>
      </c>
      <c r="D2758" s="68">
        <f>(O2758+S2758)/(O2758+P2758+S2758+T2758)*100</f>
        <v>15.896683884089835</v>
      </c>
      <c r="E2758" s="125">
        <f>O2758+P2758+S2758+T2758</f>
        <v>4797202313139.3008</v>
      </c>
      <c r="F2758" s="78">
        <v>8420041528903.3203</v>
      </c>
      <c r="G2758" s="78">
        <v>0</v>
      </c>
      <c r="H2758" s="78">
        <v>0</v>
      </c>
      <c r="I2758" s="78">
        <v>8420041528903.3203</v>
      </c>
      <c r="J2758" s="78">
        <v>8367053379170.6699</v>
      </c>
      <c r="K2758" s="78">
        <f t="shared" si="60"/>
        <v>4034606226139.3003</v>
      </c>
      <c r="L2758" s="78">
        <f t="shared" si="61"/>
        <v>3975899180247.3501</v>
      </c>
      <c r="M2758" s="78"/>
      <c r="N2758" s="78">
        <v>18891877885</v>
      </c>
      <c r="O2758" s="78">
        <v>762596087000</v>
      </c>
      <c r="P2758" s="78">
        <v>3472529519094.4902</v>
      </c>
      <c r="Q2758" s="78">
        <v>4254017483979.4902</v>
      </c>
      <c r="R2758" s="78">
        <v>3603947337879.02</v>
      </c>
      <c r="S2758" s="78">
        <v>0</v>
      </c>
      <c r="T2758" s="78">
        <v>562076707044.81006</v>
      </c>
      <c r="U2758" s="78">
        <v>4166024044923.8301</v>
      </c>
      <c r="V2758" s="78"/>
      <c r="W2758" s="78">
        <v>21532809550.700001</v>
      </c>
      <c r="X2758" s="78">
        <v>848647852972.18994</v>
      </c>
      <c r="Y2758" s="78">
        <v>3426763184243.4302</v>
      </c>
      <c r="Z2758" s="78">
        <v>4296943846766.3198</v>
      </c>
      <c r="AA2758" s="78">
        <v>3520973536400.4302</v>
      </c>
      <c r="AB2758" s="78">
        <v>0</v>
      </c>
      <c r="AC2758" s="78">
        <v>549135996003.91998</v>
      </c>
      <c r="AD2758" s="78">
        <v>4070109532404.3501</v>
      </c>
    </row>
    <row r="2759" spans="1:30" hidden="1">
      <c r="A2759" s="68">
        <v>2006</v>
      </c>
      <c r="B2759" s="68">
        <v>7</v>
      </c>
      <c r="F2759" s="78">
        <v>8444346759474.2197</v>
      </c>
      <c r="G2759" s="78">
        <v>0</v>
      </c>
      <c r="H2759" s="78">
        <v>0</v>
      </c>
      <c r="I2759" s="78">
        <v>8444346759474.2197</v>
      </c>
      <c r="J2759" s="78">
        <v>8438569064437.6699</v>
      </c>
      <c r="K2759" s="78">
        <f t="shared" si="60"/>
        <v>4058868980885.1099</v>
      </c>
      <c r="L2759" s="78">
        <f t="shared" si="61"/>
        <v>4021192555706.5503</v>
      </c>
      <c r="M2759" s="78"/>
      <c r="N2759" s="78">
        <v>19074147499.119999</v>
      </c>
      <c r="O2759" s="78">
        <v>760863322000</v>
      </c>
      <c r="P2759" s="78">
        <v>3500472774430.8799</v>
      </c>
      <c r="Q2759" s="78">
        <v>4280410243930</v>
      </c>
      <c r="R2759" s="78">
        <v>3605540309089.9902</v>
      </c>
      <c r="S2759" s="78">
        <v>0</v>
      </c>
      <c r="T2759" s="78">
        <v>558396206454.22998</v>
      </c>
      <c r="U2759" s="78">
        <v>4163936515544.2202</v>
      </c>
      <c r="V2759" s="78"/>
      <c r="W2759" s="78">
        <v>21952271333.639999</v>
      </c>
      <c r="X2759" s="78">
        <v>853536273236.25</v>
      </c>
      <c r="Y2759" s="78">
        <v>3472654296991.9502</v>
      </c>
      <c r="Z2759" s="78">
        <v>4348142841561.8398</v>
      </c>
      <c r="AA2759" s="78">
        <v>3541887964161.23</v>
      </c>
      <c r="AB2759" s="78">
        <v>0</v>
      </c>
      <c r="AC2759" s="78">
        <v>548538258714.59998</v>
      </c>
      <c r="AD2759" s="78">
        <v>4090426222875.8301</v>
      </c>
    </row>
    <row r="2760" spans="1:30" hidden="1">
      <c r="A2760" s="68">
        <v>2006</v>
      </c>
      <c r="B2760" s="68">
        <v>8</v>
      </c>
      <c r="F2760" s="78">
        <v>8515032772095.5498</v>
      </c>
      <c r="G2760" s="78">
        <v>0</v>
      </c>
      <c r="H2760" s="78">
        <v>0</v>
      </c>
      <c r="I2760" s="78">
        <v>8515032772095.5498</v>
      </c>
      <c r="J2760" s="78">
        <v>8564660040907.8398</v>
      </c>
      <c r="K2760" s="78">
        <f t="shared" si="60"/>
        <v>4121952708019.2197</v>
      </c>
      <c r="L2760" s="78">
        <f t="shared" si="61"/>
        <v>4109395246680.8799</v>
      </c>
      <c r="M2760" s="78"/>
      <c r="N2760" s="78">
        <v>19360898895.580002</v>
      </c>
      <c r="O2760" s="78">
        <v>762732610000</v>
      </c>
      <c r="P2760" s="78">
        <v>3562578353767.7798</v>
      </c>
      <c r="Q2760" s="78">
        <v>4344671862663.3599</v>
      </c>
      <c r="R2760" s="78">
        <v>3610986555180.75</v>
      </c>
      <c r="S2760" s="78">
        <v>0</v>
      </c>
      <c r="T2760" s="78">
        <v>559374354251.43994</v>
      </c>
      <c r="U2760" s="78">
        <v>4170360909432.1899</v>
      </c>
      <c r="V2760" s="78"/>
      <c r="W2760" s="78">
        <v>22503568510.34</v>
      </c>
      <c r="X2760" s="78">
        <v>864014682398.22998</v>
      </c>
      <c r="Y2760" s="78">
        <v>3556564250871.25</v>
      </c>
      <c r="Z2760" s="78">
        <v>4443082501779.8203</v>
      </c>
      <c r="AA2760" s="78">
        <v>3568746543318.3799</v>
      </c>
      <c r="AB2760" s="78">
        <v>0</v>
      </c>
      <c r="AC2760" s="78">
        <v>552830995809.63</v>
      </c>
      <c r="AD2760" s="78">
        <v>4121577539128.02</v>
      </c>
    </row>
    <row r="2761" spans="1:30">
      <c r="A2761" s="68">
        <v>2006</v>
      </c>
      <c r="B2761" s="68">
        <v>9</v>
      </c>
      <c r="C2761" s="68">
        <f>O2761/(O2761+P2761)*100</f>
        <v>17.853960641209536</v>
      </c>
      <c r="D2761" s="68">
        <f>(O2761+S2761)/(O2761+P2761+S2761+T2761)*100</f>
        <v>15.792064566805585</v>
      </c>
      <c r="E2761" s="125">
        <f>O2761+P2761+S2761+T2761</f>
        <v>4843119826191.9805</v>
      </c>
      <c r="F2761" s="78">
        <v>8506973169231.5098</v>
      </c>
      <c r="G2761" s="78">
        <v>0</v>
      </c>
      <c r="H2761" s="78">
        <v>0</v>
      </c>
      <c r="I2761" s="78">
        <v>8506973169231.5098</v>
      </c>
      <c r="J2761" s="78">
        <v>8582308892880.2197</v>
      </c>
      <c r="K2761" s="78">
        <f t="shared" si="60"/>
        <v>4078291216191.98</v>
      </c>
      <c r="L2761" s="78">
        <f t="shared" si="61"/>
        <v>4074374351016.29</v>
      </c>
      <c r="M2761" s="78"/>
      <c r="N2761" s="78">
        <v>19235291716.860001</v>
      </c>
      <c r="O2761" s="78">
        <v>764828610000</v>
      </c>
      <c r="P2761" s="78">
        <v>3518974997333.29</v>
      </c>
      <c r="Q2761" s="78">
        <v>4303038899050.1499</v>
      </c>
      <c r="R2761" s="78">
        <v>3644618051322.6699</v>
      </c>
      <c r="S2761" s="78">
        <v>0</v>
      </c>
      <c r="T2761" s="78">
        <v>559316218858.68994</v>
      </c>
      <c r="U2761" s="78">
        <v>4203934270181.3599</v>
      </c>
      <c r="V2761" s="78"/>
      <c r="W2761" s="78">
        <v>22560700252.57</v>
      </c>
      <c r="X2761" s="78">
        <v>872128060898.77002</v>
      </c>
      <c r="Y2761" s="78">
        <v>3519872633849.5601</v>
      </c>
      <c r="Z2761" s="78">
        <v>4414561395000.9102</v>
      </c>
      <c r="AA2761" s="78">
        <v>3613245780712.5898</v>
      </c>
      <c r="AB2761" s="78">
        <v>0</v>
      </c>
      <c r="AC2761" s="78">
        <v>554501717166.72998</v>
      </c>
      <c r="AD2761" s="78">
        <v>4167747497879.3198</v>
      </c>
    </row>
    <row r="2762" spans="1:30" hidden="1">
      <c r="A2762" s="68">
        <v>2006</v>
      </c>
      <c r="B2762" s="68">
        <v>10</v>
      </c>
      <c r="F2762" s="78">
        <v>8584329460081.9902</v>
      </c>
      <c r="G2762" s="78">
        <v>0</v>
      </c>
      <c r="H2762" s="78">
        <v>0</v>
      </c>
      <c r="I2762" s="78">
        <v>8584329460081.9902</v>
      </c>
      <c r="J2762" s="78">
        <v>8665103929879.6904</v>
      </c>
      <c r="K2762" s="78">
        <f t="shared" si="60"/>
        <v>4116346912182.77</v>
      </c>
      <c r="L2762" s="78">
        <f t="shared" si="61"/>
        <v>4114015219188.7798</v>
      </c>
      <c r="M2762" s="78"/>
      <c r="N2762" s="78">
        <v>19407076722</v>
      </c>
      <c r="O2762" s="78">
        <v>764264375000</v>
      </c>
      <c r="P2762" s="78">
        <v>3554298045461.8799</v>
      </c>
      <c r="Q2762" s="78">
        <v>4337969497183.8799</v>
      </c>
      <c r="R2762" s="78">
        <v>3684311096177.2202</v>
      </c>
      <c r="S2762" s="78">
        <v>0</v>
      </c>
      <c r="T2762" s="78">
        <v>562048866720.89001</v>
      </c>
      <c r="U2762" s="78">
        <v>4246359962898.1099</v>
      </c>
      <c r="V2762" s="78"/>
      <c r="W2762" s="78">
        <v>22770598295.43</v>
      </c>
      <c r="X2762" s="78">
        <v>872287815670.06995</v>
      </c>
      <c r="Y2762" s="78">
        <v>3556280643760.5898</v>
      </c>
      <c r="Z2762" s="78">
        <v>4451339057726.0898</v>
      </c>
      <c r="AA2762" s="78">
        <v>3656030296725.4102</v>
      </c>
      <c r="AB2762" s="78">
        <v>0</v>
      </c>
      <c r="AC2762" s="78">
        <v>557734575428.18994</v>
      </c>
      <c r="AD2762" s="78">
        <v>4213764872153.6001</v>
      </c>
    </row>
    <row r="2763" spans="1:30" hidden="1">
      <c r="A2763" s="68">
        <v>2006</v>
      </c>
      <c r="B2763" s="68">
        <v>11</v>
      </c>
      <c r="F2763" s="78">
        <v>8633245495361.0195</v>
      </c>
      <c r="G2763" s="78">
        <v>0</v>
      </c>
      <c r="H2763" s="78">
        <v>0</v>
      </c>
      <c r="I2763" s="78">
        <v>8633245495361.0195</v>
      </c>
      <c r="J2763" s="78">
        <v>8751118752783.0996</v>
      </c>
      <c r="K2763" s="78">
        <f t="shared" si="60"/>
        <v>4161075161030.6001</v>
      </c>
      <c r="L2763" s="78">
        <f t="shared" si="61"/>
        <v>4173899967094.8999</v>
      </c>
      <c r="M2763" s="78"/>
      <c r="N2763" s="78">
        <v>19656745821.799999</v>
      </c>
      <c r="O2763" s="78">
        <v>768491877000</v>
      </c>
      <c r="P2763" s="78">
        <v>3592862493930.7202</v>
      </c>
      <c r="Q2763" s="78">
        <v>4381011116752.52</v>
      </c>
      <c r="R2763" s="78">
        <v>3684021711508.6201</v>
      </c>
      <c r="S2763" s="78">
        <v>0</v>
      </c>
      <c r="T2763" s="78">
        <v>568212667099.88</v>
      </c>
      <c r="U2763" s="78">
        <v>4252234378608.5</v>
      </c>
      <c r="V2763" s="78"/>
      <c r="W2763" s="78">
        <v>23282606407.02</v>
      </c>
      <c r="X2763" s="78">
        <v>885528966780.93005</v>
      </c>
      <c r="Y2763" s="78">
        <v>3608095634370.2598</v>
      </c>
      <c r="Z2763" s="78">
        <v>4516907207558.21</v>
      </c>
      <c r="AA2763" s="78">
        <v>3668407212500.25</v>
      </c>
      <c r="AB2763" s="78">
        <v>0</v>
      </c>
      <c r="AC2763" s="78">
        <v>565804332724.64001</v>
      </c>
      <c r="AD2763" s="78">
        <v>4234211545224.8901</v>
      </c>
    </row>
    <row r="2764" spans="1:30" hidden="1">
      <c r="A2764" s="68">
        <v>2006</v>
      </c>
      <c r="B2764" s="68">
        <v>12</v>
      </c>
      <c r="F2764" s="78">
        <v>8680223868102.8301</v>
      </c>
      <c r="G2764" s="78">
        <v>0</v>
      </c>
      <c r="H2764" s="78">
        <v>0</v>
      </c>
      <c r="I2764" s="78">
        <v>8680223868102.8301</v>
      </c>
      <c r="J2764" s="78">
        <v>8732724368041.5801</v>
      </c>
      <c r="K2764" s="78">
        <f t="shared" si="60"/>
        <v>4126058496182.2603</v>
      </c>
      <c r="L2764" s="78">
        <f t="shared" si="61"/>
        <v>4109926741580.4399</v>
      </c>
      <c r="M2764" s="78"/>
      <c r="N2764" s="78">
        <v>19097940000</v>
      </c>
      <c r="O2764" s="78">
        <v>774987877000</v>
      </c>
      <c r="P2764" s="78">
        <v>3547872584951.1201</v>
      </c>
      <c r="Q2764" s="78">
        <v>4341958401951.1201</v>
      </c>
      <c r="R2764" s="78">
        <v>3760079554920.5698</v>
      </c>
      <c r="S2764" s="78">
        <v>0</v>
      </c>
      <c r="T2764" s="78">
        <v>578185911231.14001</v>
      </c>
      <c r="U2764" s="78">
        <v>4338265466151.71</v>
      </c>
      <c r="V2764" s="78"/>
      <c r="W2764" s="78">
        <v>22252499790.610001</v>
      </c>
      <c r="X2764" s="78">
        <v>878742302707.16003</v>
      </c>
      <c r="Y2764" s="78">
        <v>3537626627775.71</v>
      </c>
      <c r="Z2764" s="78">
        <v>4438621430273.4902</v>
      </c>
      <c r="AA2764" s="78">
        <v>3721802823963.3599</v>
      </c>
      <c r="AB2764" s="78">
        <v>0</v>
      </c>
      <c r="AC2764" s="78">
        <v>572300113804.72998</v>
      </c>
      <c r="AD2764" s="78">
        <v>4294102937768.0898</v>
      </c>
    </row>
    <row r="2765" spans="1:30" hidden="1">
      <c r="A2765" s="68">
        <v>2007</v>
      </c>
      <c r="B2765" s="68">
        <v>1</v>
      </c>
      <c r="F2765" s="78">
        <v>8707561216550.0703</v>
      </c>
      <c r="G2765" s="78">
        <v>0</v>
      </c>
      <c r="H2765" s="78">
        <v>0</v>
      </c>
      <c r="I2765" s="78">
        <v>8707561216550.0703</v>
      </c>
      <c r="J2765" s="78">
        <v>8739606433209.0801</v>
      </c>
      <c r="K2765" s="78">
        <f t="shared" si="60"/>
        <v>4138491076772.1396</v>
      </c>
      <c r="L2765" s="78">
        <f t="shared" si="61"/>
        <v>4115939704610.0796</v>
      </c>
      <c r="M2765" s="78"/>
      <c r="N2765" s="78">
        <v>19289586000</v>
      </c>
      <c r="O2765" s="78">
        <v>775469825000</v>
      </c>
      <c r="P2765" s="78">
        <v>3552682491401.6699</v>
      </c>
      <c r="Q2765" s="78">
        <v>4347441902401.6699</v>
      </c>
      <c r="R2765" s="78">
        <v>3774310728777.9302</v>
      </c>
      <c r="S2765" s="78">
        <v>0</v>
      </c>
      <c r="T2765" s="78">
        <v>585808585370.46997</v>
      </c>
      <c r="U2765" s="78">
        <v>4360119314148.3999</v>
      </c>
      <c r="V2765" s="78"/>
      <c r="W2765" s="78">
        <v>22259512749.560001</v>
      </c>
      <c r="X2765" s="78">
        <v>873189756419.98999</v>
      </c>
      <c r="Y2765" s="78">
        <v>3537285228917.5098</v>
      </c>
      <c r="Z2765" s="78">
        <v>4432734498087.0596</v>
      </c>
      <c r="AA2765" s="78">
        <v>3728217459429.4399</v>
      </c>
      <c r="AB2765" s="78">
        <v>0</v>
      </c>
      <c r="AC2765" s="78">
        <v>578654475692.56995</v>
      </c>
      <c r="AD2765" s="78">
        <v>4306871935122.02</v>
      </c>
    </row>
    <row r="2766" spans="1:30" hidden="1">
      <c r="A2766" s="68">
        <v>2007</v>
      </c>
      <c r="B2766" s="68">
        <v>2</v>
      </c>
      <c r="F2766" s="78">
        <v>8778110907615.2197</v>
      </c>
      <c r="G2766" s="78">
        <v>0</v>
      </c>
      <c r="H2766" s="78">
        <v>0</v>
      </c>
      <c r="I2766" s="78">
        <v>8778110907615.2197</v>
      </c>
      <c r="J2766" s="78">
        <v>8877565556743.6309</v>
      </c>
      <c r="K2766" s="78">
        <f t="shared" si="60"/>
        <v>4201762507374.5498</v>
      </c>
      <c r="L2766" s="78">
        <f t="shared" si="61"/>
        <v>4209792415294.5601</v>
      </c>
      <c r="M2766" s="78"/>
      <c r="N2766" s="78">
        <v>19804875000</v>
      </c>
      <c r="O2766" s="78">
        <v>777347825000</v>
      </c>
      <c r="P2766" s="78">
        <v>3611408621415.96</v>
      </c>
      <c r="Q2766" s="78">
        <v>4408561321415.96</v>
      </c>
      <c r="R2766" s="78">
        <v>3779195700240.6699</v>
      </c>
      <c r="S2766" s="78">
        <v>0</v>
      </c>
      <c r="T2766" s="78">
        <v>590353885958.58997</v>
      </c>
      <c r="U2766" s="78">
        <v>4369549586199.2598</v>
      </c>
      <c r="V2766" s="78"/>
      <c r="W2766" s="78">
        <v>23072421911.619999</v>
      </c>
      <c r="X2766" s="78">
        <v>885677417210.56006</v>
      </c>
      <c r="Y2766" s="78">
        <v>3622589690176.02</v>
      </c>
      <c r="Z2766" s="78">
        <v>4531339529298.2002</v>
      </c>
      <c r="AA2766" s="78">
        <v>3759023302326.8901</v>
      </c>
      <c r="AB2766" s="78">
        <v>0</v>
      </c>
      <c r="AC2766" s="78">
        <v>587202725118.54004</v>
      </c>
      <c r="AD2766" s="78">
        <v>4346226027445.4199</v>
      </c>
    </row>
    <row r="2767" spans="1:30" hidden="1">
      <c r="A2767" s="68">
        <v>2007</v>
      </c>
      <c r="B2767" s="68">
        <v>3</v>
      </c>
      <c r="F2767" s="78">
        <v>8849665247111.9492</v>
      </c>
      <c r="G2767" s="78">
        <v>0</v>
      </c>
      <c r="H2767" s="78">
        <v>0</v>
      </c>
      <c r="I2767" s="78">
        <v>8849665247111.9492</v>
      </c>
      <c r="J2767" s="78">
        <v>8935336136546.5391</v>
      </c>
      <c r="K2767" s="78">
        <f t="shared" si="60"/>
        <v>4276592094233.48</v>
      </c>
      <c r="L2767" s="78">
        <f t="shared" si="61"/>
        <v>4280107794676.4399</v>
      </c>
      <c r="M2767" s="78"/>
      <c r="N2767" s="78">
        <v>19397197635</v>
      </c>
      <c r="O2767" s="78">
        <v>777347825000</v>
      </c>
      <c r="P2767" s="78">
        <v>3672041788923.75</v>
      </c>
      <c r="Q2767" s="78">
        <v>4468786811558.75</v>
      </c>
      <c r="R2767" s="78">
        <v>3776328130243.4702</v>
      </c>
      <c r="S2767" s="78">
        <v>0</v>
      </c>
      <c r="T2767" s="78">
        <v>604550305309.72998</v>
      </c>
      <c r="U2767" s="78">
        <v>4380878435553.2002</v>
      </c>
      <c r="V2767" s="78"/>
      <c r="W2767" s="78">
        <v>22440070811.32</v>
      </c>
      <c r="X2767" s="78">
        <v>877938888628.55005</v>
      </c>
      <c r="Y2767" s="78">
        <v>3678996010358.6099</v>
      </c>
      <c r="Z2767" s="78">
        <v>4579374969798.4902</v>
      </c>
      <c r="AA2767" s="78">
        <v>3754849382430.23</v>
      </c>
      <c r="AB2767" s="78">
        <v>0</v>
      </c>
      <c r="AC2767" s="78">
        <v>601111784317.82996</v>
      </c>
      <c r="AD2767" s="78">
        <v>4355961166748.0498</v>
      </c>
    </row>
    <row r="2768" spans="1:30" hidden="1">
      <c r="A2768" s="68">
        <v>2007</v>
      </c>
      <c r="B2768" s="68">
        <v>4</v>
      </c>
      <c r="F2768" s="78">
        <v>8840167776826.8398</v>
      </c>
      <c r="G2768" s="78">
        <v>0</v>
      </c>
      <c r="H2768" s="78">
        <v>0</v>
      </c>
      <c r="I2768" s="78">
        <v>8840167776826.8398</v>
      </c>
      <c r="J2768" s="78">
        <v>8935288120499.0801</v>
      </c>
      <c r="K2768" s="78">
        <f t="shared" si="60"/>
        <v>4223643357365.9199</v>
      </c>
      <c r="L2768" s="78">
        <f t="shared" si="61"/>
        <v>4230380198086.1001</v>
      </c>
      <c r="M2768" s="78"/>
      <c r="N2768" s="78">
        <v>18437396907.759998</v>
      </c>
      <c r="O2768" s="78">
        <v>783413825000</v>
      </c>
      <c r="P2768" s="78">
        <v>3610533197772.3999</v>
      </c>
      <c r="Q2768" s="78">
        <v>4412384419680.1602</v>
      </c>
      <c r="R2768" s="78">
        <v>3814673197553.1602</v>
      </c>
      <c r="S2768" s="78">
        <v>0</v>
      </c>
      <c r="T2768" s="78">
        <v>613110159593.52002</v>
      </c>
      <c r="U2768" s="78">
        <v>4427783357146.6797</v>
      </c>
      <c r="V2768" s="78"/>
      <c r="W2768" s="78">
        <v>21529826467.540001</v>
      </c>
      <c r="X2768" s="78">
        <v>886925708011.54004</v>
      </c>
      <c r="Y2768" s="78">
        <v>3620198562881.1802</v>
      </c>
      <c r="Z2768" s="78">
        <v>4528654097360.2598</v>
      </c>
      <c r="AA2768" s="78">
        <v>3796452387933.8999</v>
      </c>
      <c r="AB2768" s="78">
        <v>0</v>
      </c>
      <c r="AC2768" s="78">
        <v>610181635204.92004</v>
      </c>
      <c r="AD2768" s="78">
        <v>4406634023138.8096</v>
      </c>
    </row>
    <row r="2769" spans="1:30" hidden="1">
      <c r="A2769" s="68">
        <v>2007</v>
      </c>
      <c r="B2769" s="68">
        <v>5</v>
      </c>
      <c r="F2769" s="78">
        <v>8828992519878.0898</v>
      </c>
      <c r="G2769" s="78">
        <v>0</v>
      </c>
      <c r="H2769" s="78">
        <v>0</v>
      </c>
      <c r="I2769" s="78">
        <v>8828992519878.0898</v>
      </c>
      <c r="J2769" s="78">
        <v>8844178157783.0898</v>
      </c>
      <c r="K2769" s="78">
        <f t="shared" si="60"/>
        <v>4194722423002.4502</v>
      </c>
      <c r="L2769" s="78">
        <f t="shared" si="61"/>
        <v>4167143251115.02</v>
      </c>
      <c r="M2769" s="78"/>
      <c r="N2769" s="78">
        <v>19631617838.650002</v>
      </c>
      <c r="O2769" s="78">
        <v>786149825000</v>
      </c>
      <c r="P2769" s="78">
        <v>3572491505552.98</v>
      </c>
      <c r="Q2769" s="78">
        <v>4378272948391.6299</v>
      </c>
      <c r="R2769" s="78">
        <v>3828488654036.9902</v>
      </c>
      <c r="S2769" s="78">
        <v>0</v>
      </c>
      <c r="T2769" s="78">
        <v>622230917449.46997</v>
      </c>
      <c r="U2769" s="78">
        <v>4450719571486.46</v>
      </c>
      <c r="V2769" s="78"/>
      <c r="W2769" s="78">
        <v>22268749165.849998</v>
      </c>
      <c r="X2769" s="78">
        <v>874475524032.87</v>
      </c>
      <c r="Y2769" s="78">
        <v>3552745789963.0898</v>
      </c>
      <c r="Z2769" s="78">
        <v>4449490063161.7998</v>
      </c>
      <c r="AA2769" s="78">
        <v>3780290633469.3599</v>
      </c>
      <c r="AB2769" s="78">
        <v>0</v>
      </c>
      <c r="AC2769" s="78">
        <v>614397461151.93005</v>
      </c>
      <c r="AD2769" s="78">
        <v>4394688094621.29</v>
      </c>
    </row>
    <row r="2770" spans="1:30" hidden="1">
      <c r="A2770" s="68">
        <v>2007</v>
      </c>
      <c r="B2770" s="68">
        <v>6</v>
      </c>
      <c r="C2770" s="68">
        <f>O2770/(O2770+P2770)*100</f>
        <v>18.199724152046318</v>
      </c>
      <c r="D2770" s="68">
        <f>(O2770+S2770)/(O2770+P2770+S2770+T2770)*100</f>
        <v>15.904017617974029</v>
      </c>
      <c r="E2770" s="125">
        <f>O2770+P2770+S2770+T2770</f>
        <v>4943089500300.4004</v>
      </c>
      <c r="F2770" s="78">
        <v>8867675204768.6699</v>
      </c>
      <c r="G2770" s="78">
        <v>0</v>
      </c>
      <c r="H2770" s="78">
        <v>0</v>
      </c>
      <c r="I2770" s="78">
        <v>8867675204768.6699</v>
      </c>
      <c r="J2770" s="78">
        <v>8861413808202.9004</v>
      </c>
      <c r="K2770" s="78">
        <f t="shared" si="60"/>
        <v>4156939675300.3999</v>
      </c>
      <c r="L2770" s="78">
        <f t="shared" si="61"/>
        <v>4120928728150.8999</v>
      </c>
      <c r="M2770" s="78"/>
      <c r="N2770" s="78">
        <v>19531210000</v>
      </c>
      <c r="O2770" s="78">
        <v>786149825000</v>
      </c>
      <c r="P2770" s="78">
        <v>3533420177447.5801</v>
      </c>
      <c r="Q2770" s="78">
        <v>4339101212447.5801</v>
      </c>
      <c r="R2770" s="78">
        <v>3905054494468.27</v>
      </c>
      <c r="S2770" s="78">
        <v>0</v>
      </c>
      <c r="T2770" s="78">
        <v>623519497852.81995</v>
      </c>
      <c r="U2770" s="78">
        <v>4528573992321.0898</v>
      </c>
      <c r="V2770" s="78"/>
      <c r="W2770" s="78">
        <v>21964399914.43</v>
      </c>
      <c r="X2770" s="78">
        <v>867215805996.82996</v>
      </c>
      <c r="Y2770" s="78">
        <v>3505991424560.3799</v>
      </c>
      <c r="Z2770" s="78">
        <v>4395171630471.6401</v>
      </c>
      <c r="AA2770" s="78">
        <v>3851304874140.7402</v>
      </c>
      <c r="AB2770" s="78">
        <v>0</v>
      </c>
      <c r="AC2770" s="78">
        <v>614937303590.52002</v>
      </c>
      <c r="AD2770" s="78">
        <v>4466242177731.2598</v>
      </c>
    </row>
    <row r="2771" spans="1:30" hidden="1">
      <c r="A2771" s="68">
        <v>2007</v>
      </c>
      <c r="B2771" s="68">
        <v>7</v>
      </c>
      <c r="F2771" s="78">
        <v>8932438182015.2695</v>
      </c>
      <c r="G2771" s="78">
        <v>0</v>
      </c>
      <c r="H2771" s="78">
        <v>0</v>
      </c>
      <c r="I2771" s="78">
        <v>8932438182015.2695</v>
      </c>
      <c r="J2771" s="78">
        <v>9007228578712.9902</v>
      </c>
      <c r="K2771" s="78">
        <f t="shared" si="60"/>
        <v>4217566545147.46</v>
      </c>
      <c r="L2771" s="78">
        <f t="shared" si="61"/>
        <v>4215727221345.5303</v>
      </c>
      <c r="M2771" s="78"/>
      <c r="N2771" s="78">
        <v>19759016829.290001</v>
      </c>
      <c r="O2771" s="78">
        <v>786149825000</v>
      </c>
      <c r="P2771" s="78">
        <v>3597512463398.25</v>
      </c>
      <c r="Q2771" s="78">
        <v>4403421305227.54</v>
      </c>
      <c r="R2771" s="78">
        <v>3908962795038.52</v>
      </c>
      <c r="S2771" s="78">
        <v>0</v>
      </c>
      <c r="T2771" s="78">
        <v>620054081749.20996</v>
      </c>
      <c r="U2771" s="78">
        <v>4529016876787.7305</v>
      </c>
      <c r="V2771" s="78"/>
      <c r="W2771" s="78">
        <v>22587515823.669998</v>
      </c>
      <c r="X2771" s="78">
        <v>879746914600.25</v>
      </c>
      <c r="Y2771" s="78">
        <v>3598813233134.6001</v>
      </c>
      <c r="Z2771" s="78">
        <v>4501147663558.5303</v>
      </c>
      <c r="AA2771" s="78">
        <v>3889166926943.5298</v>
      </c>
      <c r="AB2771" s="78">
        <v>0</v>
      </c>
      <c r="AC2771" s="78">
        <v>616913988210.93005</v>
      </c>
      <c r="AD2771" s="78">
        <v>4506080915154.4697</v>
      </c>
    </row>
    <row r="2772" spans="1:30" hidden="1">
      <c r="A2772" s="68">
        <v>2007</v>
      </c>
      <c r="B2772" s="68">
        <v>8</v>
      </c>
      <c r="F2772" s="78">
        <v>9005648640278.3496</v>
      </c>
      <c r="G2772" s="78">
        <v>0</v>
      </c>
      <c r="H2772" s="78">
        <v>0</v>
      </c>
      <c r="I2772" s="78">
        <v>9005648640278.3496</v>
      </c>
      <c r="J2772" s="78">
        <v>9148659263991.4805</v>
      </c>
      <c r="K2772" s="78">
        <f t="shared" si="60"/>
        <v>4317024305499.52</v>
      </c>
      <c r="L2772" s="78">
        <f t="shared" si="61"/>
        <v>4346598297334.0698</v>
      </c>
      <c r="M2772" s="78"/>
      <c r="N2772" s="78">
        <v>19853567746.869999</v>
      </c>
      <c r="O2772" s="78">
        <v>779913483000</v>
      </c>
      <c r="P2772" s="78">
        <v>3696432178342.98</v>
      </c>
      <c r="Q2772" s="78">
        <v>4496199229089.8496</v>
      </c>
      <c r="R2772" s="78">
        <v>3888857284031.96</v>
      </c>
      <c r="S2772" s="78">
        <v>0</v>
      </c>
      <c r="T2772" s="78">
        <v>620592127156.54004</v>
      </c>
      <c r="U2772" s="78">
        <v>4509449411188.5</v>
      </c>
      <c r="V2772" s="78"/>
      <c r="W2772" s="78">
        <v>22826119601.849998</v>
      </c>
      <c r="X2772" s="78">
        <v>877932393017.88</v>
      </c>
      <c r="Y2772" s="78">
        <v>3724020143444.5898</v>
      </c>
      <c r="Z2772" s="78">
        <v>4624778656064.3203</v>
      </c>
      <c r="AA2772" s="78">
        <v>3901302454037.6802</v>
      </c>
      <c r="AB2772" s="78">
        <v>0</v>
      </c>
      <c r="AC2772" s="78">
        <v>622578153889.47998</v>
      </c>
      <c r="AD2772" s="78">
        <v>4523880607927.1602</v>
      </c>
    </row>
    <row r="2773" spans="1:30">
      <c r="A2773" s="68">
        <v>2007</v>
      </c>
      <c r="B2773" s="68">
        <v>9</v>
      </c>
      <c r="C2773" s="68">
        <f>O2773/(O2773+P2773)*100</f>
        <v>17.49870385941399</v>
      </c>
      <c r="D2773" s="68">
        <f>(O2773+S2773)/(O2773+P2773+S2773+T2773)*100</f>
        <v>15.346931265904756</v>
      </c>
      <c r="E2773" s="125">
        <f>O2773+P2773+S2773+T2773</f>
        <v>5049305750926.0703</v>
      </c>
      <c r="F2773" s="78">
        <v>9007653416239.6406</v>
      </c>
      <c r="G2773" s="78">
        <v>0</v>
      </c>
      <c r="H2773" s="78">
        <v>0</v>
      </c>
      <c r="I2773" s="78">
        <v>9007653416239.6406</v>
      </c>
      <c r="J2773" s="78">
        <v>9169226425087.4902</v>
      </c>
      <c r="K2773" s="78">
        <f t="shared" si="60"/>
        <v>4274392267926.0703</v>
      </c>
      <c r="L2773" s="78">
        <f t="shared" si="61"/>
        <v>4315311746725.6504</v>
      </c>
      <c r="M2773" s="78"/>
      <c r="N2773" s="78">
        <v>19728911972</v>
      </c>
      <c r="O2773" s="78">
        <v>774913483000</v>
      </c>
      <c r="P2773" s="78">
        <v>3653491553314.2202</v>
      </c>
      <c r="Q2773" s="78">
        <v>4448133948286.2197</v>
      </c>
      <c r="R2773" s="78">
        <v>3938618753341.5698</v>
      </c>
      <c r="S2773" s="78">
        <v>0</v>
      </c>
      <c r="T2773" s="78">
        <v>620900714611.84998</v>
      </c>
      <c r="U2773" s="78">
        <v>4559519467953.4199</v>
      </c>
      <c r="V2773" s="78"/>
      <c r="W2773" s="78">
        <v>22658398120.740002</v>
      </c>
      <c r="X2773" s="78">
        <v>871832947594.30005</v>
      </c>
      <c r="Y2773" s="78">
        <v>3691131309204.1201</v>
      </c>
      <c r="Z2773" s="78">
        <v>4585622654919.1602</v>
      </c>
      <c r="AA2773" s="78">
        <v>3959423332646.7998</v>
      </c>
      <c r="AB2773" s="78">
        <v>0</v>
      </c>
      <c r="AC2773" s="78">
        <v>624180437521.53003</v>
      </c>
      <c r="AD2773" s="78">
        <v>4583603770168.3301</v>
      </c>
    </row>
    <row r="2774" spans="1:30" hidden="1">
      <c r="A2774" s="68">
        <v>2007</v>
      </c>
      <c r="B2774" s="68">
        <v>10</v>
      </c>
      <c r="F2774" s="78">
        <v>9079086305882.2598</v>
      </c>
      <c r="G2774" s="78">
        <v>0</v>
      </c>
      <c r="H2774" s="78">
        <v>0</v>
      </c>
      <c r="I2774" s="78">
        <v>9079086305882.2598</v>
      </c>
      <c r="J2774" s="78">
        <v>9265685245217.1797</v>
      </c>
      <c r="K2774" s="78">
        <f t="shared" si="60"/>
        <v>4292164713616.9502</v>
      </c>
      <c r="L2774" s="78">
        <f t="shared" si="61"/>
        <v>4345248766398.9102</v>
      </c>
      <c r="M2774" s="78"/>
      <c r="N2774" s="78">
        <v>19846000000</v>
      </c>
      <c r="O2774" s="78">
        <v>774913483000</v>
      </c>
      <c r="P2774" s="78">
        <v>3669970938512.52</v>
      </c>
      <c r="Q2774" s="78">
        <v>4464730421512.5195</v>
      </c>
      <c r="R2774" s="78">
        <v>3992162109265.3101</v>
      </c>
      <c r="S2774" s="78">
        <v>0</v>
      </c>
      <c r="T2774" s="78">
        <v>622193775104.43005</v>
      </c>
      <c r="U2774" s="78">
        <v>4614355884369.7402</v>
      </c>
      <c r="V2774" s="78"/>
      <c r="W2774" s="78">
        <v>22920879213.459999</v>
      </c>
      <c r="X2774" s="78">
        <v>877015189107.80005</v>
      </c>
      <c r="Y2774" s="78">
        <v>3718638358367.0601</v>
      </c>
      <c r="Z2774" s="78">
        <v>4618574426688.3203</v>
      </c>
      <c r="AA2774" s="78">
        <v>4020500410497</v>
      </c>
      <c r="AB2774" s="78">
        <v>0</v>
      </c>
      <c r="AC2774" s="78">
        <v>626610408031.84998</v>
      </c>
      <c r="AD2774" s="78">
        <v>4647110818528.8496</v>
      </c>
    </row>
    <row r="2775" spans="1:30" hidden="1">
      <c r="A2775" s="68">
        <v>2007</v>
      </c>
      <c r="B2775" s="68">
        <v>11</v>
      </c>
      <c r="F2775" s="78">
        <v>9149340862693.5508</v>
      </c>
      <c r="G2775" s="78">
        <v>0</v>
      </c>
      <c r="H2775" s="78">
        <v>0</v>
      </c>
      <c r="I2775" s="78">
        <v>9149340862693.5508</v>
      </c>
      <c r="J2775" s="78">
        <v>9523985209778.5605</v>
      </c>
      <c r="K2775" s="78">
        <f t="shared" si="60"/>
        <v>4371664585966.4697</v>
      </c>
      <c r="L2775" s="78">
        <f t="shared" si="61"/>
        <v>4506181421122.21</v>
      </c>
      <c r="M2775" s="78"/>
      <c r="N2775" s="78">
        <v>19735000000</v>
      </c>
      <c r="O2775" s="78">
        <v>774913483000</v>
      </c>
      <c r="P2775" s="78">
        <v>3748611313515.8398</v>
      </c>
      <c r="Q2775" s="78">
        <v>4543259796515.8398</v>
      </c>
      <c r="R2775" s="78">
        <v>3983027793727.0801</v>
      </c>
      <c r="S2775" s="78">
        <v>0</v>
      </c>
      <c r="T2775" s="78">
        <v>623053272450.63</v>
      </c>
      <c r="U2775" s="78">
        <v>4606081066177.71</v>
      </c>
      <c r="V2775" s="78"/>
      <c r="W2775" s="78">
        <v>23558025311.23</v>
      </c>
      <c r="X2775" s="78">
        <v>902875836233.55005</v>
      </c>
      <c r="Y2775" s="78">
        <v>3866180508774.1602</v>
      </c>
      <c r="Z2775" s="78">
        <v>4792614370318.9502</v>
      </c>
      <c r="AA2775" s="78">
        <v>4091369927111.5698</v>
      </c>
      <c r="AB2775" s="78">
        <v>0</v>
      </c>
      <c r="AC2775" s="78">
        <v>640000912348.05005</v>
      </c>
      <c r="AD2775" s="78">
        <v>4731370839459.6201</v>
      </c>
    </row>
    <row r="2776" spans="1:30" hidden="1">
      <c r="A2776" s="68">
        <v>2007</v>
      </c>
      <c r="B2776" s="68">
        <v>12</v>
      </c>
      <c r="F2776" s="78">
        <v>9229172809331.0508</v>
      </c>
      <c r="G2776" s="78">
        <v>0</v>
      </c>
      <c r="H2776" s="78">
        <v>0</v>
      </c>
      <c r="I2776" s="78">
        <v>9229172809331.0508</v>
      </c>
      <c r="J2776" s="78">
        <v>9581805276022.7598</v>
      </c>
      <c r="K2776" s="78">
        <f t="shared" si="60"/>
        <v>4386552223072.3398</v>
      </c>
      <c r="L2776" s="78">
        <f t="shared" si="61"/>
        <v>4511321248407.3604</v>
      </c>
      <c r="M2776" s="78"/>
      <c r="N2776" s="78">
        <v>19793034484.080002</v>
      </c>
      <c r="O2776" s="78">
        <v>749750234000</v>
      </c>
      <c r="P2776" s="78">
        <v>3767042031855.6201</v>
      </c>
      <c r="Q2776" s="78">
        <v>4536585300339.7002</v>
      </c>
      <c r="R2776" s="78">
        <v>4073077317774.6299</v>
      </c>
      <c r="S2776" s="78">
        <v>0</v>
      </c>
      <c r="T2776" s="78">
        <v>619510191216.71997</v>
      </c>
      <c r="U2776" s="78">
        <v>4692587508991.3496</v>
      </c>
      <c r="V2776" s="78"/>
      <c r="W2776" s="78">
        <v>23434627859.799999</v>
      </c>
      <c r="X2776" s="78">
        <v>871831393489.52002</v>
      </c>
      <c r="Y2776" s="78">
        <v>3876275580566.5601</v>
      </c>
      <c r="Z2776" s="78">
        <v>4771541601915.8799</v>
      </c>
      <c r="AA2776" s="78">
        <v>4175218006266.0801</v>
      </c>
      <c r="AB2776" s="78">
        <v>0</v>
      </c>
      <c r="AC2776" s="78">
        <v>635045667840.80005</v>
      </c>
      <c r="AD2776" s="78">
        <v>4810263674106.8799</v>
      </c>
    </row>
    <row r="2777" spans="1:30" hidden="1">
      <c r="A2777" s="68">
        <v>2008</v>
      </c>
      <c r="B2777" s="68">
        <v>1</v>
      </c>
      <c r="F2777" s="78">
        <v>9238008650407.8691</v>
      </c>
      <c r="G2777" s="78">
        <v>0</v>
      </c>
      <c r="H2777" s="78">
        <v>0</v>
      </c>
      <c r="I2777" s="78">
        <v>9238008650407.8691</v>
      </c>
      <c r="J2777" s="78">
        <v>9766905871128.9395</v>
      </c>
      <c r="K2777" s="78">
        <f t="shared" si="60"/>
        <v>4418458357932.1504</v>
      </c>
      <c r="L2777" s="78">
        <f t="shared" si="61"/>
        <v>4623301952755.3203</v>
      </c>
      <c r="M2777" s="78"/>
      <c r="N2777" s="78">
        <v>19793668561.790001</v>
      </c>
      <c r="O2777" s="78">
        <v>713806595000</v>
      </c>
      <c r="P2777" s="78">
        <v>3799285791519.9102</v>
      </c>
      <c r="Q2777" s="78">
        <v>4532886055081.7002</v>
      </c>
      <c r="R2777" s="78">
        <v>4085950028913.9302</v>
      </c>
      <c r="S2777" s="78">
        <v>0</v>
      </c>
      <c r="T2777" s="78">
        <v>619172566412.23999</v>
      </c>
      <c r="U2777" s="78">
        <v>4705122595326.1699</v>
      </c>
      <c r="V2777" s="78"/>
      <c r="W2777" s="78">
        <v>23915444702.790001</v>
      </c>
      <c r="X2777" s="78">
        <v>852923420601.72998</v>
      </c>
      <c r="Y2777" s="78">
        <v>3976729221935.8301</v>
      </c>
      <c r="Z2777" s="78">
        <v>4853568087240.3496</v>
      </c>
      <c r="AA2777" s="78">
        <v>4266765053069.1001</v>
      </c>
      <c r="AB2777" s="78">
        <v>0</v>
      </c>
      <c r="AC2777" s="78">
        <v>646572730819.48999</v>
      </c>
      <c r="AD2777" s="78">
        <v>4913337783888.5898</v>
      </c>
    </row>
    <row r="2778" spans="1:30" hidden="1">
      <c r="A2778" s="68">
        <v>2008</v>
      </c>
      <c r="B2778" s="68">
        <v>2</v>
      </c>
      <c r="F2778" s="78">
        <v>9358051918737.2207</v>
      </c>
      <c r="G2778" s="78">
        <v>0</v>
      </c>
      <c r="H2778" s="78">
        <v>0</v>
      </c>
      <c r="I2778" s="78">
        <v>9358051918737.2207</v>
      </c>
      <c r="J2778" s="78">
        <v>9944260430601.8594</v>
      </c>
      <c r="K2778" s="78">
        <f t="shared" si="60"/>
        <v>4550997790715.2002</v>
      </c>
      <c r="L2778" s="78">
        <f t="shared" si="61"/>
        <v>4785702341949.04</v>
      </c>
      <c r="M2778" s="78"/>
      <c r="N2778" s="78">
        <v>19703286818</v>
      </c>
      <c r="O2778" s="78">
        <v>708806595000</v>
      </c>
      <c r="P2778" s="78">
        <v>3932877386889.2202</v>
      </c>
      <c r="Q2778" s="78">
        <v>4661387268707.2197</v>
      </c>
      <c r="R2778" s="78">
        <v>4078544246204.02</v>
      </c>
      <c r="S2778" s="78">
        <v>0</v>
      </c>
      <c r="T2778" s="78">
        <v>618120403825.97998</v>
      </c>
      <c r="U2778" s="78">
        <v>4696664650030</v>
      </c>
      <c r="V2778" s="78"/>
      <c r="W2778" s="78">
        <v>23727478726.389999</v>
      </c>
      <c r="X2778" s="78">
        <v>844853014007.38</v>
      </c>
      <c r="Y2778" s="78">
        <v>4135538331478.4102</v>
      </c>
      <c r="Z2778" s="78">
        <v>5004118824212.1699</v>
      </c>
      <c r="AA2778" s="78">
        <v>4289977595919.0601</v>
      </c>
      <c r="AB2778" s="78">
        <v>0</v>
      </c>
      <c r="AC2778" s="78">
        <v>650164010470.63</v>
      </c>
      <c r="AD2778" s="78">
        <v>4940141606389.6904</v>
      </c>
    </row>
    <row r="2779" spans="1:30" hidden="1">
      <c r="A2779" s="68">
        <v>2008</v>
      </c>
      <c r="B2779" s="68">
        <v>3</v>
      </c>
      <c r="F2779" s="78">
        <v>9437594658523.3008</v>
      </c>
      <c r="G2779" s="78">
        <v>0</v>
      </c>
      <c r="H2779" s="78">
        <v>0</v>
      </c>
      <c r="I2779" s="78">
        <v>9437594658523.3008</v>
      </c>
      <c r="J2779" s="78">
        <v>10039471003513.9</v>
      </c>
      <c r="K2779" s="78">
        <f t="shared" si="60"/>
        <v>4726537062743.8203</v>
      </c>
      <c r="L2779" s="78">
        <f t="shared" si="61"/>
        <v>4971465254868.8203</v>
      </c>
      <c r="M2779" s="78"/>
      <c r="N2779" s="78">
        <v>19696494425</v>
      </c>
      <c r="O2779" s="78">
        <v>607579161000</v>
      </c>
      <c r="P2779" s="78">
        <v>4105085385689.77</v>
      </c>
      <c r="Q2779" s="78">
        <v>4732361041114.7695</v>
      </c>
      <c r="R2779" s="78">
        <v>4083781940354.48</v>
      </c>
      <c r="S2779" s="78">
        <v>0</v>
      </c>
      <c r="T2779" s="78">
        <v>621451677054.05005</v>
      </c>
      <c r="U2779" s="78">
        <v>4705233617408.5303</v>
      </c>
      <c r="V2779" s="78"/>
      <c r="W2779" s="78">
        <v>23802457816.77</v>
      </c>
      <c r="X2779" s="78">
        <v>742262085224.72998</v>
      </c>
      <c r="Y2779" s="78">
        <v>4316815076221.3701</v>
      </c>
      <c r="Z2779" s="78">
        <v>5082879619262.8701</v>
      </c>
      <c r="AA2779" s="78">
        <v>4301941205603.6499</v>
      </c>
      <c r="AB2779" s="78">
        <v>0</v>
      </c>
      <c r="AC2779" s="78">
        <v>654650178647.44995</v>
      </c>
      <c r="AD2779" s="78">
        <v>4956591384251.0996</v>
      </c>
    </row>
    <row r="2780" spans="1:30" hidden="1">
      <c r="A2780" s="68">
        <v>2008</v>
      </c>
      <c r="B2780" s="68">
        <v>4</v>
      </c>
      <c r="F2780" s="78">
        <v>9377555821319.3008</v>
      </c>
      <c r="G2780" s="78">
        <v>0</v>
      </c>
      <c r="H2780" s="78">
        <v>0</v>
      </c>
      <c r="I2780" s="78">
        <v>9377555821319.3008</v>
      </c>
      <c r="J2780" s="78">
        <v>9825872737604.2207</v>
      </c>
      <c r="K2780" s="78">
        <f t="shared" si="60"/>
        <v>4700388325833.3398</v>
      </c>
      <c r="L2780" s="78">
        <f t="shared" si="61"/>
        <v>4881302135003.2998</v>
      </c>
      <c r="M2780" s="78"/>
      <c r="N2780" s="78">
        <v>20086229000</v>
      </c>
      <c r="O2780" s="78">
        <v>543804985000</v>
      </c>
      <c r="P2780" s="78">
        <v>4078670713327.7202</v>
      </c>
      <c r="Q2780" s="78">
        <v>4642561927327.7197</v>
      </c>
      <c r="R2780" s="78">
        <v>4113276281485.96</v>
      </c>
      <c r="S2780" s="78">
        <v>0</v>
      </c>
      <c r="T2780" s="78">
        <v>621717612505.62</v>
      </c>
      <c r="U2780" s="78">
        <v>4734993893991.5801</v>
      </c>
      <c r="V2780" s="78"/>
      <c r="W2780" s="78">
        <v>23747333925.900002</v>
      </c>
      <c r="X2780" s="78">
        <v>658741747657.15002</v>
      </c>
      <c r="Y2780" s="78">
        <v>4237092758774.7998</v>
      </c>
      <c r="Z2780" s="78">
        <v>4919581840357.8496</v>
      </c>
      <c r="AA2780" s="78">
        <v>4262081521017.8701</v>
      </c>
      <c r="AB2780" s="78">
        <v>0</v>
      </c>
      <c r="AC2780" s="78">
        <v>644209376228.5</v>
      </c>
      <c r="AD2780" s="78">
        <v>4906290897246.3701</v>
      </c>
    </row>
    <row r="2781" spans="1:30" hidden="1">
      <c r="A2781" s="68">
        <v>2008</v>
      </c>
      <c r="B2781" s="68">
        <v>5</v>
      </c>
      <c r="F2781" s="78">
        <v>9388798911387.9609</v>
      </c>
      <c r="G2781" s="78">
        <v>0</v>
      </c>
      <c r="H2781" s="78">
        <v>0</v>
      </c>
      <c r="I2781" s="78">
        <v>9388798911387.9609</v>
      </c>
      <c r="J2781" s="78">
        <v>9726526957105.2695</v>
      </c>
      <c r="K2781" s="78">
        <f t="shared" si="60"/>
        <v>4792840374005.1201</v>
      </c>
      <c r="L2781" s="78">
        <f t="shared" si="61"/>
        <v>4933085675886.9199</v>
      </c>
      <c r="M2781" s="78"/>
      <c r="N2781" s="78">
        <v>19723000000</v>
      </c>
      <c r="O2781" s="78">
        <v>485858946000</v>
      </c>
      <c r="P2781" s="78">
        <v>4179601670490.6401</v>
      </c>
      <c r="Q2781" s="78">
        <v>4685183616490.6396</v>
      </c>
      <c r="R2781" s="78">
        <v>4090376591382.8398</v>
      </c>
      <c r="S2781" s="78">
        <v>0</v>
      </c>
      <c r="T2781" s="78">
        <v>613238703514.47998</v>
      </c>
      <c r="U2781" s="78">
        <v>4703615294897.3203</v>
      </c>
      <c r="V2781" s="78"/>
      <c r="W2781" s="78">
        <v>22802071081.080002</v>
      </c>
      <c r="X2781" s="78">
        <v>578261247466.78003</v>
      </c>
      <c r="Y2781" s="78">
        <v>4304554691261.4702</v>
      </c>
      <c r="Z2781" s="78">
        <v>4905618009809.3301</v>
      </c>
      <c r="AA2781" s="78">
        <v>4192377962670.5</v>
      </c>
      <c r="AB2781" s="78">
        <v>0</v>
      </c>
      <c r="AC2781" s="78">
        <v>628530984625.44995</v>
      </c>
      <c r="AD2781" s="78">
        <v>4820908947295.9404</v>
      </c>
    </row>
    <row r="2782" spans="1:30" hidden="1">
      <c r="A2782" s="68">
        <v>2008</v>
      </c>
      <c r="B2782" s="68">
        <v>6</v>
      </c>
      <c r="C2782" s="68">
        <f>O2782/(O2782+P2782)*100</f>
        <v>10.120723030297057</v>
      </c>
      <c r="D2782" s="68">
        <f>(O2782+S2782)/(O2782+P2782+S2782+T2782)*100</f>
        <v>8.9554845601031072</v>
      </c>
      <c r="E2782" s="125">
        <f>O2782+P2782+S2782+T2782</f>
        <v>5285062542663.25</v>
      </c>
      <c r="F2782" s="78">
        <v>9492005672275.5391</v>
      </c>
      <c r="G2782" s="78">
        <v>0</v>
      </c>
      <c r="H2782" s="78">
        <v>0</v>
      </c>
      <c r="I2782" s="78">
        <v>9492005672275.5391</v>
      </c>
      <c r="J2782" s="78">
        <v>9856060082813.4199</v>
      </c>
      <c r="K2782" s="78">
        <f t="shared" si="60"/>
        <v>4811759582663.25</v>
      </c>
      <c r="L2782" s="78">
        <f t="shared" si="61"/>
        <v>4964136515642.2705</v>
      </c>
      <c r="M2782" s="78"/>
      <c r="N2782" s="78">
        <v>19853000000</v>
      </c>
      <c r="O2782" s="78">
        <v>473302960000</v>
      </c>
      <c r="P2782" s="78">
        <v>4203269638451.0801</v>
      </c>
      <c r="Q2782" s="78">
        <v>4696425598451.0801</v>
      </c>
      <c r="R2782" s="78">
        <v>4187090129612.29</v>
      </c>
      <c r="S2782" s="78">
        <v>0</v>
      </c>
      <c r="T2782" s="78">
        <v>608489944212.17004</v>
      </c>
      <c r="U2782" s="78">
        <v>4795580073824.46</v>
      </c>
      <c r="V2782" s="78"/>
      <c r="W2782" s="78">
        <v>23157675118.98</v>
      </c>
      <c r="X2782" s="78">
        <v>572685689452.08997</v>
      </c>
      <c r="Y2782" s="78">
        <v>4339807561191.7002</v>
      </c>
      <c r="Z2782" s="78">
        <v>4935650925762.7598</v>
      </c>
      <c r="AA2782" s="78">
        <v>4296080202600.0898</v>
      </c>
      <c r="AB2782" s="78">
        <v>0</v>
      </c>
      <c r="AC2782" s="78">
        <v>624328954450.56995</v>
      </c>
      <c r="AD2782" s="78">
        <v>4920409157050.6602</v>
      </c>
    </row>
    <row r="2783" spans="1:30" hidden="1">
      <c r="A2783" s="68">
        <v>2008</v>
      </c>
      <c r="B2783" s="68">
        <v>7</v>
      </c>
      <c r="F2783" s="78">
        <v>9585479367521.9199</v>
      </c>
      <c r="G2783" s="78">
        <v>0</v>
      </c>
      <c r="H2783" s="78">
        <v>0</v>
      </c>
      <c r="I2783" s="78">
        <v>9585479367521.9199</v>
      </c>
      <c r="J2783" s="78">
        <v>9950679369406.7891</v>
      </c>
      <c r="K2783" s="78">
        <f t="shared" si="60"/>
        <v>4930077954775.8203</v>
      </c>
      <c r="L2783" s="78">
        <f t="shared" si="61"/>
        <v>5079254024691.9795</v>
      </c>
      <c r="M2783" s="78"/>
      <c r="N2783" s="78">
        <v>19899009225.91</v>
      </c>
      <c r="O2783" s="78">
        <v>473302960000</v>
      </c>
      <c r="P2783" s="78">
        <v>4328921347835.5698</v>
      </c>
      <c r="Q2783" s="78">
        <v>4822123317061.4805</v>
      </c>
      <c r="R2783" s="78">
        <v>4162199443520.1899</v>
      </c>
      <c r="S2783" s="78">
        <v>0</v>
      </c>
      <c r="T2783" s="78">
        <v>601156606940.25</v>
      </c>
      <c r="U2783" s="78">
        <v>4763356050460.4404</v>
      </c>
      <c r="V2783" s="78"/>
      <c r="W2783" s="78">
        <v>23161045922.150002</v>
      </c>
      <c r="X2783" s="78">
        <v>570619909897.90002</v>
      </c>
      <c r="Y2783" s="78">
        <v>4461423423006.5195</v>
      </c>
      <c r="Z2783" s="78">
        <v>5055204378826.5703</v>
      </c>
      <c r="AA2783" s="78">
        <v>4277644388894.75</v>
      </c>
      <c r="AB2783" s="78">
        <v>0</v>
      </c>
      <c r="AC2783" s="78">
        <v>617830601685.45996</v>
      </c>
      <c r="AD2783" s="78">
        <v>4895474990580.21</v>
      </c>
    </row>
    <row r="2784" spans="1:30" hidden="1">
      <c r="A2784" s="68">
        <v>2008</v>
      </c>
      <c r="B2784" s="68">
        <v>8</v>
      </c>
      <c r="F2784" s="78">
        <v>9645755379599.0195</v>
      </c>
      <c r="G2784" s="78">
        <v>0</v>
      </c>
      <c r="H2784" s="78">
        <v>0</v>
      </c>
      <c r="I2784" s="78">
        <v>9645755379599.0195</v>
      </c>
      <c r="J2784" s="78">
        <v>10049657677277.5</v>
      </c>
      <c r="K2784" s="78">
        <f t="shared" si="60"/>
        <v>5005798332824.1699</v>
      </c>
      <c r="L2784" s="78">
        <f t="shared" si="61"/>
        <v>5169632182348.0605</v>
      </c>
      <c r="M2784" s="78"/>
      <c r="N2784" s="78">
        <v>20205000000</v>
      </c>
      <c r="O2784" s="78">
        <v>473302960000</v>
      </c>
      <c r="P2784" s="78">
        <v>4408382025985.25</v>
      </c>
      <c r="Q2784" s="78">
        <v>4901889985985.25</v>
      </c>
      <c r="R2784" s="78">
        <v>4146449086774.8501</v>
      </c>
      <c r="S2784" s="78">
        <v>0</v>
      </c>
      <c r="T2784" s="78">
        <v>597416306838.92004</v>
      </c>
      <c r="U2784" s="78">
        <v>4743865393613.7695</v>
      </c>
      <c r="V2784" s="78"/>
      <c r="W2784" s="78">
        <v>23706599715.75</v>
      </c>
      <c r="X2784" s="78">
        <v>577587250898.98999</v>
      </c>
      <c r="Y2784" s="78">
        <v>4553156734704.3604</v>
      </c>
      <c r="Z2784" s="78">
        <v>5154450585319.1104</v>
      </c>
      <c r="AA2784" s="78">
        <v>4278731644314.75</v>
      </c>
      <c r="AB2784" s="78">
        <v>0</v>
      </c>
      <c r="AC2784" s="78">
        <v>616475447643.69995</v>
      </c>
      <c r="AD2784" s="78">
        <v>4895207091958.4502</v>
      </c>
    </row>
    <row r="2785" spans="1:30">
      <c r="A2785" s="68">
        <v>2008</v>
      </c>
      <c r="B2785" s="68">
        <v>9</v>
      </c>
      <c r="C2785" s="68">
        <f>O2785/(O2785+P2785)*100</f>
        <v>9.0205732340667488</v>
      </c>
      <c r="D2785" s="68">
        <f>(O2785+S2785)/(O2785+P2785+S2785+T2785)*100</f>
        <v>8.0910738595574898</v>
      </c>
      <c r="E2785" s="125">
        <f>O2785+P2785+S2785+T2785</f>
        <v>5808691294355.6299</v>
      </c>
      <c r="F2785" s="78">
        <v>10024725283206.199</v>
      </c>
      <c r="G2785" s="78">
        <v>0</v>
      </c>
      <c r="H2785" s="78">
        <v>0</v>
      </c>
      <c r="I2785" s="78">
        <v>10024725283206.199</v>
      </c>
      <c r="J2785" s="78">
        <v>10431002959431.199</v>
      </c>
      <c r="K2785" s="78">
        <f t="shared" si="60"/>
        <v>5338705791455.6299</v>
      </c>
      <c r="L2785" s="78">
        <f t="shared" si="61"/>
        <v>5492110816602.0195</v>
      </c>
      <c r="M2785" s="78"/>
      <c r="N2785" s="78">
        <v>25825000000</v>
      </c>
      <c r="O2785" s="78">
        <v>469985502900</v>
      </c>
      <c r="P2785" s="78">
        <v>4740165678236.3701</v>
      </c>
      <c r="Q2785" s="78">
        <v>5235976181136.3701</v>
      </c>
      <c r="R2785" s="78">
        <v>4190208988850.6201</v>
      </c>
      <c r="S2785" s="78">
        <v>0</v>
      </c>
      <c r="T2785" s="78">
        <v>598540113219.26001</v>
      </c>
      <c r="U2785" s="78">
        <v>4788749102069.8799</v>
      </c>
      <c r="V2785" s="78"/>
      <c r="W2785" s="78">
        <v>30427873048.48</v>
      </c>
      <c r="X2785" s="78">
        <v>572539994965.78003</v>
      </c>
      <c r="Y2785" s="78">
        <v>4872756361188.6299</v>
      </c>
      <c r="Z2785" s="78">
        <v>5475724229202.8896</v>
      </c>
      <c r="AA2785" s="78">
        <v>4335924274814.9199</v>
      </c>
      <c r="AB2785" s="78">
        <v>0</v>
      </c>
      <c r="AC2785" s="78">
        <v>619354455413.39001</v>
      </c>
      <c r="AD2785" s="78">
        <v>4955278730228.3096</v>
      </c>
    </row>
    <row r="2786" spans="1:30" hidden="1">
      <c r="A2786" s="68">
        <v>2008</v>
      </c>
      <c r="B2786" s="68">
        <v>10</v>
      </c>
      <c r="F2786" s="78">
        <v>10574094388814.9</v>
      </c>
      <c r="G2786" s="78">
        <v>0</v>
      </c>
      <c r="H2786" s="78">
        <v>0</v>
      </c>
      <c r="I2786" s="78">
        <v>10574094388814.9</v>
      </c>
      <c r="J2786" s="78">
        <v>10941725836752</v>
      </c>
      <c r="K2786" s="78">
        <f t="shared" si="60"/>
        <v>5832808525907.0996</v>
      </c>
      <c r="L2786" s="78">
        <f t="shared" si="61"/>
        <v>5953027315575.5</v>
      </c>
      <c r="M2786" s="78"/>
      <c r="N2786" s="78">
        <v>25221000000</v>
      </c>
      <c r="O2786" s="78">
        <v>469985502900</v>
      </c>
      <c r="P2786" s="78">
        <v>5234153890898.7197</v>
      </c>
      <c r="Q2786" s="78">
        <v>5729360393798.7197</v>
      </c>
      <c r="R2786" s="78">
        <v>4246079360007.8398</v>
      </c>
      <c r="S2786" s="78">
        <v>0</v>
      </c>
      <c r="T2786" s="78">
        <v>598654635008.38</v>
      </c>
      <c r="U2786" s="78">
        <v>4844733995016.2197</v>
      </c>
      <c r="V2786" s="78"/>
      <c r="W2786" s="78">
        <v>28868508803.400002</v>
      </c>
      <c r="X2786" s="78">
        <v>550922496424.62</v>
      </c>
      <c r="Y2786" s="78">
        <v>5331415542464.1797</v>
      </c>
      <c r="Z2786" s="78">
        <v>5911206547692.21</v>
      </c>
      <c r="AA2786" s="78">
        <v>4408907515948.5</v>
      </c>
      <c r="AB2786" s="78">
        <v>0</v>
      </c>
      <c r="AC2786" s="78">
        <v>621611773111.31995</v>
      </c>
      <c r="AD2786" s="78">
        <v>5030519289059.8301</v>
      </c>
    </row>
    <row r="2787" spans="1:30" hidden="1">
      <c r="A2787" s="68">
        <v>2008</v>
      </c>
      <c r="B2787" s="68">
        <v>11</v>
      </c>
      <c r="F2787" s="78">
        <v>10661174294849.301</v>
      </c>
      <c r="G2787" s="78">
        <v>0</v>
      </c>
      <c r="H2787" s="78">
        <v>0</v>
      </c>
      <c r="I2787" s="78">
        <v>10661174294849.301</v>
      </c>
      <c r="J2787" s="78">
        <v>11322323754192.199</v>
      </c>
      <c r="K2787" s="78">
        <f t="shared" si="60"/>
        <v>5926606664740.8096</v>
      </c>
      <c r="L2787" s="78">
        <f t="shared" si="61"/>
        <v>6166888831978.1592</v>
      </c>
      <c r="M2787" s="78"/>
      <c r="N2787" s="78">
        <v>24229000000</v>
      </c>
      <c r="O2787" s="78">
        <v>469985502900</v>
      </c>
      <c r="P2787" s="78">
        <v>5328450740175.3096</v>
      </c>
      <c r="Q2787" s="78">
        <v>5822665243075.3096</v>
      </c>
      <c r="R2787" s="78">
        <v>4240353127208.54</v>
      </c>
      <c r="S2787" s="78">
        <v>0</v>
      </c>
      <c r="T2787" s="78">
        <v>598155924565.5</v>
      </c>
      <c r="U2787" s="78">
        <v>4838509051774.04</v>
      </c>
      <c r="V2787" s="78"/>
      <c r="W2787" s="78">
        <v>30032256650.279999</v>
      </c>
      <c r="X2787" s="78">
        <v>605748790791.56006</v>
      </c>
      <c r="Y2787" s="78">
        <v>5529333972494.0596</v>
      </c>
      <c r="Z2787" s="78">
        <v>6165115019935.9004</v>
      </c>
      <c r="AA2787" s="78">
        <v>4519653874772.2197</v>
      </c>
      <c r="AB2787" s="78">
        <v>0</v>
      </c>
      <c r="AC2787" s="78">
        <v>637554859484.09998</v>
      </c>
      <c r="AD2787" s="78">
        <v>5157208734256.3203</v>
      </c>
    </row>
    <row r="2788" spans="1:30" hidden="1">
      <c r="A2788" s="68">
        <v>2008</v>
      </c>
      <c r="B2788" s="68">
        <v>12</v>
      </c>
      <c r="F2788" s="78">
        <v>10699804850745.6</v>
      </c>
      <c r="G2788" s="78">
        <v>0</v>
      </c>
      <c r="H2788" s="78">
        <v>0</v>
      </c>
      <c r="I2788" s="78">
        <v>10699804850745.6</v>
      </c>
      <c r="J2788" s="78">
        <v>11546613156592.1</v>
      </c>
      <c r="K2788" s="78">
        <f t="shared" si="60"/>
        <v>5899334027435.4102</v>
      </c>
      <c r="L2788" s="78">
        <f t="shared" si="61"/>
        <v>6231072492118.9902</v>
      </c>
      <c r="M2788" s="78"/>
      <c r="N2788" s="78">
        <v>23454199079.73</v>
      </c>
      <c r="O2788" s="78">
        <v>469985502900</v>
      </c>
      <c r="P2788" s="78">
        <v>5304204223464.1504</v>
      </c>
      <c r="Q2788" s="78">
        <v>5797643925443.8799</v>
      </c>
      <c r="R2788" s="78">
        <v>4307031121330.4902</v>
      </c>
      <c r="S2788" s="78">
        <v>0</v>
      </c>
      <c r="T2788" s="78">
        <v>595129803971.26001</v>
      </c>
      <c r="U2788" s="78">
        <v>4902160925301.75</v>
      </c>
      <c r="V2788" s="78"/>
      <c r="W2788" s="78">
        <v>30897888284.799999</v>
      </c>
      <c r="X2788" s="78">
        <v>650640325876.56006</v>
      </c>
      <c r="Y2788" s="78">
        <v>5590762986065.4404</v>
      </c>
      <c r="Z2788" s="78">
        <v>6272301200226.79</v>
      </c>
      <c r="AA2788" s="78">
        <v>4634002450311.7998</v>
      </c>
      <c r="AB2788" s="78">
        <v>0</v>
      </c>
      <c r="AC2788" s="78">
        <v>640309506053.55005</v>
      </c>
      <c r="AD2788" s="78">
        <v>5274311956365.3496</v>
      </c>
    </row>
    <row r="2789" spans="1:30" hidden="1">
      <c r="A2789" s="68">
        <v>2009</v>
      </c>
      <c r="B2789" s="68">
        <v>1</v>
      </c>
      <c r="F2789" s="78">
        <v>10632079904362.5</v>
      </c>
      <c r="G2789" s="78">
        <v>0</v>
      </c>
      <c r="H2789" s="78">
        <v>0</v>
      </c>
      <c r="I2789" s="78">
        <v>10632079904362.5</v>
      </c>
      <c r="J2789" s="78">
        <v>11298236643785</v>
      </c>
      <c r="K2789" s="78">
        <f t="shared" si="60"/>
        <v>5846584678327.2695</v>
      </c>
      <c r="L2789" s="78">
        <f t="shared" si="61"/>
        <v>6114640083816.7891</v>
      </c>
      <c r="M2789" s="78"/>
      <c r="N2789" s="78">
        <v>23753814417.970001</v>
      </c>
      <c r="O2789" s="78">
        <v>470713836700</v>
      </c>
      <c r="P2789" s="78">
        <v>5255448529220.96</v>
      </c>
      <c r="Q2789" s="78">
        <v>5749916180338.9297</v>
      </c>
      <c r="R2789" s="78">
        <v>4291027574917.3101</v>
      </c>
      <c r="S2789" s="78">
        <v>0</v>
      </c>
      <c r="T2789" s="78">
        <v>591136149106.31006</v>
      </c>
      <c r="U2789" s="78">
        <v>4882163724023.6201</v>
      </c>
      <c r="V2789" s="78"/>
      <c r="W2789" s="78">
        <v>29154466001.73</v>
      </c>
      <c r="X2789" s="78">
        <v>602972456301.95996</v>
      </c>
      <c r="Y2789" s="78">
        <v>5487625181812.7695</v>
      </c>
      <c r="Z2789" s="78">
        <v>6119752104116.46</v>
      </c>
      <c r="AA2789" s="78">
        <v>4551469637664.5801</v>
      </c>
      <c r="AB2789" s="78">
        <v>0</v>
      </c>
      <c r="AC2789" s="78">
        <v>627014902004.02002</v>
      </c>
      <c r="AD2789" s="78">
        <v>5178484539668.6104</v>
      </c>
    </row>
    <row r="2790" spans="1:30" hidden="1">
      <c r="A2790" s="68">
        <v>2009</v>
      </c>
      <c r="B2790" s="68">
        <v>2</v>
      </c>
      <c r="F2790" s="78">
        <v>10877144176154.801</v>
      </c>
      <c r="G2790" s="78">
        <v>0</v>
      </c>
      <c r="H2790" s="78">
        <v>0</v>
      </c>
      <c r="I2790" s="78">
        <v>10877144176154.801</v>
      </c>
      <c r="J2790" s="78">
        <v>11478706120664.5</v>
      </c>
      <c r="K2790" s="78">
        <f t="shared" si="60"/>
        <v>6108448914198.2598</v>
      </c>
      <c r="L2790" s="78">
        <f t="shared" si="61"/>
        <v>6352911709327.8701</v>
      </c>
      <c r="M2790" s="78"/>
      <c r="N2790" s="78">
        <v>23417786065.509998</v>
      </c>
      <c r="O2790" s="78">
        <v>470713836700</v>
      </c>
      <c r="P2790" s="78">
        <v>5518260054072.5596</v>
      </c>
      <c r="Q2790" s="78">
        <v>6012391676838.0703</v>
      </c>
      <c r="R2790" s="78">
        <v>4274563639191.1099</v>
      </c>
      <c r="S2790" s="78">
        <v>0</v>
      </c>
      <c r="T2790" s="78">
        <v>590188860125.69995</v>
      </c>
      <c r="U2790" s="78">
        <v>4864752499316.8096</v>
      </c>
      <c r="V2790" s="78"/>
      <c r="W2790" s="78">
        <v>28401884315.18</v>
      </c>
      <c r="X2790" s="78">
        <v>593534244067.21997</v>
      </c>
      <c r="Y2790" s="78">
        <v>5731064145330.0898</v>
      </c>
      <c r="Z2790" s="78">
        <v>6353000273712.4805</v>
      </c>
      <c r="AA2790" s="78">
        <v>4503858282954.25</v>
      </c>
      <c r="AB2790" s="78">
        <v>0</v>
      </c>
      <c r="AC2790" s="78">
        <v>621847563997.78003</v>
      </c>
      <c r="AD2790" s="78">
        <v>5125705846952.0303</v>
      </c>
    </row>
    <row r="2791" spans="1:30" hidden="1">
      <c r="A2791" s="68">
        <v>2009</v>
      </c>
      <c r="B2791" s="68">
        <v>3</v>
      </c>
      <c r="F2791" s="78">
        <v>11126942165396.199</v>
      </c>
      <c r="G2791" s="78">
        <v>0</v>
      </c>
      <c r="H2791" s="78">
        <v>0</v>
      </c>
      <c r="I2791" s="78">
        <v>11126942165396.199</v>
      </c>
      <c r="J2791" s="78">
        <v>11840961307496.9</v>
      </c>
      <c r="K2791" s="78">
        <f t="shared" si="60"/>
        <v>6362829608163.2998</v>
      </c>
      <c r="L2791" s="78">
        <f t="shared" si="61"/>
        <v>6674817792477.0801</v>
      </c>
      <c r="M2791" s="78"/>
      <c r="N2791" s="78">
        <v>23767747801.09</v>
      </c>
      <c r="O2791" s="78">
        <v>470713836700</v>
      </c>
      <c r="P2791" s="78">
        <v>5771639218574.5996</v>
      </c>
      <c r="Q2791" s="78">
        <v>6266120803075.6904</v>
      </c>
      <c r="R2791" s="78">
        <v>4269630972731.8101</v>
      </c>
      <c r="S2791" s="78">
        <v>0</v>
      </c>
      <c r="T2791" s="78">
        <v>591190389588.69995</v>
      </c>
      <c r="U2791" s="78">
        <v>4860821362320.5098</v>
      </c>
      <c r="V2791" s="78"/>
      <c r="W2791" s="78">
        <v>29656109306.759998</v>
      </c>
      <c r="X2791" s="78">
        <v>615339236739.37</v>
      </c>
      <c r="Y2791" s="78">
        <v>6048801313658.6201</v>
      </c>
      <c r="Z2791" s="78">
        <v>6693796659704.75</v>
      </c>
      <c r="AA2791" s="78">
        <v>4521148168973.7002</v>
      </c>
      <c r="AB2791" s="78">
        <v>0</v>
      </c>
      <c r="AC2791" s="78">
        <v>626016478818.45996</v>
      </c>
      <c r="AD2791" s="78">
        <v>5147164647792.1602</v>
      </c>
    </row>
    <row r="2792" spans="1:30" hidden="1">
      <c r="A2792" s="68">
        <v>2009</v>
      </c>
      <c r="B2792" s="68">
        <v>4</v>
      </c>
      <c r="F2792" s="78">
        <v>11238591832991.9</v>
      </c>
      <c r="G2792" s="78">
        <v>0</v>
      </c>
      <c r="H2792" s="78">
        <v>0</v>
      </c>
      <c r="I2792" s="78">
        <v>11238591832991.9</v>
      </c>
      <c r="J2792" s="78">
        <v>11787167684205.199</v>
      </c>
      <c r="K2792" s="78">
        <f t="shared" si="60"/>
        <v>6386369106776.4502</v>
      </c>
      <c r="L2792" s="78">
        <f t="shared" si="61"/>
        <v>6604616623748.3691</v>
      </c>
      <c r="M2792" s="78"/>
      <c r="N2792" s="78">
        <v>23240090740.990002</v>
      </c>
      <c r="O2792" s="78">
        <v>544455836700</v>
      </c>
      <c r="P2792" s="78">
        <v>5795695098581.9102</v>
      </c>
      <c r="Q2792" s="78">
        <v>6363391026022.9004</v>
      </c>
      <c r="R2792" s="78">
        <v>4284526798774.5098</v>
      </c>
      <c r="S2792" s="78">
        <v>0</v>
      </c>
      <c r="T2792" s="78">
        <v>590674008194.54004</v>
      </c>
      <c r="U2792" s="78">
        <v>4875200806969.0498</v>
      </c>
      <c r="V2792" s="78"/>
      <c r="W2792" s="78">
        <v>27725925998.68</v>
      </c>
      <c r="X2792" s="78">
        <v>679072707262.80005</v>
      </c>
      <c r="Y2792" s="78">
        <v>5987579842320.3496</v>
      </c>
      <c r="Z2792" s="78">
        <v>6694378475581.8301</v>
      </c>
      <c r="AA2792" s="78">
        <v>4475752427195.4004</v>
      </c>
      <c r="AB2792" s="78">
        <v>0</v>
      </c>
      <c r="AC2792" s="78">
        <v>617036781428.02002</v>
      </c>
      <c r="AD2792" s="78">
        <v>5092789208623.4199</v>
      </c>
    </row>
    <row r="2793" spans="1:30" hidden="1">
      <c r="A2793" s="68">
        <v>2009</v>
      </c>
      <c r="B2793" s="68">
        <v>5</v>
      </c>
      <c r="F2793" s="78">
        <v>11321599965086.699</v>
      </c>
      <c r="G2793" s="78">
        <v>0</v>
      </c>
      <c r="H2793" s="78">
        <v>0</v>
      </c>
      <c r="I2793" s="78">
        <v>11321599965086.699</v>
      </c>
      <c r="J2793" s="78">
        <v>11789449116949.9</v>
      </c>
      <c r="K2793" s="78">
        <f t="shared" si="60"/>
        <v>6424073717474.8691</v>
      </c>
      <c r="L2793" s="78">
        <f t="shared" si="61"/>
        <v>6605189656187.4395</v>
      </c>
      <c r="M2793" s="78"/>
      <c r="N2793" s="78">
        <v>21716217604.400002</v>
      </c>
      <c r="O2793" s="78">
        <v>595247836700</v>
      </c>
      <c r="P2793" s="78">
        <v>5837305534556.3096</v>
      </c>
      <c r="Q2793" s="78">
        <v>6454269588860.71</v>
      </c>
      <c r="R2793" s="78">
        <v>4280562193307.46</v>
      </c>
      <c r="S2793" s="78">
        <v>0</v>
      </c>
      <c r="T2793" s="78">
        <v>586768182918.56006</v>
      </c>
      <c r="U2793" s="78">
        <v>4867330376226.0195</v>
      </c>
      <c r="V2793" s="78"/>
      <c r="W2793" s="78">
        <v>25202378377.91</v>
      </c>
      <c r="X2793" s="78">
        <v>721580838046.58997</v>
      </c>
      <c r="Y2793" s="78">
        <v>5996912108741.5898</v>
      </c>
      <c r="Z2793" s="78">
        <v>6743695325166.0801</v>
      </c>
      <c r="AA2793" s="78">
        <v>4437476244338</v>
      </c>
      <c r="AB2793" s="78">
        <v>0</v>
      </c>
      <c r="AC2793" s="78">
        <v>608277547445.84998</v>
      </c>
      <c r="AD2793" s="78">
        <v>5045753791783.8496</v>
      </c>
    </row>
    <row r="2794" spans="1:30" hidden="1">
      <c r="A2794" s="68">
        <v>2009</v>
      </c>
      <c r="B2794" s="68">
        <v>6</v>
      </c>
      <c r="C2794" s="68">
        <f>O2794/(O2794+P2794)*100</f>
        <v>9.8333498398082266</v>
      </c>
      <c r="D2794" s="68">
        <f>(O2794+S2794)/(O2794+P2794+S2794+T2794)*100</f>
        <v>9.0341003860299285</v>
      </c>
      <c r="E2794" s="125">
        <f>O2794+P2794+S2794+T2794</f>
        <v>7174912929928.7002</v>
      </c>
      <c r="F2794" s="78">
        <v>11545275842219.301</v>
      </c>
      <c r="G2794" s="78">
        <v>0</v>
      </c>
      <c r="H2794" s="78">
        <v>0</v>
      </c>
      <c r="I2794" s="78">
        <v>11545275842219.301</v>
      </c>
      <c r="J2794" s="78">
        <v>11949873197538.1</v>
      </c>
      <c r="K2794" s="78">
        <f t="shared" si="60"/>
        <v>6526724093228.7002</v>
      </c>
      <c r="L2794" s="78">
        <f t="shared" si="61"/>
        <v>6670739826668.7402</v>
      </c>
      <c r="M2794" s="78"/>
      <c r="N2794" s="78">
        <v>20370176837.990002</v>
      </c>
      <c r="O2794" s="78">
        <v>648188836700</v>
      </c>
      <c r="P2794" s="78">
        <v>5943550979938.5303</v>
      </c>
      <c r="Q2794" s="78">
        <v>6612109993476.5195</v>
      </c>
      <c r="R2794" s="78">
        <v>4349992735452.6099</v>
      </c>
      <c r="S2794" s="78">
        <v>0</v>
      </c>
      <c r="T2794" s="78">
        <v>583173113290.17004</v>
      </c>
      <c r="U2794" s="78">
        <v>4933165848742.7803</v>
      </c>
      <c r="V2794" s="78"/>
      <c r="W2794" s="78">
        <v>23472507889.880001</v>
      </c>
      <c r="X2794" s="78">
        <v>783447914877.87</v>
      </c>
      <c r="Y2794" s="78">
        <v>6071181503965.0801</v>
      </c>
      <c r="Z2794" s="78">
        <v>6878101926732.8398</v>
      </c>
      <c r="AA2794" s="78">
        <v>4472212948101.6699</v>
      </c>
      <c r="AB2794" s="78">
        <v>0</v>
      </c>
      <c r="AC2794" s="78">
        <v>599558322703.66003</v>
      </c>
      <c r="AD2794" s="78">
        <v>5071771270805.3203</v>
      </c>
    </row>
    <row r="2795" spans="1:30" hidden="1">
      <c r="A2795" s="68">
        <v>2009</v>
      </c>
      <c r="B2795" s="68">
        <v>7</v>
      </c>
      <c r="F2795" s="78">
        <v>11669276796023.1</v>
      </c>
      <c r="G2795" s="78">
        <v>0</v>
      </c>
      <c r="H2795" s="78">
        <v>0</v>
      </c>
      <c r="I2795" s="78">
        <v>11669276796023.1</v>
      </c>
      <c r="J2795" s="78">
        <v>12076548030556.801</v>
      </c>
      <c r="K2795" s="78">
        <f t="shared" si="60"/>
        <v>6645164350849.9297</v>
      </c>
      <c r="L2795" s="78">
        <f t="shared" si="61"/>
        <v>6783657518299.7393</v>
      </c>
      <c r="M2795" s="78"/>
      <c r="N2795" s="78">
        <v>20974918181.150002</v>
      </c>
      <c r="O2795" s="78">
        <v>690434836700</v>
      </c>
      <c r="P2795" s="78">
        <v>6071371061084.29</v>
      </c>
      <c r="Q2795" s="78">
        <v>6782780815965.4404</v>
      </c>
      <c r="R2795" s="78">
        <v>4312702690292.1099</v>
      </c>
      <c r="S2795" s="78">
        <v>0</v>
      </c>
      <c r="T2795" s="78">
        <v>573793289765.64001</v>
      </c>
      <c r="U2795" s="78">
        <v>4886495980057.75</v>
      </c>
      <c r="V2795" s="78"/>
      <c r="W2795" s="78">
        <v>24130465429.5</v>
      </c>
      <c r="X2795" s="78">
        <v>835424840933.35999</v>
      </c>
      <c r="Y2795" s="78">
        <v>6193814402485.1396</v>
      </c>
      <c r="Z2795" s="78">
        <v>7053369708848</v>
      </c>
      <c r="AA2795" s="78">
        <v>4433335205894.2402</v>
      </c>
      <c r="AB2795" s="78">
        <v>0</v>
      </c>
      <c r="AC2795" s="78">
        <v>589843115814.59998</v>
      </c>
      <c r="AD2795" s="78">
        <v>5023178321708.8398</v>
      </c>
    </row>
    <row r="2796" spans="1:30" hidden="1">
      <c r="A2796" s="68">
        <v>2009</v>
      </c>
      <c r="B2796" s="68">
        <v>8</v>
      </c>
      <c r="F2796" s="78">
        <v>11812869925796.301</v>
      </c>
      <c r="G2796" s="78">
        <v>0</v>
      </c>
      <c r="H2796" s="78">
        <v>0</v>
      </c>
      <c r="I2796" s="78">
        <v>11812869925796.301</v>
      </c>
      <c r="J2796" s="78">
        <v>12256175052515.1</v>
      </c>
      <c r="K2796" s="78">
        <f t="shared" si="60"/>
        <v>6744957638573.4609</v>
      </c>
      <c r="L2796" s="78">
        <f t="shared" si="61"/>
        <v>6889177955829.9502</v>
      </c>
      <c r="M2796" s="78"/>
      <c r="N2796" s="78">
        <v>21235461594.349998</v>
      </c>
      <c r="O2796" s="78">
        <v>739186836700</v>
      </c>
      <c r="P2796" s="78">
        <v>6178816935893.7305</v>
      </c>
      <c r="Q2796" s="78">
        <v>6939239234188.0801</v>
      </c>
      <c r="R2796" s="78">
        <v>4307489988928.5098</v>
      </c>
      <c r="S2796" s="78">
        <v>0</v>
      </c>
      <c r="T2796" s="78">
        <v>566140702679.72998</v>
      </c>
      <c r="U2796" s="78">
        <v>4873630691608.2402</v>
      </c>
      <c r="V2796" s="78"/>
      <c r="W2796" s="78">
        <v>24611196130.189999</v>
      </c>
      <c r="X2796" s="78">
        <v>902896583060.33997</v>
      </c>
      <c r="Y2796" s="78">
        <v>6305688357895.7305</v>
      </c>
      <c r="Z2796" s="78">
        <v>7233196137086.2598</v>
      </c>
      <c r="AA2796" s="78">
        <v>4439489317494.6396</v>
      </c>
      <c r="AB2796" s="78">
        <v>0</v>
      </c>
      <c r="AC2796" s="78">
        <v>583489597934.21997</v>
      </c>
      <c r="AD2796" s="78">
        <v>5022978915428.8496</v>
      </c>
    </row>
    <row r="2797" spans="1:30">
      <c r="A2797" s="68">
        <v>2009</v>
      </c>
      <c r="B2797" s="68">
        <v>9</v>
      </c>
      <c r="C2797" s="68">
        <f>O2797/(O2797+P2797)*100</f>
        <v>10.925668411984223</v>
      </c>
      <c r="D2797" s="68">
        <f>(O2797+S2797)/(O2797+P2797+S2797+T2797)*100</f>
        <v>10.109808717618634</v>
      </c>
      <c r="E2797" s="125">
        <f>O2797+P2797+S2797+T2797</f>
        <v>7551862335134.6406</v>
      </c>
      <c r="F2797" s="78">
        <v>11909829578954.301</v>
      </c>
      <c r="G2797" s="78">
        <v>0</v>
      </c>
      <c r="H2797" s="78">
        <v>0</v>
      </c>
      <c r="I2797" s="78">
        <v>11909829578954.301</v>
      </c>
      <c r="J2797" s="78">
        <v>12391865753342.801</v>
      </c>
      <c r="K2797" s="78">
        <f t="shared" si="60"/>
        <v>6788383498434.6406</v>
      </c>
      <c r="L2797" s="78">
        <f t="shared" si="61"/>
        <v>6949373422101.8496</v>
      </c>
      <c r="M2797" s="78"/>
      <c r="N2797" s="78">
        <v>21795284799.150002</v>
      </c>
      <c r="O2797" s="78">
        <v>763478836700</v>
      </c>
      <c r="P2797" s="78">
        <v>6224458266192.0303</v>
      </c>
      <c r="Q2797" s="78">
        <v>7009732387691.1797</v>
      </c>
      <c r="R2797" s="78">
        <v>4336171959020.5898</v>
      </c>
      <c r="S2797" s="78">
        <v>0</v>
      </c>
      <c r="T2797" s="78">
        <v>563925232242.60999</v>
      </c>
      <c r="U2797" s="78">
        <v>4900097191263.21</v>
      </c>
      <c r="V2797" s="78"/>
      <c r="W2797" s="78">
        <v>25423235183.830002</v>
      </c>
      <c r="X2797" s="78">
        <v>942278102867.58997</v>
      </c>
      <c r="Y2797" s="78">
        <v>6367420590452.2598</v>
      </c>
      <c r="Z2797" s="78">
        <v>7335121928503.6699</v>
      </c>
      <c r="AA2797" s="78">
        <v>4474790993189.6201</v>
      </c>
      <c r="AB2797" s="78">
        <v>0</v>
      </c>
      <c r="AC2797" s="78">
        <v>581952831649.58997</v>
      </c>
      <c r="AD2797" s="78">
        <v>5056743824839.21</v>
      </c>
    </row>
    <row r="2798" spans="1:30" hidden="1">
      <c r="A2798" s="68">
        <v>2009</v>
      </c>
      <c r="B2798" s="68">
        <v>10</v>
      </c>
      <c r="F2798" s="78">
        <v>11893090609183.4</v>
      </c>
      <c r="G2798" s="78">
        <v>0</v>
      </c>
      <c r="H2798" s="78">
        <v>0</v>
      </c>
      <c r="I2798" s="78">
        <v>11893090609183.4</v>
      </c>
      <c r="J2798" s="78">
        <v>12368024341004.699</v>
      </c>
      <c r="K2798" s="78">
        <f t="shared" si="60"/>
        <v>6719109170650.4307</v>
      </c>
      <c r="L2798" s="78">
        <f t="shared" si="61"/>
        <v>6886413602624.4805</v>
      </c>
      <c r="M2798" s="78"/>
      <c r="N2798" s="78">
        <v>22703155376.310001</v>
      </c>
      <c r="O2798" s="78">
        <v>768777836700</v>
      </c>
      <c r="P2798" s="78">
        <v>6156151810457.8203</v>
      </c>
      <c r="Q2798" s="78">
        <v>6947632802534.1299</v>
      </c>
      <c r="R2798" s="78">
        <v>4382500446456.6802</v>
      </c>
      <c r="S2798" s="78">
        <v>0</v>
      </c>
      <c r="T2798" s="78">
        <v>562957360192.60999</v>
      </c>
      <c r="U2798" s="78">
        <v>4945457806649.29</v>
      </c>
      <c r="V2798" s="78"/>
      <c r="W2798" s="78">
        <v>26193182762.540001</v>
      </c>
      <c r="X2798" s="78">
        <v>935278893923.51001</v>
      </c>
      <c r="Y2798" s="78">
        <v>6305775822941.1201</v>
      </c>
      <c r="Z2798" s="78">
        <v>7267247899627.1699</v>
      </c>
      <c r="AA2798" s="78">
        <v>4520138661694.2402</v>
      </c>
      <c r="AB2798" s="78">
        <v>0</v>
      </c>
      <c r="AC2798" s="78">
        <v>580637779683.35999</v>
      </c>
      <c r="AD2798" s="78">
        <v>5100776441377.5996</v>
      </c>
    </row>
    <row r="2799" spans="1:30" hidden="1">
      <c r="A2799" s="68">
        <v>2009</v>
      </c>
      <c r="B2799" s="68">
        <v>11</v>
      </c>
      <c r="F2799" s="78">
        <v>12113046796999.1</v>
      </c>
      <c r="G2799" s="78">
        <v>0</v>
      </c>
      <c r="H2799" s="78">
        <v>0</v>
      </c>
      <c r="I2799" s="78">
        <v>12113046796999.1</v>
      </c>
      <c r="J2799" s="78">
        <v>12681150368870.6</v>
      </c>
      <c r="K2799" s="78">
        <f t="shared" si="60"/>
        <v>6941673116408.6504</v>
      </c>
      <c r="L2799" s="78">
        <f t="shared" si="61"/>
        <v>7162223488012.0195</v>
      </c>
      <c r="M2799" s="78"/>
      <c r="N2799" s="78">
        <v>22678401163.66</v>
      </c>
      <c r="O2799" s="78">
        <v>770713836700</v>
      </c>
      <c r="P2799" s="78">
        <v>6381180470408.54</v>
      </c>
      <c r="Q2799" s="78">
        <v>7174572708272.2002</v>
      </c>
      <c r="R2799" s="78">
        <v>4377981442726.8198</v>
      </c>
      <c r="S2799" s="78">
        <v>0</v>
      </c>
      <c r="T2799" s="78">
        <v>560492646000.10999</v>
      </c>
      <c r="U2799" s="78">
        <v>4938474088726.9297</v>
      </c>
      <c r="V2799" s="78"/>
      <c r="W2799" s="78">
        <v>26444495490.529999</v>
      </c>
      <c r="X2799" s="78">
        <v>947076212568.51001</v>
      </c>
      <c r="Y2799" s="78">
        <v>6580296230835.0596</v>
      </c>
      <c r="Z2799" s="78">
        <v>7553816938894.0898</v>
      </c>
      <c r="AA2799" s="78">
        <v>4545406172799.5801</v>
      </c>
      <c r="AB2799" s="78">
        <v>0</v>
      </c>
      <c r="AC2799" s="78">
        <v>581927257176.95996</v>
      </c>
      <c r="AD2799" s="78">
        <v>5127333429976.5498</v>
      </c>
    </row>
    <row r="2800" spans="1:30" hidden="1">
      <c r="A2800" s="68">
        <v>2009</v>
      </c>
      <c r="B2800" s="68">
        <v>12</v>
      </c>
      <c r="F2800" s="78">
        <v>12311348737115.5</v>
      </c>
      <c r="G2800" s="78">
        <v>0</v>
      </c>
      <c r="H2800" s="78">
        <v>0</v>
      </c>
      <c r="I2800" s="78">
        <v>12311348737115.5</v>
      </c>
      <c r="J2800" s="78">
        <v>12627800363846.699</v>
      </c>
      <c r="K2800" s="78">
        <f t="shared" si="60"/>
        <v>7040294141570.1299</v>
      </c>
      <c r="L2800" s="78">
        <f t="shared" si="61"/>
        <v>7154257518278.9004</v>
      </c>
      <c r="M2800" s="78"/>
      <c r="N2800" s="78">
        <v>22648088162.049999</v>
      </c>
      <c r="O2800" s="78">
        <v>770713836700</v>
      </c>
      <c r="P2800" s="78">
        <v>6479134058650.2598</v>
      </c>
      <c r="Q2800" s="78">
        <v>7272495983512.3096</v>
      </c>
      <c r="R2800" s="78">
        <v>4477692670683.3799</v>
      </c>
      <c r="S2800" s="78">
        <v>0</v>
      </c>
      <c r="T2800" s="78">
        <v>561160082919.87</v>
      </c>
      <c r="U2800" s="78">
        <v>5038852753603.25</v>
      </c>
      <c r="V2800" s="78"/>
      <c r="W2800" s="78">
        <v>25308822504.279999</v>
      </c>
      <c r="X2800" s="78">
        <v>895872757113.77002</v>
      </c>
      <c r="Y2800" s="78">
        <v>6583739706235.3799</v>
      </c>
      <c r="Z2800" s="78">
        <v>7504921285853.4404</v>
      </c>
      <c r="AA2800" s="78">
        <v>4552361265949.79</v>
      </c>
      <c r="AB2800" s="78">
        <v>0</v>
      </c>
      <c r="AC2800" s="78">
        <v>570517812043.52002</v>
      </c>
      <c r="AD2800" s="78">
        <v>5122879077993.3096</v>
      </c>
    </row>
    <row r="2801" spans="1:30" hidden="1">
      <c r="A2801" s="68">
        <v>2010</v>
      </c>
      <c r="B2801" s="68">
        <v>1</v>
      </c>
      <c r="F2801" s="78">
        <v>12278634782914.801</v>
      </c>
      <c r="G2801" s="78">
        <v>0</v>
      </c>
      <c r="H2801" s="78">
        <v>0</v>
      </c>
      <c r="I2801" s="78">
        <v>12278634782914.801</v>
      </c>
      <c r="J2801" s="78">
        <v>12718349711491.4</v>
      </c>
      <c r="K2801" s="78">
        <f t="shared" si="60"/>
        <v>6988417217059.79</v>
      </c>
      <c r="L2801" s="78">
        <f t="shared" si="61"/>
        <v>7162287809183.0898</v>
      </c>
      <c r="M2801" s="78"/>
      <c r="N2801" s="78">
        <v>23251799562.049999</v>
      </c>
      <c r="O2801" s="78">
        <v>771071542700</v>
      </c>
      <c r="P2801" s="78">
        <v>6432227727309.4902</v>
      </c>
      <c r="Q2801" s="78">
        <v>7226551069571.54</v>
      </c>
      <c r="R2801" s="78">
        <v>4495894223593</v>
      </c>
      <c r="S2801" s="78">
        <v>0</v>
      </c>
      <c r="T2801" s="78">
        <v>556189489750.30005</v>
      </c>
      <c r="U2801" s="78">
        <v>5052083713343.2998</v>
      </c>
      <c r="V2801" s="78"/>
      <c r="W2801" s="78">
        <v>26344007780.169998</v>
      </c>
      <c r="X2801" s="78">
        <v>912196421446.31006</v>
      </c>
      <c r="Y2801" s="78">
        <v>6591051747056.1602</v>
      </c>
      <c r="Z2801" s="78">
        <v>7529592176282.6396</v>
      </c>
      <c r="AA2801" s="78">
        <v>4617521473081.8701</v>
      </c>
      <c r="AB2801" s="78">
        <v>0</v>
      </c>
      <c r="AC2801" s="78">
        <v>571236062126.93005</v>
      </c>
      <c r="AD2801" s="78">
        <v>5188757535208.79</v>
      </c>
    </row>
    <row r="2802" spans="1:30" hidden="1">
      <c r="A2802" s="68">
        <v>2010</v>
      </c>
      <c r="B2802" s="68">
        <v>2</v>
      </c>
      <c r="F2802" s="78">
        <v>12440067629330.801</v>
      </c>
      <c r="G2802" s="78">
        <v>0</v>
      </c>
      <c r="H2802" s="78">
        <v>0</v>
      </c>
      <c r="I2802" s="78">
        <v>12440067629330.801</v>
      </c>
      <c r="J2802" s="78">
        <v>12864600574693.5</v>
      </c>
      <c r="K2802" s="78">
        <f t="shared" si="60"/>
        <v>7165599563893.9004</v>
      </c>
      <c r="L2802" s="78">
        <f t="shared" si="61"/>
        <v>7336093804352.8701</v>
      </c>
      <c r="M2802" s="78"/>
      <c r="N2802" s="78">
        <v>23202557220.330002</v>
      </c>
      <c r="O2802" s="78">
        <v>771071542700</v>
      </c>
      <c r="P2802" s="78">
        <v>6612107007347.9004</v>
      </c>
      <c r="Q2802" s="78">
        <v>7406381107268.2305</v>
      </c>
      <c r="R2802" s="78">
        <v>4480193965516.6201</v>
      </c>
      <c r="S2802" s="78">
        <v>0</v>
      </c>
      <c r="T2802" s="78">
        <v>553492556546</v>
      </c>
      <c r="U2802" s="78">
        <v>5033686522062.6201</v>
      </c>
      <c r="V2802" s="78"/>
      <c r="W2802" s="78">
        <v>26144525087.110001</v>
      </c>
      <c r="X2802" s="78">
        <v>903605934435.68005</v>
      </c>
      <c r="Y2802" s="78">
        <v>6767953807067.4805</v>
      </c>
      <c r="Z2802" s="78">
        <v>7697704266590.2695</v>
      </c>
      <c r="AA2802" s="78">
        <v>4598756310817.9004</v>
      </c>
      <c r="AB2802" s="78">
        <v>0</v>
      </c>
      <c r="AC2802" s="78">
        <v>568139997285.39001</v>
      </c>
      <c r="AD2802" s="78">
        <v>5166896308103.29</v>
      </c>
    </row>
    <row r="2803" spans="1:30" hidden="1">
      <c r="A2803" s="68">
        <v>2010</v>
      </c>
      <c r="B2803" s="68">
        <v>3</v>
      </c>
      <c r="F2803" s="78">
        <v>12773123106639.9</v>
      </c>
      <c r="G2803" s="78">
        <v>0</v>
      </c>
      <c r="H2803" s="78">
        <v>0</v>
      </c>
      <c r="I2803" s="78">
        <v>12773123106639.9</v>
      </c>
      <c r="J2803" s="78">
        <v>13098886892610.9</v>
      </c>
      <c r="K2803" s="78">
        <f t="shared" si="60"/>
        <v>7518997298847</v>
      </c>
      <c r="L2803" s="78">
        <f t="shared" si="61"/>
        <v>7648762107283.3398</v>
      </c>
      <c r="M2803" s="78"/>
      <c r="N2803" s="78">
        <v>23480532561.23</v>
      </c>
      <c r="O2803" s="78">
        <v>771071542700</v>
      </c>
      <c r="P2803" s="78">
        <v>6962489178413.0996</v>
      </c>
      <c r="Q2803" s="78">
        <v>7757041253674.3301</v>
      </c>
      <c r="R2803" s="78">
        <v>4459573732531.71</v>
      </c>
      <c r="S2803" s="78">
        <v>0</v>
      </c>
      <c r="T2803" s="78">
        <v>556508120433.90002</v>
      </c>
      <c r="U2803" s="78">
        <v>5016081852965.6104</v>
      </c>
      <c r="V2803" s="78"/>
      <c r="W2803" s="78">
        <v>25993136199.169998</v>
      </c>
      <c r="X2803" s="78">
        <v>886191812439.52002</v>
      </c>
      <c r="Y2803" s="78">
        <v>7082474717361.8398</v>
      </c>
      <c r="Z2803" s="78">
        <v>7994659666000.5195</v>
      </c>
      <c r="AA2803" s="78">
        <v>4537939836688.9004</v>
      </c>
      <c r="AB2803" s="78">
        <v>0</v>
      </c>
      <c r="AC2803" s="78">
        <v>566287389921.5</v>
      </c>
      <c r="AD2803" s="78">
        <v>5104227226610.4004</v>
      </c>
    </row>
    <row r="2804" spans="1:30" hidden="1">
      <c r="A2804" s="68">
        <v>2010</v>
      </c>
      <c r="B2804" s="68">
        <v>4</v>
      </c>
      <c r="F2804" s="78">
        <v>12948738876499.9</v>
      </c>
      <c r="G2804" s="78">
        <v>0</v>
      </c>
      <c r="H2804" s="78">
        <v>0</v>
      </c>
      <c r="I2804" s="78">
        <v>12948738876499.9</v>
      </c>
      <c r="J2804" s="78">
        <v>13347390835339.5</v>
      </c>
      <c r="K2804" s="78">
        <f t="shared" si="60"/>
        <v>7662863380571.3203</v>
      </c>
      <c r="L2804" s="78">
        <f t="shared" si="61"/>
        <v>7830746114811.7793</v>
      </c>
      <c r="M2804" s="78"/>
      <c r="N2804" s="78">
        <v>23715440069.279999</v>
      </c>
      <c r="O2804" s="78">
        <v>771571267600</v>
      </c>
      <c r="P2804" s="78">
        <v>7105991567138.3701</v>
      </c>
      <c r="Q2804" s="78">
        <v>7901278274807.6504</v>
      </c>
      <c r="R2804" s="78">
        <v>4490588788259.3398</v>
      </c>
      <c r="S2804" s="78">
        <v>0</v>
      </c>
      <c r="T2804" s="78">
        <v>556871813432.94995</v>
      </c>
      <c r="U2804" s="78">
        <v>5047460601692.29</v>
      </c>
      <c r="V2804" s="78"/>
      <c r="W2804" s="78">
        <v>26603045775.18</v>
      </c>
      <c r="X2804" s="78">
        <v>902950195257.42004</v>
      </c>
      <c r="Y2804" s="78">
        <v>7261907133774.8496</v>
      </c>
      <c r="Z2804" s="78">
        <v>8191460374807.4502</v>
      </c>
      <c r="AA2804" s="78">
        <v>4587091479495.1904</v>
      </c>
      <c r="AB2804" s="78">
        <v>0</v>
      </c>
      <c r="AC2804" s="78">
        <v>568838981036.93005</v>
      </c>
      <c r="AD2804" s="78">
        <v>5155930460532.1201</v>
      </c>
    </row>
    <row r="2805" spans="1:30" hidden="1">
      <c r="A2805" s="68">
        <v>2010</v>
      </c>
      <c r="B2805" s="68">
        <v>5</v>
      </c>
      <c r="F2805" s="78">
        <v>12992539091641.6</v>
      </c>
      <c r="G2805" s="78">
        <v>0</v>
      </c>
      <c r="H2805" s="78">
        <v>0</v>
      </c>
      <c r="I2805" s="78">
        <v>12992539091641.6</v>
      </c>
      <c r="J2805" s="78">
        <v>13507517234382.1</v>
      </c>
      <c r="K2805" s="78">
        <f t="shared" si="60"/>
        <v>7722848187585.75</v>
      </c>
      <c r="L2805" s="78">
        <f t="shared" si="61"/>
        <v>7942295935665.5303</v>
      </c>
      <c r="M2805" s="78"/>
      <c r="N2805" s="78">
        <v>23941895132.34</v>
      </c>
      <c r="O2805" s="78">
        <v>771571267600</v>
      </c>
      <c r="P2805" s="78">
        <v>7162876315663.0898</v>
      </c>
      <c r="Q2805" s="78">
        <v>7958389478395.4297</v>
      </c>
      <c r="R2805" s="78">
        <v>4474177741323.5996</v>
      </c>
      <c r="S2805" s="78">
        <v>0</v>
      </c>
      <c r="T2805" s="78">
        <v>559971871922.66003</v>
      </c>
      <c r="U2805" s="78">
        <v>5034149613246.2598</v>
      </c>
      <c r="V2805" s="78"/>
      <c r="W2805" s="78">
        <v>27448221886.5</v>
      </c>
      <c r="X2805" s="78">
        <v>927618583298.21997</v>
      </c>
      <c r="Y2805" s="78">
        <v>7365305706208.9805</v>
      </c>
      <c r="Z2805" s="78">
        <v>8320372511393.7002</v>
      </c>
      <c r="AA2805" s="78">
        <v>4610154493531.8701</v>
      </c>
      <c r="AB2805" s="78">
        <v>0</v>
      </c>
      <c r="AC2805" s="78">
        <v>576990229456.55005</v>
      </c>
      <c r="AD2805" s="78">
        <v>5187144722988.4297</v>
      </c>
    </row>
    <row r="2806" spans="1:30" hidden="1">
      <c r="A2806" s="68">
        <v>2010</v>
      </c>
      <c r="B2806" s="68">
        <v>6</v>
      </c>
      <c r="C2806" s="68">
        <f>O2806/(O2806+P2806)*100</f>
        <v>9.55025366404527</v>
      </c>
      <c r="D2806" s="68">
        <f>(O2806+S2806)/(O2806+P2806+S2806+T2806)*100</f>
        <v>8.9367596699652712</v>
      </c>
      <c r="E2806" s="125">
        <f>O2806+P2806+S2806+T2806</f>
        <v>8633680395290.2803</v>
      </c>
      <c r="F2806" s="78">
        <v>13201791506168.4</v>
      </c>
      <c r="G2806" s="78">
        <v>0</v>
      </c>
      <c r="H2806" s="78">
        <v>0</v>
      </c>
      <c r="I2806" s="78">
        <v>13201791506168.4</v>
      </c>
      <c r="J2806" s="78">
        <v>13865374941980</v>
      </c>
      <c r="K2806" s="78">
        <f t="shared" si="60"/>
        <v>7862109127690.2803</v>
      </c>
      <c r="L2806" s="78">
        <f t="shared" si="61"/>
        <v>8152295133131.7207</v>
      </c>
      <c r="M2806" s="78"/>
      <c r="N2806" s="78">
        <v>23342521605.110001</v>
      </c>
      <c r="O2806" s="78">
        <v>771571267600</v>
      </c>
      <c r="P2806" s="78">
        <v>7307494427846.46</v>
      </c>
      <c r="Q2806" s="78">
        <v>8102408217051.5703</v>
      </c>
      <c r="R2806" s="78">
        <v>4544768589273.0596</v>
      </c>
      <c r="S2806" s="78">
        <v>0</v>
      </c>
      <c r="T2806" s="78">
        <v>554614699843.81995</v>
      </c>
      <c r="U2806" s="78">
        <v>5099383289116.8799</v>
      </c>
      <c r="V2806" s="78"/>
      <c r="W2806" s="78">
        <v>27220469523.16</v>
      </c>
      <c r="X2806" s="78">
        <v>959400710942.93005</v>
      </c>
      <c r="Y2806" s="78">
        <v>7575508134627.1904</v>
      </c>
      <c r="Z2806" s="78">
        <v>8562129315093.2695</v>
      </c>
      <c r="AA2806" s="78">
        <v>4726458628382.2402</v>
      </c>
      <c r="AB2806" s="78">
        <v>0</v>
      </c>
      <c r="AC2806" s="78">
        <v>576786998504.53003</v>
      </c>
      <c r="AD2806" s="78">
        <v>5303245626886.7695</v>
      </c>
    </row>
    <row r="2807" spans="1:30" hidden="1">
      <c r="A2807" s="68">
        <v>2010</v>
      </c>
      <c r="B2807" s="68">
        <v>7</v>
      </c>
      <c r="F2807" s="78">
        <v>13237726983151.1</v>
      </c>
      <c r="G2807" s="78">
        <v>0</v>
      </c>
      <c r="H2807" s="78">
        <v>0</v>
      </c>
      <c r="I2807" s="78">
        <v>13237726983151.1</v>
      </c>
      <c r="J2807" s="78">
        <v>13936568747400.301</v>
      </c>
      <c r="K2807" s="78">
        <f t="shared" si="60"/>
        <v>7930886501406.29</v>
      </c>
      <c r="L2807" s="78">
        <f t="shared" si="61"/>
        <v>8245469175925.9004</v>
      </c>
      <c r="M2807" s="78"/>
      <c r="N2807" s="78">
        <v>22902024046.099998</v>
      </c>
      <c r="O2807" s="78">
        <v>771571267600</v>
      </c>
      <c r="P2807" s="78">
        <v>7384379174490.9102</v>
      </c>
      <c r="Q2807" s="78">
        <v>8178852466137.0098</v>
      </c>
      <c r="R2807" s="78">
        <v>4512367190098.71</v>
      </c>
      <c r="S2807" s="78">
        <v>0</v>
      </c>
      <c r="T2807" s="78">
        <v>546507326915.38</v>
      </c>
      <c r="U2807" s="78">
        <v>5058874517014.0898</v>
      </c>
      <c r="V2807" s="78"/>
      <c r="W2807" s="78">
        <v>26647465908.540001</v>
      </c>
      <c r="X2807" s="78">
        <v>953683705825.18005</v>
      </c>
      <c r="Y2807" s="78">
        <v>7674932839364.2803</v>
      </c>
      <c r="Z2807" s="78">
        <v>8655264011098</v>
      </c>
      <c r="AA2807" s="78">
        <v>4710768399740.7598</v>
      </c>
      <c r="AB2807" s="78">
        <v>0</v>
      </c>
      <c r="AC2807" s="78">
        <v>570536336561.62</v>
      </c>
      <c r="AD2807" s="78">
        <v>5281304736302.3799</v>
      </c>
    </row>
    <row r="2808" spans="1:30" hidden="1">
      <c r="A2808" s="68">
        <v>2010</v>
      </c>
      <c r="B2808" s="68">
        <v>8</v>
      </c>
      <c r="F2808" s="78">
        <v>13449651719335.1</v>
      </c>
      <c r="G2808" s="78">
        <v>0</v>
      </c>
      <c r="H2808" s="78">
        <v>0</v>
      </c>
      <c r="I2808" s="78">
        <v>13449651719335.1</v>
      </c>
      <c r="J2808" s="78">
        <v>14304458768111.699</v>
      </c>
      <c r="K2808" s="78">
        <f t="shared" si="60"/>
        <v>8147979152760.5693</v>
      </c>
      <c r="L2808" s="78">
        <f t="shared" si="61"/>
        <v>8533501193212.9697</v>
      </c>
      <c r="M2808" s="78"/>
      <c r="N2808" s="78">
        <v>22774413064.720001</v>
      </c>
      <c r="O2808" s="78">
        <v>779081267600</v>
      </c>
      <c r="P2808" s="78">
        <v>7602607991714.5596</v>
      </c>
      <c r="Q2808" s="78">
        <v>8404463672379.2803</v>
      </c>
      <c r="R2808" s="78">
        <v>4499816885909.8496</v>
      </c>
      <c r="S2808" s="78">
        <v>0</v>
      </c>
      <c r="T2808" s="78">
        <v>545371161046.01001</v>
      </c>
      <c r="U2808" s="78">
        <v>5045188046955.8604</v>
      </c>
      <c r="V2808" s="78"/>
      <c r="W2808" s="78">
        <v>27462821099.150002</v>
      </c>
      <c r="X2808" s="78">
        <v>1011825975921.33</v>
      </c>
      <c r="Y2808" s="78">
        <v>7960029925269.3896</v>
      </c>
      <c r="Z2808" s="78">
        <v>8999318722289.8594</v>
      </c>
      <c r="AA2808" s="78">
        <v>4731668777878.29</v>
      </c>
      <c r="AB2808" s="78">
        <v>0</v>
      </c>
      <c r="AC2808" s="78">
        <v>573471267943.57996</v>
      </c>
      <c r="AD2808" s="78">
        <v>5305140045821.8701</v>
      </c>
    </row>
    <row r="2809" spans="1:30">
      <c r="A2809" s="68">
        <v>2010</v>
      </c>
      <c r="B2809" s="68">
        <v>9</v>
      </c>
      <c r="C2809" s="68">
        <f>O2809/(O2809+P2809)*100</f>
        <v>9.511445106324409</v>
      </c>
      <c r="D2809" s="68">
        <f>(O2809+S2809)/(O2809+P2809+S2809+T2809)*100</f>
        <v>8.934948072408222</v>
      </c>
      <c r="E2809" s="125">
        <f>O2809+P2809+S2809+T2809</f>
        <v>9022808650556.7207</v>
      </c>
      <c r="F2809" s="78">
        <v>13561622580920.301</v>
      </c>
      <c r="G2809" s="78">
        <v>0</v>
      </c>
      <c r="H2809" s="78">
        <v>0</v>
      </c>
      <c r="I2809" s="78">
        <v>13561622580920.301</v>
      </c>
      <c r="J2809" s="78">
        <v>14401753075452.9</v>
      </c>
      <c r="K2809" s="78">
        <f t="shared" si="60"/>
        <v>8216625382956.7197</v>
      </c>
      <c r="L2809" s="78">
        <f t="shared" si="61"/>
        <v>8601476236093.0205</v>
      </c>
      <c r="M2809" s="78"/>
      <c r="N2809" s="78">
        <v>22396629706</v>
      </c>
      <c r="O2809" s="78">
        <v>806183267600</v>
      </c>
      <c r="P2809" s="78">
        <v>7669745033389.1699</v>
      </c>
      <c r="Q2809" s="78">
        <v>8498324930695.1699</v>
      </c>
      <c r="R2809" s="78">
        <v>4516417300657.5898</v>
      </c>
      <c r="S2809" s="78">
        <v>0</v>
      </c>
      <c r="T2809" s="78">
        <v>546880349567.54999</v>
      </c>
      <c r="U2809" s="78">
        <v>5063297650225.1396</v>
      </c>
      <c r="V2809" s="78"/>
      <c r="W2809" s="78">
        <v>26687164646.93</v>
      </c>
      <c r="X2809" s="78">
        <v>1027771295449.6899</v>
      </c>
      <c r="Y2809" s="78">
        <v>8026818350990.6602</v>
      </c>
      <c r="Z2809" s="78">
        <v>9081276811087.2891</v>
      </c>
      <c r="AA2809" s="78">
        <v>4745818379263.2803</v>
      </c>
      <c r="AB2809" s="78">
        <v>0</v>
      </c>
      <c r="AC2809" s="78">
        <v>574657885102.35999</v>
      </c>
      <c r="AD2809" s="78">
        <v>5320476264365.6396</v>
      </c>
    </row>
    <row r="2810" spans="1:30" hidden="1">
      <c r="A2810" s="68">
        <v>2010</v>
      </c>
      <c r="B2810" s="68">
        <v>10</v>
      </c>
      <c r="F2810" s="78">
        <v>13668825500641.4</v>
      </c>
      <c r="G2810" s="78">
        <v>0</v>
      </c>
      <c r="H2810" s="78">
        <v>0</v>
      </c>
      <c r="I2810" s="78">
        <v>13668825500641.4</v>
      </c>
      <c r="J2810" s="78">
        <v>14509524771975.5</v>
      </c>
      <c r="K2810" s="78">
        <f t="shared" si="60"/>
        <v>8237636780803.6494</v>
      </c>
      <c r="L2810" s="78">
        <f t="shared" si="61"/>
        <v>8637226601600.2998</v>
      </c>
      <c r="M2810" s="78"/>
      <c r="N2810" s="78">
        <v>21660752361.700001</v>
      </c>
      <c r="O2810" s="78">
        <v>832242267600</v>
      </c>
      <c r="P2810" s="78">
        <v>7688815997281.4697</v>
      </c>
      <c r="Q2810" s="78">
        <v>8542719017243.1699</v>
      </c>
      <c r="R2810" s="78">
        <v>4577285699876.1396</v>
      </c>
      <c r="S2810" s="78">
        <v>0</v>
      </c>
      <c r="T2810" s="78">
        <v>548820783522.17999</v>
      </c>
      <c r="U2810" s="78">
        <v>5126106483398.3203</v>
      </c>
      <c r="V2810" s="78"/>
      <c r="W2810" s="78">
        <v>25389226950.779999</v>
      </c>
      <c r="X2810" s="78">
        <v>1032381886756.95</v>
      </c>
      <c r="Y2810" s="78">
        <v>8059960360255.4502</v>
      </c>
      <c r="Z2810" s="78">
        <v>9117731473963.1895</v>
      </c>
      <c r="AA2810" s="78">
        <v>4814527056667.5303</v>
      </c>
      <c r="AB2810" s="78">
        <v>0</v>
      </c>
      <c r="AC2810" s="78">
        <v>577266241344.84998</v>
      </c>
      <c r="AD2810" s="78">
        <v>5391793298012.3799</v>
      </c>
    </row>
    <row r="2811" spans="1:30" hidden="1">
      <c r="A2811" s="68">
        <v>2010</v>
      </c>
      <c r="B2811" s="68">
        <v>11</v>
      </c>
      <c r="F2811" s="78">
        <v>13860773759619.5</v>
      </c>
      <c r="G2811" s="78">
        <v>0</v>
      </c>
      <c r="H2811" s="78">
        <v>0</v>
      </c>
      <c r="I2811" s="78">
        <v>13860773759619.5</v>
      </c>
      <c r="J2811" s="78">
        <v>14579237035507.5</v>
      </c>
      <c r="K2811" s="78">
        <f t="shared" si="60"/>
        <v>8379600423844.9795</v>
      </c>
      <c r="L2811" s="78">
        <f t="shared" si="61"/>
        <v>8707735349018.96</v>
      </c>
      <c r="M2811" s="78"/>
      <c r="N2811" s="78">
        <v>21394256741.5</v>
      </c>
      <c r="O2811" s="78">
        <v>895424267600</v>
      </c>
      <c r="P2811" s="78">
        <v>7831467850714.3896</v>
      </c>
      <c r="Q2811" s="78">
        <v>8748286375055.8896</v>
      </c>
      <c r="R2811" s="78">
        <v>4564354811433.0498</v>
      </c>
      <c r="S2811" s="78">
        <v>0</v>
      </c>
      <c r="T2811" s="78">
        <v>548132573130.59003</v>
      </c>
      <c r="U2811" s="78">
        <v>5112487384563.6396</v>
      </c>
      <c r="V2811" s="78"/>
      <c r="W2811" s="78">
        <v>24717452731.889999</v>
      </c>
      <c r="X2811" s="78">
        <v>1088609887727.04</v>
      </c>
      <c r="Y2811" s="78">
        <v>8136327021787.2002</v>
      </c>
      <c r="Z2811" s="78">
        <v>9249654362246.1309</v>
      </c>
      <c r="AA2811" s="78">
        <v>4758174346029.6201</v>
      </c>
      <c r="AB2811" s="78">
        <v>0</v>
      </c>
      <c r="AC2811" s="78">
        <v>571408327231.76001</v>
      </c>
      <c r="AD2811" s="78">
        <v>5329582673261.3799</v>
      </c>
    </row>
    <row r="2812" spans="1:30" hidden="1">
      <c r="A2812" s="68">
        <v>2010</v>
      </c>
      <c r="B2812" s="68">
        <v>12</v>
      </c>
      <c r="F2812" s="78">
        <v>14025215221308.1</v>
      </c>
      <c r="G2812" s="78">
        <v>0</v>
      </c>
      <c r="H2812" s="78">
        <v>0</v>
      </c>
      <c r="I2812" s="78">
        <v>14025215221308.1</v>
      </c>
      <c r="J2812" s="78">
        <v>14527189107102.4</v>
      </c>
      <c r="K2812" s="78">
        <f t="shared" si="60"/>
        <v>8380551823042.9307</v>
      </c>
      <c r="L2812" s="78">
        <f t="shared" si="61"/>
        <v>8585797189242.8398</v>
      </c>
      <c r="M2812" s="78"/>
      <c r="N2812" s="78">
        <v>21849512181</v>
      </c>
      <c r="O2812" s="78">
        <v>1009924267600</v>
      </c>
      <c r="P2812" s="78">
        <v>7831486817284.9805</v>
      </c>
      <c r="Q2812" s="78">
        <v>8863260597065.9805</v>
      </c>
      <c r="R2812" s="78">
        <v>4612889618484.1699</v>
      </c>
      <c r="S2812" s="78">
        <v>0</v>
      </c>
      <c r="T2812" s="78">
        <v>549065005757.95001</v>
      </c>
      <c r="U2812" s="78">
        <v>5161954624242.1201</v>
      </c>
      <c r="V2812" s="78"/>
      <c r="W2812" s="78">
        <v>24513257933.77</v>
      </c>
      <c r="X2812" s="78">
        <v>1180592342282.6001</v>
      </c>
      <c r="Y2812" s="78">
        <v>8022044468204.9004</v>
      </c>
      <c r="Z2812" s="78">
        <v>9227150068421.2695</v>
      </c>
      <c r="AA2812" s="78">
        <v>4736286317643.2598</v>
      </c>
      <c r="AB2812" s="78">
        <v>0</v>
      </c>
      <c r="AC2812" s="78">
        <v>563752721037.93994</v>
      </c>
      <c r="AD2812" s="78">
        <v>5300039038681.2002</v>
      </c>
    </row>
    <row r="2813" spans="1:30" hidden="1">
      <c r="A2813" s="68">
        <v>2011</v>
      </c>
      <c r="B2813" s="68">
        <v>1</v>
      </c>
      <c r="F2813" s="78">
        <v>14131051338328.1</v>
      </c>
      <c r="G2813" s="78">
        <v>0</v>
      </c>
      <c r="H2813" s="78">
        <v>0</v>
      </c>
      <c r="I2813" s="78">
        <v>14131051338328.1</v>
      </c>
      <c r="J2813" s="78">
        <v>14613268662847.801</v>
      </c>
      <c r="K2813" s="78">
        <f t="shared" si="60"/>
        <v>8377018984458.1602</v>
      </c>
      <c r="L2813" s="78">
        <f t="shared" si="61"/>
        <v>8572822361109.5996</v>
      </c>
      <c r="M2813" s="78"/>
      <c r="N2813" s="78">
        <v>21848890000</v>
      </c>
      <c r="O2813" s="78">
        <v>1108398650100</v>
      </c>
      <c r="P2813" s="78">
        <v>7834457462821.1904</v>
      </c>
      <c r="Q2813" s="78">
        <v>8964705002921.1895</v>
      </c>
      <c r="R2813" s="78">
        <v>4623784813770</v>
      </c>
      <c r="S2813" s="78">
        <v>0</v>
      </c>
      <c r="T2813" s="78">
        <v>542561521636.96997</v>
      </c>
      <c r="U2813" s="78">
        <v>5166346335406.9697</v>
      </c>
      <c r="V2813" s="78"/>
      <c r="W2813" s="78">
        <v>24089394737.459999</v>
      </c>
      <c r="X2813" s="78">
        <v>1268940320404.3701</v>
      </c>
      <c r="Y2813" s="78">
        <v>8015753710467.0596</v>
      </c>
      <c r="Z2813" s="78">
        <v>9308783425608.8906</v>
      </c>
      <c r="AA2813" s="78">
        <v>4747416586596.4102</v>
      </c>
      <c r="AB2813" s="78">
        <v>0</v>
      </c>
      <c r="AC2813" s="78">
        <v>557068650642.54004</v>
      </c>
      <c r="AD2813" s="78">
        <v>5304485237238.9502</v>
      </c>
    </row>
    <row r="2814" spans="1:30" hidden="1">
      <c r="A2814" s="68">
        <v>2011</v>
      </c>
      <c r="B2814" s="68">
        <v>2</v>
      </c>
      <c r="F2814" s="78">
        <v>14194764154857.9</v>
      </c>
      <c r="G2814" s="78">
        <v>0</v>
      </c>
      <c r="H2814" s="78">
        <v>0</v>
      </c>
      <c r="I2814" s="78">
        <v>14194764154857.9</v>
      </c>
      <c r="J2814" s="78">
        <v>14634561195855.699</v>
      </c>
      <c r="K2814" s="78">
        <f t="shared" si="60"/>
        <v>8358512782378.2002</v>
      </c>
      <c r="L2814" s="78">
        <f t="shared" si="61"/>
        <v>8517747461695.8799</v>
      </c>
      <c r="M2814" s="78"/>
      <c r="N2814" s="78">
        <v>21998090000</v>
      </c>
      <c r="O2814" s="78">
        <v>1207028650100</v>
      </c>
      <c r="P2814" s="78">
        <v>7819187990469.5801</v>
      </c>
      <c r="Q2814" s="78">
        <v>9048214730569.5801</v>
      </c>
      <c r="R2814" s="78">
        <v>4607224632379.7402</v>
      </c>
      <c r="S2814" s="78">
        <v>0</v>
      </c>
      <c r="T2814" s="78">
        <v>539324791908.62</v>
      </c>
      <c r="U2814" s="78">
        <v>5146549424288.3604</v>
      </c>
      <c r="V2814" s="78"/>
      <c r="W2814" s="78">
        <v>24226525595.27</v>
      </c>
      <c r="X2814" s="78">
        <v>1384004469023.3701</v>
      </c>
      <c r="Y2814" s="78">
        <v>7966557622081.7598</v>
      </c>
      <c r="Z2814" s="78">
        <v>9374788616700.3906</v>
      </c>
      <c r="AA2814" s="78">
        <v>4708582739541.2305</v>
      </c>
      <c r="AB2814" s="78">
        <v>0</v>
      </c>
      <c r="AC2814" s="78">
        <v>551189839614.12</v>
      </c>
      <c r="AD2814" s="78">
        <v>5259772579155.3398</v>
      </c>
    </row>
    <row r="2815" spans="1:30" hidden="1">
      <c r="A2815" s="68">
        <v>2011</v>
      </c>
      <c r="B2815" s="68">
        <v>3</v>
      </c>
      <c r="F2815" s="78">
        <v>14270114890653.6</v>
      </c>
      <c r="G2815" s="78">
        <v>0</v>
      </c>
      <c r="H2815" s="78">
        <v>0</v>
      </c>
      <c r="I2815" s="78">
        <v>14270114890653.6</v>
      </c>
      <c r="J2815" s="78">
        <v>14667972082381.301</v>
      </c>
      <c r="K2815" s="78">
        <f t="shared" si="60"/>
        <v>8325003599936.8906</v>
      </c>
      <c r="L2815" s="78">
        <f t="shared" si="61"/>
        <v>8450554308880.0303</v>
      </c>
      <c r="M2815" s="78"/>
      <c r="N2815" s="78">
        <v>21921190000</v>
      </c>
      <c r="O2815" s="78">
        <v>1326639650100</v>
      </c>
      <c r="P2815" s="78">
        <v>7784179204757.0303</v>
      </c>
      <c r="Q2815" s="78">
        <v>9132740044857.0293</v>
      </c>
      <c r="R2815" s="78">
        <v>4596550450616.79</v>
      </c>
      <c r="S2815" s="78">
        <v>0</v>
      </c>
      <c r="T2815" s="78">
        <v>540824395179.85999</v>
      </c>
      <c r="U2815" s="78">
        <v>5137374845796.6504</v>
      </c>
      <c r="V2815" s="78"/>
      <c r="W2815" s="78">
        <v>24044083710.139999</v>
      </c>
      <c r="X2815" s="78">
        <v>1513816828527.8101</v>
      </c>
      <c r="Y2815" s="78">
        <v>7899963482913.3701</v>
      </c>
      <c r="Z2815" s="78">
        <v>9437824395151.3203</v>
      </c>
      <c r="AA2815" s="78">
        <v>4679556861263.3896</v>
      </c>
      <c r="AB2815" s="78">
        <v>0</v>
      </c>
      <c r="AC2815" s="78">
        <v>550590825966.66003</v>
      </c>
      <c r="AD2815" s="78">
        <v>5230147687230.0596</v>
      </c>
    </row>
    <row r="2816" spans="1:30" hidden="1">
      <c r="A2816" s="68">
        <v>2011</v>
      </c>
      <c r="B2816" s="68">
        <v>4</v>
      </c>
      <c r="F2816" s="78">
        <v>14287629120939.199</v>
      </c>
      <c r="G2816" s="78">
        <v>0</v>
      </c>
      <c r="H2816" s="78">
        <v>0</v>
      </c>
      <c r="I2816" s="78">
        <v>14287629120939.199</v>
      </c>
      <c r="J2816" s="78">
        <v>14813356657898</v>
      </c>
      <c r="K2816" s="78">
        <f t="shared" ref="K2816:K2879" si="62">+G2816+H2816+P2816+T2816</f>
        <v>8248422247636.79</v>
      </c>
      <c r="L2816" s="78">
        <f t="shared" ref="L2816:L2879" si="63">+G2816+H2816+Y2816+AC2816</f>
        <v>8427608546853.7695</v>
      </c>
      <c r="M2816" s="78"/>
      <c r="N2816" s="78">
        <v>21854478000</v>
      </c>
      <c r="O2816" s="78">
        <v>1406527033600</v>
      </c>
      <c r="P2816" s="78">
        <v>7708188671674.9502</v>
      </c>
      <c r="Q2816" s="78">
        <v>9136570183274.9492</v>
      </c>
      <c r="R2816" s="78">
        <v>4610825361702.5</v>
      </c>
      <c r="S2816" s="78">
        <v>0</v>
      </c>
      <c r="T2816" s="78">
        <v>540233575961.84003</v>
      </c>
      <c r="U2816" s="78">
        <v>5151058937664.3398</v>
      </c>
      <c r="V2816" s="78"/>
      <c r="W2816" s="78">
        <v>24252357480.560001</v>
      </c>
      <c r="X2816" s="78">
        <v>1627422516323.6299</v>
      </c>
      <c r="Y2816" s="78">
        <v>7872934467227.5801</v>
      </c>
      <c r="Z2816" s="78">
        <v>9524609341031.7793</v>
      </c>
      <c r="AA2816" s="78">
        <v>4734073237240.0498</v>
      </c>
      <c r="AB2816" s="78">
        <v>0</v>
      </c>
      <c r="AC2816" s="78">
        <v>554674079626.18994</v>
      </c>
      <c r="AD2816" s="78">
        <v>5288747316866.2402</v>
      </c>
    </row>
    <row r="2817" spans="1:30" hidden="1">
      <c r="A2817" s="68">
        <v>2011</v>
      </c>
      <c r="B2817" s="68">
        <v>5</v>
      </c>
      <c r="F2817" s="78">
        <v>14344668723921.1</v>
      </c>
      <c r="G2817" s="78">
        <v>0</v>
      </c>
      <c r="H2817" s="78">
        <v>0</v>
      </c>
      <c r="I2817" s="78">
        <v>14344668723921.1</v>
      </c>
      <c r="J2817" s="78">
        <v>14978890306421.1</v>
      </c>
      <c r="K2817" s="78">
        <f t="shared" si="62"/>
        <v>8212020490019.2295</v>
      </c>
      <c r="L2817" s="78">
        <f t="shared" si="63"/>
        <v>8411773991635.6104</v>
      </c>
      <c r="M2817" s="78"/>
      <c r="N2817" s="78">
        <v>21443590000</v>
      </c>
      <c r="O2817" s="78">
        <v>1511435033600</v>
      </c>
      <c r="P2817" s="78">
        <v>7729352219194.2598</v>
      </c>
      <c r="Q2817" s="78">
        <v>9262230842794.2598</v>
      </c>
      <c r="R2817" s="78">
        <v>4599769610301.9404</v>
      </c>
      <c r="S2817" s="78">
        <v>0</v>
      </c>
      <c r="T2817" s="78">
        <v>482668270824.96997</v>
      </c>
      <c r="U2817" s="78">
        <v>5082437881126.9102</v>
      </c>
      <c r="V2817" s="78"/>
      <c r="W2817" s="78">
        <v>24255960398.549999</v>
      </c>
      <c r="X2817" s="78">
        <v>1785727377432.46</v>
      </c>
      <c r="Y2817" s="78">
        <v>7912593088546.7803</v>
      </c>
      <c r="Z2817" s="78">
        <v>9722576426377.7891</v>
      </c>
      <c r="AA2817" s="78">
        <v>4757132976954.4902</v>
      </c>
      <c r="AB2817" s="78">
        <v>0</v>
      </c>
      <c r="AC2817" s="78">
        <v>499180903088.83002</v>
      </c>
      <c r="AD2817" s="78">
        <v>5256313880043.3203</v>
      </c>
    </row>
    <row r="2818" spans="1:30" hidden="1">
      <c r="A2818" s="68">
        <v>2011</v>
      </c>
      <c r="B2818" s="68">
        <v>6</v>
      </c>
      <c r="C2818" s="68">
        <f>O2818/(O2818+P2818)*100</f>
        <v>17.263553774155167</v>
      </c>
      <c r="D2818" s="68">
        <f>(O2818+S2818)/(O2818+P2818+S2818+T2818)*100</f>
        <v>16.506252770015799</v>
      </c>
      <c r="E2818" s="125">
        <f>O2818+P2818+S2818+T2818</f>
        <v>9742223483461.5391</v>
      </c>
      <c r="F2818" s="78">
        <v>14343088121877.199</v>
      </c>
      <c r="G2818" s="78">
        <v>0</v>
      </c>
      <c r="H2818" s="78">
        <v>0</v>
      </c>
      <c r="I2818" s="78">
        <v>14343088121877.199</v>
      </c>
      <c r="J2818" s="78">
        <v>14924649870281.4</v>
      </c>
      <c r="K2818" s="78">
        <f t="shared" si="62"/>
        <v>8134147449861.54</v>
      </c>
      <c r="L2818" s="78">
        <f t="shared" si="63"/>
        <v>8313691144720.1201</v>
      </c>
      <c r="M2818" s="78"/>
      <c r="N2818" s="78">
        <v>19787380000</v>
      </c>
      <c r="O2818" s="78">
        <v>1608076033600</v>
      </c>
      <c r="P2818" s="78">
        <v>7706784942518.4297</v>
      </c>
      <c r="Q2818" s="78">
        <v>9334648356118.4297</v>
      </c>
      <c r="R2818" s="78">
        <v>4581077258415.7305</v>
      </c>
      <c r="S2818" s="78">
        <v>0</v>
      </c>
      <c r="T2818" s="78">
        <v>427362507343.10999</v>
      </c>
      <c r="U2818" s="78">
        <v>5008439765758.8398</v>
      </c>
      <c r="V2818" s="78"/>
      <c r="W2818" s="78">
        <v>21978747765.470001</v>
      </c>
      <c r="X2818" s="78">
        <v>1865189237998.3101</v>
      </c>
      <c r="Y2818" s="78">
        <v>7873015089537.8203</v>
      </c>
      <c r="Z2818" s="78">
        <v>9760183075301.6094</v>
      </c>
      <c r="AA2818" s="78">
        <v>4723790739797.4805</v>
      </c>
      <c r="AB2818" s="78">
        <v>0</v>
      </c>
      <c r="AC2818" s="78">
        <v>440676055182.29999</v>
      </c>
      <c r="AD2818" s="78">
        <v>5164466794979.79</v>
      </c>
    </row>
    <row r="2819" spans="1:30" hidden="1">
      <c r="A2819" s="68">
        <v>2011</v>
      </c>
      <c r="B2819" s="68">
        <v>7</v>
      </c>
      <c r="F2819" s="78">
        <v>14342369357216.301</v>
      </c>
      <c r="G2819" s="78">
        <v>0</v>
      </c>
      <c r="H2819" s="78">
        <v>0</v>
      </c>
      <c r="I2819" s="78">
        <v>14342369357216.301</v>
      </c>
      <c r="J2819" s="78">
        <v>15111697415034.699</v>
      </c>
      <c r="K2819" s="78">
        <f t="shared" si="62"/>
        <v>8126946367197.6006</v>
      </c>
      <c r="L2819" s="78">
        <f t="shared" si="63"/>
        <v>8379417626646.5303</v>
      </c>
      <c r="M2819" s="78"/>
      <c r="N2819" s="78">
        <v>20061957325.040001</v>
      </c>
      <c r="O2819" s="78">
        <v>1628850033600</v>
      </c>
      <c r="P2819" s="78">
        <v>7728718407239.9805</v>
      </c>
      <c r="Q2819" s="78">
        <v>9377630398165.0293</v>
      </c>
      <c r="R2819" s="78">
        <v>4566510999093.6904</v>
      </c>
      <c r="S2819" s="78">
        <v>0</v>
      </c>
      <c r="T2819" s="78">
        <v>398227959957.62</v>
      </c>
      <c r="U2819" s="78">
        <v>4964738959051.3096</v>
      </c>
      <c r="V2819" s="78"/>
      <c r="W2819" s="78">
        <v>22861790854.880001</v>
      </c>
      <c r="X2819" s="78">
        <v>1950624173383.1399</v>
      </c>
      <c r="Y2819" s="78">
        <v>7964421416886.7402</v>
      </c>
      <c r="Z2819" s="78">
        <v>9937907381124.7598</v>
      </c>
      <c r="AA2819" s="78">
        <v>4758793824150.2402</v>
      </c>
      <c r="AB2819" s="78">
        <v>0</v>
      </c>
      <c r="AC2819" s="78">
        <v>414996209759.78998</v>
      </c>
      <c r="AD2819" s="78">
        <v>5173790033910.0303</v>
      </c>
    </row>
    <row r="2820" spans="1:30" hidden="1">
      <c r="A2820" s="68">
        <v>2011</v>
      </c>
      <c r="B2820" s="68">
        <v>8</v>
      </c>
      <c r="F2820" s="78">
        <v>14684292673749.6</v>
      </c>
      <c r="G2820" s="78">
        <v>0</v>
      </c>
      <c r="H2820" s="78">
        <v>0</v>
      </c>
      <c r="I2820" s="78">
        <v>14684292673749.6</v>
      </c>
      <c r="J2820" s="78">
        <v>15696316193642</v>
      </c>
      <c r="K2820" s="78">
        <f t="shared" si="62"/>
        <v>8381621071364.04</v>
      </c>
      <c r="L2820" s="78">
        <f t="shared" si="63"/>
        <v>8691710758653.2109</v>
      </c>
      <c r="M2820" s="78"/>
      <c r="N2820" s="78">
        <v>20156770822.68</v>
      </c>
      <c r="O2820" s="78">
        <v>1642632033600</v>
      </c>
      <c r="P2820" s="78">
        <v>7859016610386.9697</v>
      </c>
      <c r="Q2820" s="78">
        <v>9521805414809.6504</v>
      </c>
      <c r="R2820" s="78">
        <v>4639882797962.9004</v>
      </c>
      <c r="S2820" s="78">
        <v>0</v>
      </c>
      <c r="T2820" s="78">
        <v>522604460977.07001</v>
      </c>
      <c r="U2820" s="78">
        <v>5162487258939.9697</v>
      </c>
      <c r="V2820" s="78"/>
      <c r="W2820" s="78">
        <v>23964275423.43</v>
      </c>
      <c r="X2820" s="78">
        <v>2088745517232.02</v>
      </c>
      <c r="Y2820" s="78">
        <v>8140721305548.9004</v>
      </c>
      <c r="Z2820" s="78">
        <v>10253431098204.301</v>
      </c>
      <c r="AA2820" s="78">
        <v>4891895642333.3398</v>
      </c>
      <c r="AB2820" s="78">
        <v>0</v>
      </c>
      <c r="AC2820" s="78">
        <v>550989453104.31006</v>
      </c>
      <c r="AD2820" s="78">
        <v>5442885095437.6504</v>
      </c>
    </row>
    <row r="2821" spans="1:30">
      <c r="A2821" s="68">
        <v>2011</v>
      </c>
      <c r="B2821" s="68">
        <v>9</v>
      </c>
      <c r="C2821" s="68">
        <f>O2821/(O2821+P2821)*100</f>
        <v>17.231927893806574</v>
      </c>
      <c r="D2821" s="68">
        <f>(O2821+S2821)/(O2821+P2821+S2821+T2821)*100</f>
        <v>16.342460180506055</v>
      </c>
      <c r="E2821" s="125">
        <f>O2821+P2821+S2821+T2821</f>
        <v>10127031152715.66</v>
      </c>
      <c r="F2821" s="78">
        <v>14790340440979.699</v>
      </c>
      <c r="G2821" s="78">
        <v>0</v>
      </c>
      <c r="H2821" s="78">
        <v>0</v>
      </c>
      <c r="I2821" s="78">
        <v>14790340440979.699</v>
      </c>
      <c r="J2821" s="78">
        <v>15909234481776.6</v>
      </c>
      <c r="K2821" s="78">
        <f t="shared" si="62"/>
        <v>8472025119115.6602</v>
      </c>
      <c r="L2821" s="78">
        <f t="shared" si="63"/>
        <v>8740026634608.6904</v>
      </c>
      <c r="M2821" s="78"/>
      <c r="N2821" s="78">
        <v>20245775672.32</v>
      </c>
      <c r="O2821" s="78">
        <v>1655006033600</v>
      </c>
      <c r="P2821" s="78">
        <v>7949293867137.3701</v>
      </c>
      <c r="Q2821" s="78">
        <v>9624545676409.6797</v>
      </c>
      <c r="R2821" s="78">
        <v>4643063512591.7402</v>
      </c>
      <c r="S2821" s="78">
        <v>0</v>
      </c>
      <c r="T2821" s="78">
        <v>522731251978.28998</v>
      </c>
      <c r="U2821" s="78">
        <v>5165794764570.0303</v>
      </c>
      <c r="V2821" s="78"/>
      <c r="W2821" s="78">
        <v>25207947906.830002</v>
      </c>
      <c r="X2821" s="78">
        <v>2246060494544.9199</v>
      </c>
      <c r="Y2821" s="78">
        <v>8188600622408.4102</v>
      </c>
      <c r="Z2821" s="78">
        <v>10459869064860.1</v>
      </c>
      <c r="AA2821" s="78">
        <v>4897939404716.21</v>
      </c>
      <c r="AB2821" s="78">
        <v>0</v>
      </c>
      <c r="AC2821" s="78">
        <v>551426012200.28003</v>
      </c>
      <c r="AD2821" s="78">
        <v>5449365416916.4902</v>
      </c>
    </row>
    <row r="2822" spans="1:30" hidden="1">
      <c r="A2822" s="68">
        <v>2011</v>
      </c>
      <c r="B2822" s="68">
        <v>10</v>
      </c>
      <c r="F2822" s="78">
        <v>14993709045142.6</v>
      </c>
      <c r="G2822" s="78">
        <v>0</v>
      </c>
      <c r="H2822" s="78">
        <v>0</v>
      </c>
      <c r="I2822" s="78">
        <v>14993709045142.6</v>
      </c>
      <c r="J2822" s="78">
        <v>16063014333640.801</v>
      </c>
      <c r="K2822" s="78">
        <f t="shared" si="62"/>
        <v>8587750398785.3398</v>
      </c>
      <c r="L2822" s="78">
        <f t="shared" si="63"/>
        <v>8873786508173.0605</v>
      </c>
      <c r="M2822" s="78"/>
      <c r="N2822" s="78">
        <v>20193084558.32</v>
      </c>
      <c r="O2822" s="78">
        <v>1668265033600</v>
      </c>
      <c r="P2822" s="78">
        <v>8058073920766.3604</v>
      </c>
      <c r="Q2822" s="78">
        <v>9746532038924.6797</v>
      </c>
      <c r="R2822" s="78">
        <v>4717500528199</v>
      </c>
      <c r="S2822" s="78">
        <v>0</v>
      </c>
      <c r="T2822" s="78">
        <v>529676478018.97998</v>
      </c>
      <c r="U2822" s="78">
        <v>5247177006217.9805</v>
      </c>
      <c r="V2822" s="78"/>
      <c r="W2822" s="78">
        <v>24645644523</v>
      </c>
      <c r="X2822" s="78">
        <v>2203795905216.2798</v>
      </c>
      <c r="Y2822" s="78">
        <v>8316794137525.4805</v>
      </c>
      <c r="Z2822" s="78">
        <v>10545235687264.699</v>
      </c>
      <c r="AA2822" s="78">
        <v>4960786275728.54</v>
      </c>
      <c r="AB2822" s="78">
        <v>0</v>
      </c>
      <c r="AC2822" s="78">
        <v>556992370647.57996</v>
      </c>
      <c r="AD2822" s="78">
        <v>5517778646376.1299</v>
      </c>
    </row>
    <row r="2823" spans="1:30" hidden="1">
      <c r="A2823" s="68">
        <v>2011</v>
      </c>
      <c r="B2823" s="68">
        <v>11</v>
      </c>
      <c r="F2823" s="78">
        <v>15110498548416.199</v>
      </c>
      <c r="G2823" s="78">
        <v>0</v>
      </c>
      <c r="H2823" s="78">
        <v>0</v>
      </c>
      <c r="I2823" s="78">
        <v>15110498548416.199</v>
      </c>
      <c r="J2823" s="78">
        <v>16190532671566</v>
      </c>
      <c r="K2823" s="78">
        <f t="shared" si="62"/>
        <v>8727751747141.5293</v>
      </c>
      <c r="L2823" s="78">
        <f t="shared" si="63"/>
        <v>9016905175393.7793</v>
      </c>
      <c r="M2823" s="78"/>
      <c r="N2823" s="78">
        <v>19936833848.529999</v>
      </c>
      <c r="O2823" s="78">
        <v>1662206033600</v>
      </c>
      <c r="P2823" s="78">
        <v>8196173537317.3496</v>
      </c>
      <c r="Q2823" s="78">
        <v>9878316404765.8906</v>
      </c>
      <c r="R2823" s="78">
        <v>4700603933826.1904</v>
      </c>
      <c r="S2823" s="78">
        <v>0</v>
      </c>
      <c r="T2823" s="78">
        <v>531578209824.17999</v>
      </c>
      <c r="U2823" s="78">
        <v>5232182143650.3701</v>
      </c>
      <c r="V2823" s="78"/>
      <c r="W2823" s="78">
        <v>24483858668.41</v>
      </c>
      <c r="X2823" s="78">
        <v>2210078506841.1899</v>
      </c>
      <c r="Y2823" s="78">
        <v>8458360052825.75</v>
      </c>
      <c r="Z2823" s="78">
        <v>10692922418335.301</v>
      </c>
      <c r="AA2823" s="78">
        <v>4939065130662.6699</v>
      </c>
      <c r="AB2823" s="78">
        <v>0</v>
      </c>
      <c r="AC2823" s="78">
        <v>558545122568.03003</v>
      </c>
      <c r="AD2823" s="78">
        <v>5497610253230.6904</v>
      </c>
    </row>
    <row r="2824" spans="1:30" hidden="1">
      <c r="A2824" s="68">
        <v>2011</v>
      </c>
      <c r="B2824" s="68">
        <v>12</v>
      </c>
      <c r="F2824" s="78">
        <v>15222940181727</v>
      </c>
      <c r="G2824" s="78">
        <v>0</v>
      </c>
      <c r="H2824" s="78">
        <v>0</v>
      </c>
      <c r="I2824" s="78">
        <v>15222940181727</v>
      </c>
      <c r="J2824" s="78">
        <v>16383459024257.6</v>
      </c>
      <c r="K2824" s="78">
        <f t="shared" si="62"/>
        <v>8785187954522.0596</v>
      </c>
      <c r="L2824" s="78">
        <f t="shared" si="63"/>
        <v>9096633947317.2305</v>
      </c>
      <c r="M2824" s="78"/>
      <c r="N2824" s="78">
        <v>19883642246.529999</v>
      </c>
      <c r="O2824" s="78">
        <v>1662475033561</v>
      </c>
      <c r="P2824" s="78">
        <v>8254523586587.1299</v>
      </c>
      <c r="Q2824" s="78">
        <v>9936882262394.6602</v>
      </c>
      <c r="R2824" s="78">
        <v>4755393551397.4102</v>
      </c>
      <c r="S2824" s="78">
        <v>0</v>
      </c>
      <c r="T2824" s="78">
        <v>530664367934.92999</v>
      </c>
      <c r="U2824" s="78">
        <v>5286057919332.3398</v>
      </c>
      <c r="V2824" s="78"/>
      <c r="W2824" s="78">
        <v>24789411626.389999</v>
      </c>
      <c r="X2824" s="78">
        <v>2247932341078.5098</v>
      </c>
      <c r="Y2824" s="78">
        <v>8537099611713.4004</v>
      </c>
      <c r="Z2824" s="78">
        <v>10809821364418.301</v>
      </c>
      <c r="AA2824" s="78">
        <v>5014103324235.5498</v>
      </c>
      <c r="AB2824" s="78">
        <v>0</v>
      </c>
      <c r="AC2824" s="78">
        <v>559534335603.82996</v>
      </c>
      <c r="AD2824" s="78">
        <v>5573637659839.3799</v>
      </c>
    </row>
    <row r="2825" spans="1:30" hidden="1">
      <c r="A2825" s="68">
        <v>2012</v>
      </c>
      <c r="B2825" s="68">
        <v>1</v>
      </c>
      <c r="F2825" s="78">
        <v>15356140494103.801</v>
      </c>
      <c r="G2825" s="78">
        <v>0</v>
      </c>
      <c r="H2825" s="78">
        <v>0</v>
      </c>
      <c r="I2825" s="78">
        <v>15356140494103.801</v>
      </c>
      <c r="J2825" s="78">
        <v>16557430941575.6</v>
      </c>
      <c r="K2825" s="78">
        <f t="shared" si="62"/>
        <v>8920296635186.8496</v>
      </c>
      <c r="L2825" s="78">
        <f t="shared" si="63"/>
        <v>9275711368066.209</v>
      </c>
      <c r="M2825" s="78"/>
      <c r="N2825" s="78">
        <v>20057102695.060001</v>
      </c>
      <c r="O2825" s="78">
        <v>1652077753000</v>
      </c>
      <c r="P2825" s="78">
        <v>8396774702720.04</v>
      </c>
      <c r="Q2825" s="78">
        <v>10068909558415.1</v>
      </c>
      <c r="R2825" s="78">
        <v>4763709003221.9404</v>
      </c>
      <c r="S2825" s="78">
        <v>0</v>
      </c>
      <c r="T2825" s="78">
        <v>523521932466.81</v>
      </c>
      <c r="U2825" s="78">
        <v>5287230935688.75</v>
      </c>
      <c r="V2825" s="78"/>
      <c r="W2825" s="78">
        <v>24949097359.740002</v>
      </c>
      <c r="X2825" s="78">
        <v>2226639941222.8901</v>
      </c>
      <c r="Y2825" s="78">
        <v>8722910251032.3799</v>
      </c>
      <c r="Z2825" s="78">
        <v>10974499289615</v>
      </c>
      <c r="AA2825" s="78">
        <v>5030130534926.79</v>
      </c>
      <c r="AB2825" s="78">
        <v>0</v>
      </c>
      <c r="AC2825" s="78">
        <v>552801117033.82996</v>
      </c>
      <c r="AD2825" s="78">
        <v>5582931651960.6201</v>
      </c>
    </row>
    <row r="2826" spans="1:30" hidden="1">
      <c r="A2826" s="68">
        <v>2012</v>
      </c>
      <c r="B2826" s="68">
        <v>2</v>
      </c>
      <c r="F2826" s="78">
        <v>15488891344633.1</v>
      </c>
      <c r="G2826" s="78">
        <v>0</v>
      </c>
      <c r="H2826" s="78">
        <v>0</v>
      </c>
      <c r="I2826" s="78">
        <v>15488891344633.1</v>
      </c>
      <c r="J2826" s="78">
        <v>16587126522864</v>
      </c>
      <c r="K2826" s="78">
        <f t="shared" si="62"/>
        <v>9070461594253.3789</v>
      </c>
      <c r="L2826" s="78">
        <f t="shared" si="63"/>
        <v>9404300661102.0117</v>
      </c>
      <c r="M2826" s="78"/>
      <c r="N2826" s="78">
        <v>20560113079.82</v>
      </c>
      <c r="O2826" s="78">
        <v>1652534753000</v>
      </c>
      <c r="P2826" s="78">
        <v>8549202483036.2695</v>
      </c>
      <c r="Q2826" s="78">
        <v>10222297349116</v>
      </c>
      <c r="R2826" s="78">
        <v>4745334884299.9805</v>
      </c>
      <c r="S2826" s="78">
        <v>0</v>
      </c>
      <c r="T2826" s="78">
        <v>521259111217.10999</v>
      </c>
      <c r="U2826" s="78">
        <v>5266593995517.0898</v>
      </c>
      <c r="V2826" s="78"/>
      <c r="W2826" s="78">
        <v>24973170250.459999</v>
      </c>
      <c r="X2826" s="78">
        <v>2175906242191.05</v>
      </c>
      <c r="Y2826" s="78">
        <v>8857050563559.7109</v>
      </c>
      <c r="Z2826" s="78">
        <v>11057929976001.199</v>
      </c>
      <c r="AA2826" s="78">
        <v>4981946449320.5303</v>
      </c>
      <c r="AB2826" s="78">
        <v>0</v>
      </c>
      <c r="AC2826" s="78">
        <v>547250097542.29999</v>
      </c>
      <c r="AD2826" s="78">
        <v>5529196546862.8301</v>
      </c>
    </row>
    <row r="2827" spans="1:30" hidden="1">
      <c r="A2827" s="68">
        <v>2012</v>
      </c>
      <c r="B2827" s="68">
        <v>3</v>
      </c>
      <c r="F2827" s="78">
        <v>15582078774169.4</v>
      </c>
      <c r="G2827" s="78">
        <v>0</v>
      </c>
      <c r="H2827" s="78">
        <v>0</v>
      </c>
      <c r="I2827" s="78">
        <v>15582078774169.4</v>
      </c>
      <c r="J2827" s="78">
        <v>16538518032079.199</v>
      </c>
      <c r="K2827" s="78">
        <f t="shared" si="62"/>
        <v>9191070886923.8789</v>
      </c>
      <c r="L2827" s="78">
        <f t="shared" si="63"/>
        <v>9492809425735.2617</v>
      </c>
      <c r="M2827" s="78"/>
      <c r="N2827" s="78">
        <v>20657826640.700001</v>
      </c>
      <c r="O2827" s="78">
        <v>1655753753000</v>
      </c>
      <c r="P2827" s="78">
        <v>8661873984375.0098</v>
      </c>
      <c r="Q2827" s="78">
        <v>10338285564015.699</v>
      </c>
      <c r="R2827" s="78">
        <v>4714596307604.8398</v>
      </c>
      <c r="S2827" s="78">
        <v>0</v>
      </c>
      <c r="T2827" s="78">
        <v>529196902548.87</v>
      </c>
      <c r="U2827" s="78">
        <v>5243793210153.71</v>
      </c>
      <c r="V2827" s="78"/>
      <c r="W2827" s="78">
        <v>24417659101.169998</v>
      </c>
      <c r="X2827" s="78">
        <v>2102364837654.04</v>
      </c>
      <c r="Y2827" s="78">
        <v>8940677219450.2207</v>
      </c>
      <c r="Z2827" s="78">
        <v>11067459716205.4</v>
      </c>
      <c r="AA2827" s="78">
        <v>4918926109588.79</v>
      </c>
      <c r="AB2827" s="78">
        <v>0</v>
      </c>
      <c r="AC2827" s="78">
        <v>552132206285.04004</v>
      </c>
      <c r="AD2827" s="78">
        <v>5471058315873.8301</v>
      </c>
    </row>
    <row r="2828" spans="1:30" hidden="1">
      <c r="A2828" s="68">
        <v>2012</v>
      </c>
      <c r="B2828" s="68">
        <v>4</v>
      </c>
      <c r="F2828" s="78">
        <v>15692368086873.699</v>
      </c>
      <c r="G2828" s="78">
        <v>0</v>
      </c>
      <c r="H2828" s="78">
        <v>0</v>
      </c>
      <c r="I2828" s="78">
        <v>15692368086873.699</v>
      </c>
      <c r="J2828" s="78">
        <v>16788869631051.6</v>
      </c>
      <c r="K2828" s="78">
        <f t="shared" si="62"/>
        <v>9257487054771.2207</v>
      </c>
      <c r="L2828" s="78">
        <f t="shared" si="63"/>
        <v>9608559199919.2598</v>
      </c>
      <c r="M2828" s="78"/>
      <c r="N2828" s="78">
        <v>21060680477.470001</v>
      </c>
      <c r="O2828" s="78">
        <v>1658583862900</v>
      </c>
      <c r="P2828" s="78">
        <v>8720432170435.21</v>
      </c>
      <c r="Q2828" s="78">
        <v>10400076713812.6</v>
      </c>
      <c r="R2828" s="78">
        <v>4755236488725.0801</v>
      </c>
      <c r="S2828" s="78">
        <v>0</v>
      </c>
      <c r="T2828" s="78">
        <v>537054884336.01001</v>
      </c>
      <c r="U2828" s="78">
        <v>5292291373061.0898</v>
      </c>
      <c r="V2828" s="78"/>
      <c r="W2828" s="78">
        <v>25329262269.639999</v>
      </c>
      <c r="X2828" s="78">
        <v>2164994802971.47</v>
      </c>
      <c r="Y2828" s="78">
        <v>9044991739725.4004</v>
      </c>
      <c r="Z2828" s="78">
        <v>11235315804966.5</v>
      </c>
      <c r="AA2828" s="78">
        <v>4989986365891.2197</v>
      </c>
      <c r="AB2828" s="78">
        <v>0</v>
      </c>
      <c r="AC2828" s="78">
        <v>563567460193.85999</v>
      </c>
      <c r="AD2828" s="78">
        <v>5553553826085.0801</v>
      </c>
    </row>
    <row r="2829" spans="1:30" hidden="1">
      <c r="A2829" s="68">
        <v>2012</v>
      </c>
      <c r="B2829" s="68">
        <v>5</v>
      </c>
      <c r="F2829" s="78">
        <v>15770684692719.5</v>
      </c>
      <c r="G2829" s="78">
        <v>0</v>
      </c>
      <c r="H2829" s="78">
        <v>0</v>
      </c>
      <c r="I2829" s="78">
        <v>15770684692719.5</v>
      </c>
      <c r="J2829" s="78">
        <v>17038491153634.801</v>
      </c>
      <c r="K2829" s="78">
        <f t="shared" si="62"/>
        <v>9359230493686.2402</v>
      </c>
      <c r="L2829" s="78">
        <f t="shared" si="63"/>
        <v>9740733090569.7598</v>
      </c>
      <c r="M2829" s="78"/>
      <c r="N2829" s="78">
        <v>21260660754.23</v>
      </c>
      <c r="O2829" s="78">
        <v>1647019862900</v>
      </c>
      <c r="P2829" s="78">
        <v>8817891688905.5508</v>
      </c>
      <c r="Q2829" s="78">
        <v>10486172212559.699</v>
      </c>
      <c r="R2829" s="78">
        <v>4743173675379.1104</v>
      </c>
      <c r="S2829" s="78">
        <v>0</v>
      </c>
      <c r="T2829" s="78">
        <v>541338804780.69</v>
      </c>
      <c r="U2829" s="78">
        <v>5284512480159.7998</v>
      </c>
      <c r="V2829" s="78"/>
      <c r="W2829" s="78">
        <v>26508101923.66</v>
      </c>
      <c r="X2829" s="78">
        <v>2268464642910.6802</v>
      </c>
      <c r="Y2829" s="78">
        <v>9169764787468.5703</v>
      </c>
      <c r="Z2829" s="78">
        <v>11464737532302.9</v>
      </c>
      <c r="AA2829" s="78">
        <v>5002785318230.7695</v>
      </c>
      <c r="AB2829" s="78">
        <v>0</v>
      </c>
      <c r="AC2829" s="78">
        <v>570968303101.18994</v>
      </c>
      <c r="AD2829" s="78">
        <v>5573753621331.96</v>
      </c>
    </row>
    <row r="2830" spans="1:30" hidden="1">
      <c r="A2830" s="68">
        <v>2012</v>
      </c>
      <c r="B2830" s="68">
        <v>6</v>
      </c>
      <c r="C2830" s="68">
        <f>O2830/(O2830+P2830)*100</f>
        <v>15.77503038875647</v>
      </c>
      <c r="D2830" s="68">
        <f>(O2830+S2830)/(O2830+P2830+S2830+T2830)*100</f>
        <v>15.000607909842154</v>
      </c>
      <c r="E2830" s="125">
        <f>O2830+P2830+S2830+T2830</f>
        <v>11044184828089.629</v>
      </c>
      <c r="F2830" s="78">
        <v>15855037645632.199</v>
      </c>
      <c r="G2830" s="78">
        <v>0</v>
      </c>
      <c r="H2830" s="78">
        <v>0</v>
      </c>
      <c r="I2830" s="78">
        <v>15855037645632.199</v>
      </c>
      <c r="J2830" s="78">
        <v>17053491921086.301</v>
      </c>
      <c r="K2830" s="78">
        <f t="shared" si="62"/>
        <v>9387489965189.6289</v>
      </c>
      <c r="L2830" s="78">
        <f t="shared" si="63"/>
        <v>9752189706034.3398</v>
      </c>
      <c r="M2830" s="78"/>
      <c r="N2830" s="78">
        <v>18646998420.560001</v>
      </c>
      <c r="O2830" s="78">
        <v>1656694862900</v>
      </c>
      <c r="P2830" s="78">
        <v>8845312563220.6895</v>
      </c>
      <c r="Q2830" s="78">
        <v>10520654424541.199</v>
      </c>
      <c r="R2830" s="78">
        <v>4792205819122.0303</v>
      </c>
      <c r="S2830" s="78">
        <v>0</v>
      </c>
      <c r="T2830" s="78">
        <v>542177401968.94</v>
      </c>
      <c r="U2830" s="78">
        <v>5334383221090.9697</v>
      </c>
      <c r="V2830" s="78"/>
      <c r="W2830" s="78">
        <v>22811265161.57</v>
      </c>
      <c r="X2830" s="78">
        <v>2238738108327.9502</v>
      </c>
      <c r="Y2830" s="78">
        <v>9182005493306.9004</v>
      </c>
      <c r="Z2830" s="78">
        <v>11443554866796.4</v>
      </c>
      <c r="AA2830" s="78">
        <v>5039752841562.4902</v>
      </c>
      <c r="AB2830" s="78">
        <v>0</v>
      </c>
      <c r="AC2830" s="78">
        <v>570184212727.43994</v>
      </c>
      <c r="AD2830" s="78">
        <v>5609937054289.9297</v>
      </c>
    </row>
    <row r="2831" spans="1:30" hidden="1">
      <c r="A2831" s="68">
        <v>2012</v>
      </c>
      <c r="B2831" s="68">
        <v>7</v>
      </c>
      <c r="F2831" s="78">
        <v>15933234015347.9</v>
      </c>
      <c r="G2831" s="78">
        <v>0</v>
      </c>
      <c r="H2831" s="78">
        <v>0</v>
      </c>
      <c r="I2831" s="78">
        <v>15933234015347.9</v>
      </c>
      <c r="J2831" s="78">
        <v>17236352418959.6</v>
      </c>
      <c r="K2831" s="78">
        <f t="shared" si="62"/>
        <v>9480742275823.4609</v>
      </c>
      <c r="L2831" s="78">
        <f t="shared" si="63"/>
        <v>9883721971471.75</v>
      </c>
      <c r="M2831" s="78"/>
      <c r="N2831" s="78">
        <v>18984984183.27</v>
      </c>
      <c r="O2831" s="78">
        <v>1641538179200</v>
      </c>
      <c r="P2831" s="78">
        <v>8946823991768.1602</v>
      </c>
      <c r="Q2831" s="78">
        <v>10607347155151.4</v>
      </c>
      <c r="R2831" s="78">
        <v>4791968576141.1797</v>
      </c>
      <c r="S2831" s="78">
        <v>0</v>
      </c>
      <c r="T2831" s="78">
        <v>533918284055.29999</v>
      </c>
      <c r="U2831" s="78">
        <v>5325886860196.4805</v>
      </c>
      <c r="V2831" s="78"/>
      <c r="W2831" s="78">
        <v>23555758198.080002</v>
      </c>
      <c r="X2831" s="78">
        <v>2275206726146.7402</v>
      </c>
      <c r="Y2831" s="78">
        <v>9320623013736.8594</v>
      </c>
      <c r="Z2831" s="78">
        <v>11619385498081.6</v>
      </c>
      <c r="AA2831" s="78">
        <v>5053867963143.1299</v>
      </c>
      <c r="AB2831" s="78">
        <v>0</v>
      </c>
      <c r="AC2831" s="78">
        <v>563098957734.89001</v>
      </c>
      <c r="AD2831" s="78">
        <v>5616966920878.0195</v>
      </c>
    </row>
    <row r="2832" spans="1:30" hidden="1">
      <c r="A2832" s="68">
        <v>2012</v>
      </c>
      <c r="B2832" s="68">
        <v>8</v>
      </c>
      <c r="F2832" s="78">
        <v>16015769795264.801</v>
      </c>
      <c r="G2832" s="78">
        <v>0</v>
      </c>
      <c r="H2832" s="78">
        <v>0</v>
      </c>
      <c r="I2832" s="78">
        <v>16015769795264.801</v>
      </c>
      <c r="J2832" s="78">
        <v>17271769432531.301</v>
      </c>
      <c r="K2832" s="78">
        <f t="shared" si="62"/>
        <v>9643177824207.4785</v>
      </c>
      <c r="L2832" s="78">
        <f t="shared" si="63"/>
        <v>10051289007196.682</v>
      </c>
      <c r="M2832" s="78"/>
      <c r="N2832" s="78">
        <v>19323240448.869999</v>
      </c>
      <c r="O2832" s="78">
        <v>1629448681700</v>
      </c>
      <c r="P2832" s="78">
        <v>9108252657020.1895</v>
      </c>
      <c r="Q2832" s="78">
        <v>10757024579169</v>
      </c>
      <c r="R2832" s="78">
        <v>4723820048908.4697</v>
      </c>
      <c r="S2832" s="78">
        <v>0</v>
      </c>
      <c r="T2832" s="78">
        <v>534925167187.28998</v>
      </c>
      <c r="U2832" s="78">
        <v>5258745216095.7598</v>
      </c>
      <c r="V2832" s="78"/>
      <c r="W2832" s="78">
        <v>23590171317.400002</v>
      </c>
      <c r="X2832" s="78">
        <v>2223387989315.3398</v>
      </c>
      <c r="Y2832" s="78">
        <v>9488089837264.9609</v>
      </c>
      <c r="Z2832" s="78">
        <v>11735067997897.6</v>
      </c>
      <c r="AA2832" s="78">
        <v>4973502264701.9199</v>
      </c>
      <c r="AB2832" s="78">
        <v>0</v>
      </c>
      <c r="AC2832" s="78">
        <v>563199169931.71997</v>
      </c>
      <c r="AD2832" s="78">
        <v>5536701434633.6396</v>
      </c>
    </row>
    <row r="2833" spans="1:30">
      <c r="A2833" s="68">
        <v>2012</v>
      </c>
      <c r="B2833" s="68">
        <v>9</v>
      </c>
      <c r="C2833" s="68">
        <f>O2833/(O2833+P2833)*100</f>
        <v>15.269450815301086</v>
      </c>
      <c r="D2833" s="68">
        <f>(O2833+S2833)/(O2833+P2833+S2833+T2833)*100</f>
        <v>14.538583111992207</v>
      </c>
      <c r="E2833" s="125">
        <f>O2833+P2833+S2833+T2833</f>
        <v>11269585712575.58</v>
      </c>
      <c r="F2833" s="78">
        <v>16066240919912.9</v>
      </c>
      <c r="G2833" s="78">
        <v>0</v>
      </c>
      <c r="H2833" s="78">
        <v>0</v>
      </c>
      <c r="I2833" s="78">
        <v>16066240919912.9</v>
      </c>
      <c r="J2833" s="78">
        <v>17278159336896.801</v>
      </c>
      <c r="K2833" s="78">
        <f t="shared" si="62"/>
        <v>9631147627375.5801</v>
      </c>
      <c r="L2833" s="78">
        <f t="shared" si="63"/>
        <v>10045175036311.279</v>
      </c>
      <c r="M2833" s="78"/>
      <c r="N2833" s="78">
        <v>19587252186.740002</v>
      </c>
      <c r="O2833" s="78">
        <v>1638438085200</v>
      </c>
      <c r="P2833" s="78">
        <v>9091732272716</v>
      </c>
      <c r="Q2833" s="78">
        <v>10749757610102.699</v>
      </c>
      <c r="R2833" s="78">
        <v>4777067955150.5801</v>
      </c>
      <c r="S2833" s="78">
        <v>0</v>
      </c>
      <c r="T2833" s="78">
        <v>539415354659.58002</v>
      </c>
      <c r="U2833" s="78">
        <v>5316483309810.1602</v>
      </c>
      <c r="V2833" s="78"/>
      <c r="W2833" s="78">
        <v>23548119949.889999</v>
      </c>
      <c r="X2833" s="78">
        <v>2188122539828.6499</v>
      </c>
      <c r="Y2833" s="78">
        <v>9478180029365.1094</v>
      </c>
      <c r="Z2833" s="78">
        <v>11689850689143.6</v>
      </c>
      <c r="AA2833" s="78">
        <v>5021313640807.0596</v>
      </c>
      <c r="AB2833" s="78">
        <v>0</v>
      </c>
      <c r="AC2833" s="78">
        <v>566995006946.17004</v>
      </c>
      <c r="AD2833" s="78">
        <v>5588308647753.2197</v>
      </c>
    </row>
    <row r="2834" spans="1:30" hidden="1">
      <c r="A2834" s="68">
        <v>2012</v>
      </c>
      <c r="B2834" s="68">
        <v>10</v>
      </c>
      <c r="F2834" s="78">
        <v>16261470728474.199</v>
      </c>
      <c r="G2834" s="78">
        <v>0</v>
      </c>
      <c r="H2834" s="78">
        <v>0</v>
      </c>
      <c r="I2834" s="78">
        <v>16261470728474.199</v>
      </c>
      <c r="J2834" s="78">
        <v>17413055966731.9</v>
      </c>
      <c r="K2834" s="78">
        <f t="shared" si="62"/>
        <v>9776635522641.1289</v>
      </c>
      <c r="L2834" s="78">
        <f t="shared" si="63"/>
        <v>10171603401118.479</v>
      </c>
      <c r="M2834" s="78"/>
      <c r="N2834" s="78">
        <v>19593066395.450001</v>
      </c>
      <c r="O2834" s="78">
        <v>1634962355700</v>
      </c>
      <c r="P2834" s="78">
        <v>9232912603808.0098</v>
      </c>
      <c r="Q2834" s="78">
        <v>10887468025903.4</v>
      </c>
      <c r="R2834" s="78">
        <v>4830279783737.6504</v>
      </c>
      <c r="S2834" s="78">
        <v>0</v>
      </c>
      <c r="T2834" s="78">
        <v>543722918833.12</v>
      </c>
      <c r="U2834" s="78">
        <v>5374002702570.7695</v>
      </c>
      <c r="V2834" s="78"/>
      <c r="W2834" s="78">
        <v>23395455712.09</v>
      </c>
      <c r="X2834" s="78">
        <v>2163874611280.8999</v>
      </c>
      <c r="Y2834" s="78">
        <v>9602676758459.5391</v>
      </c>
      <c r="Z2834" s="78">
        <v>11789946825452.5</v>
      </c>
      <c r="AA2834" s="78">
        <v>5054182498620.5195</v>
      </c>
      <c r="AB2834" s="78">
        <v>0</v>
      </c>
      <c r="AC2834" s="78">
        <v>568926642658.93994</v>
      </c>
      <c r="AD2834" s="78">
        <v>5623109141279.46</v>
      </c>
    </row>
    <row r="2835" spans="1:30" hidden="1">
      <c r="A2835" s="68">
        <v>2012</v>
      </c>
      <c r="B2835" s="68">
        <v>11</v>
      </c>
      <c r="F2835" s="78">
        <v>16369549134982.301</v>
      </c>
      <c r="G2835" s="78">
        <v>0</v>
      </c>
      <c r="H2835" s="78">
        <v>0</v>
      </c>
      <c r="I2835" s="78">
        <v>16369549134982.301</v>
      </c>
      <c r="J2835" s="78">
        <v>17560984286892.5</v>
      </c>
      <c r="K2835" s="78">
        <f t="shared" si="62"/>
        <v>9917405254975.4492</v>
      </c>
      <c r="L2835" s="78">
        <f t="shared" si="63"/>
        <v>10334922385937.398</v>
      </c>
      <c r="M2835" s="78"/>
      <c r="N2835" s="78">
        <v>19575682516.68</v>
      </c>
      <c r="O2835" s="78">
        <v>1635795173300</v>
      </c>
      <c r="P2835" s="78">
        <v>9377412981650.4492</v>
      </c>
      <c r="Q2835" s="78">
        <v>11032783837467.1</v>
      </c>
      <c r="R2835" s="78">
        <v>4796773024190.2305</v>
      </c>
      <c r="S2835" s="78">
        <v>0</v>
      </c>
      <c r="T2835" s="78">
        <v>539992273325</v>
      </c>
      <c r="U2835" s="78">
        <v>5336765297515.2305</v>
      </c>
      <c r="V2835" s="78"/>
      <c r="W2835" s="78">
        <v>23452423121.009998</v>
      </c>
      <c r="X2835" s="78">
        <v>2173722284887.28</v>
      </c>
      <c r="Y2835" s="78">
        <v>9768800075392.4395</v>
      </c>
      <c r="Z2835" s="78">
        <v>11965974783400.699</v>
      </c>
      <c r="AA2835" s="78">
        <v>5028887192946.8203</v>
      </c>
      <c r="AB2835" s="78">
        <v>0</v>
      </c>
      <c r="AC2835" s="78">
        <v>566122310544.95996</v>
      </c>
      <c r="AD2835" s="78">
        <v>5595009503491.7803</v>
      </c>
    </row>
    <row r="2836" spans="1:30" hidden="1">
      <c r="A2836" s="68">
        <v>2012</v>
      </c>
      <c r="B2836" s="68">
        <v>12</v>
      </c>
      <c r="F2836" s="78">
        <v>16432730024295.301</v>
      </c>
      <c r="G2836" s="78">
        <v>0</v>
      </c>
      <c r="H2836" s="78">
        <v>0</v>
      </c>
      <c r="I2836" s="78">
        <v>16432730024295.301</v>
      </c>
      <c r="J2836" s="78">
        <v>17537203469039.801</v>
      </c>
      <c r="K2836" s="78">
        <f t="shared" si="62"/>
        <v>9935525785997.4004</v>
      </c>
      <c r="L2836" s="78">
        <f t="shared" si="63"/>
        <v>10329698277098.381</v>
      </c>
      <c r="M2836" s="78"/>
      <c r="N2836" s="78">
        <v>19718748220.110001</v>
      </c>
      <c r="O2836" s="78">
        <v>1645991681300</v>
      </c>
      <c r="P2836" s="78">
        <v>9387491931300.9805</v>
      </c>
      <c r="Q2836" s="78">
        <v>11053202360821</v>
      </c>
      <c r="R2836" s="78">
        <v>4831493808777.8203</v>
      </c>
      <c r="S2836" s="78">
        <v>0</v>
      </c>
      <c r="T2836" s="78">
        <v>548033854696.41998</v>
      </c>
      <c r="U2836" s="78">
        <v>5379527663474.2402</v>
      </c>
      <c r="V2836" s="78"/>
      <c r="W2836" s="78">
        <v>23297056394.720001</v>
      </c>
      <c r="X2836" s="78">
        <v>2139114982175.2</v>
      </c>
      <c r="Y2836" s="78">
        <v>9757435958740.1309</v>
      </c>
      <c r="Z2836" s="78">
        <v>11919847997310</v>
      </c>
      <c r="AA2836" s="78">
        <v>5045093153371.5303</v>
      </c>
      <c r="AB2836" s="78">
        <v>0</v>
      </c>
      <c r="AC2836" s="78">
        <v>572262318358.25</v>
      </c>
      <c r="AD2836" s="78">
        <v>5617355471729.7695</v>
      </c>
    </row>
    <row r="2837" spans="1:30" hidden="1">
      <c r="A2837" s="68">
        <v>2013</v>
      </c>
      <c r="B2837" s="68">
        <v>1</v>
      </c>
      <c r="F2837" s="78">
        <v>16433790820106.9</v>
      </c>
      <c r="G2837" s="78">
        <v>0</v>
      </c>
      <c r="H2837" s="78">
        <v>0</v>
      </c>
      <c r="I2837" s="78">
        <v>16433790820106.9</v>
      </c>
      <c r="J2837" s="78">
        <v>17410261140686.801</v>
      </c>
      <c r="K2837" s="78">
        <f t="shared" si="62"/>
        <v>9860766576138.0898</v>
      </c>
      <c r="L2837" s="78">
        <f t="shared" si="63"/>
        <v>10209465448378.09</v>
      </c>
      <c r="M2837" s="78"/>
      <c r="N2837" s="78">
        <v>20089201956.82</v>
      </c>
      <c r="O2837" s="78">
        <v>1699408787900</v>
      </c>
      <c r="P2837" s="78">
        <v>9395823053996.6602</v>
      </c>
      <c r="Q2837" s="78">
        <v>11115321043853.4</v>
      </c>
      <c r="R2837" s="78">
        <v>4853526254112.0703</v>
      </c>
      <c r="S2837" s="78">
        <v>0</v>
      </c>
      <c r="T2837" s="78">
        <v>464943522141.42999</v>
      </c>
      <c r="U2837" s="78">
        <v>5318469776253.5</v>
      </c>
      <c r="V2837" s="78"/>
      <c r="W2837" s="78">
        <v>23168084818.080002</v>
      </c>
      <c r="X2837" s="78">
        <v>2137482240472.03</v>
      </c>
      <c r="Y2837" s="78">
        <v>9726644749291.3008</v>
      </c>
      <c r="Z2837" s="78">
        <v>11887295074581.4</v>
      </c>
      <c r="AA2837" s="78">
        <v>5040145367018.6699</v>
      </c>
      <c r="AB2837" s="78">
        <v>0</v>
      </c>
      <c r="AC2837" s="78">
        <v>482820699086.78998</v>
      </c>
      <c r="AD2837" s="78">
        <v>5522966066105.46</v>
      </c>
    </row>
    <row r="2838" spans="1:30" hidden="1">
      <c r="A2838" s="68">
        <v>2013</v>
      </c>
      <c r="B2838" s="68">
        <v>2</v>
      </c>
      <c r="F2838" s="78">
        <v>16687288607015</v>
      </c>
      <c r="G2838" s="78">
        <v>0</v>
      </c>
      <c r="H2838" s="78">
        <v>0</v>
      </c>
      <c r="I2838" s="78">
        <v>16687288607015</v>
      </c>
      <c r="J2838" s="78">
        <v>17722939506101</v>
      </c>
      <c r="K2838" s="78">
        <f t="shared" si="62"/>
        <v>10083352111006.68</v>
      </c>
      <c r="L2838" s="78">
        <f t="shared" si="63"/>
        <v>10452386878681.85</v>
      </c>
      <c r="M2838" s="78"/>
      <c r="N2838" s="78">
        <v>20349549003.049999</v>
      </c>
      <c r="O2838" s="78">
        <v>1739082953500</v>
      </c>
      <c r="P2838" s="78">
        <v>9548920775487.0898</v>
      </c>
      <c r="Q2838" s="78">
        <v>11308353277990.1</v>
      </c>
      <c r="R2838" s="78">
        <v>4844503993505.3398</v>
      </c>
      <c r="S2838" s="78">
        <v>0</v>
      </c>
      <c r="T2838" s="78">
        <v>534431335519.59003</v>
      </c>
      <c r="U2838" s="78">
        <v>5378935329024.9297</v>
      </c>
      <c r="V2838" s="78"/>
      <c r="W2838" s="78">
        <v>23514076660.060001</v>
      </c>
      <c r="X2838" s="78">
        <v>2202416825915.3599</v>
      </c>
      <c r="Y2838" s="78">
        <v>9895879147608.9199</v>
      </c>
      <c r="Z2838" s="78">
        <v>12121810050184.301</v>
      </c>
      <c r="AA2838" s="78">
        <v>5044621724843.7598</v>
      </c>
      <c r="AB2838" s="78">
        <v>0</v>
      </c>
      <c r="AC2838" s="78">
        <v>556507731072.93005</v>
      </c>
      <c r="AD2838" s="78">
        <v>5601129455916.6904</v>
      </c>
    </row>
    <row r="2839" spans="1:30" hidden="1">
      <c r="A2839" s="68">
        <v>2013</v>
      </c>
      <c r="B2839" s="68">
        <v>3</v>
      </c>
      <c r="F2839" s="78">
        <v>16771379031797.1</v>
      </c>
      <c r="G2839" s="78">
        <v>0</v>
      </c>
      <c r="H2839" s="78">
        <v>0</v>
      </c>
      <c r="I2839" s="78">
        <v>16771379031797.1</v>
      </c>
      <c r="J2839" s="78">
        <v>17802498382455.301</v>
      </c>
      <c r="K2839" s="78">
        <f t="shared" si="62"/>
        <v>10133290417064.031</v>
      </c>
      <c r="L2839" s="78">
        <f t="shared" si="63"/>
        <v>10497553537673.318</v>
      </c>
      <c r="M2839" s="78"/>
      <c r="N2839" s="78">
        <v>20588674442.529999</v>
      </c>
      <c r="O2839" s="78">
        <v>1783597423400</v>
      </c>
      <c r="P2839" s="78">
        <v>9593819286404.6504</v>
      </c>
      <c r="Q2839" s="78">
        <v>11398005384247.1</v>
      </c>
      <c r="R2839" s="78">
        <v>4833902516890.54</v>
      </c>
      <c r="S2839" s="78">
        <v>0</v>
      </c>
      <c r="T2839" s="78">
        <v>539471130659.38</v>
      </c>
      <c r="U2839" s="78">
        <v>5373373647549.9199</v>
      </c>
      <c r="V2839" s="78"/>
      <c r="W2839" s="78">
        <v>23721552117.950001</v>
      </c>
      <c r="X2839" s="78">
        <v>2247240410957.2202</v>
      </c>
      <c r="Y2839" s="78">
        <v>9935753123323.7891</v>
      </c>
      <c r="Z2839" s="78">
        <v>12206715086398.9</v>
      </c>
      <c r="AA2839" s="78">
        <v>5033982881706.8398</v>
      </c>
      <c r="AB2839" s="78">
        <v>0</v>
      </c>
      <c r="AC2839" s="78">
        <v>561800414349.53003</v>
      </c>
      <c r="AD2839" s="78">
        <v>5595783296056.3701</v>
      </c>
    </row>
    <row r="2840" spans="1:30" hidden="1">
      <c r="A2840" s="68">
        <v>2013</v>
      </c>
      <c r="B2840" s="68">
        <v>4</v>
      </c>
      <c r="F2840" s="78">
        <v>16828845629243.5</v>
      </c>
      <c r="G2840" s="78">
        <v>0</v>
      </c>
      <c r="H2840" s="78">
        <v>0</v>
      </c>
      <c r="I2840" s="78">
        <v>16828845629243.5</v>
      </c>
      <c r="J2840" s="78">
        <v>17938535775366.602</v>
      </c>
      <c r="K2840" s="78">
        <f t="shared" si="62"/>
        <v>10118811310200.09</v>
      </c>
      <c r="L2840" s="78">
        <f t="shared" si="63"/>
        <v>10482337933503.4</v>
      </c>
      <c r="M2840" s="78"/>
      <c r="N2840" s="78">
        <v>20623269423.209999</v>
      </c>
      <c r="O2840" s="78">
        <v>1824336992100</v>
      </c>
      <c r="P2840" s="78">
        <v>9571800586802.7207</v>
      </c>
      <c r="Q2840" s="78">
        <v>11416760848325.9</v>
      </c>
      <c r="R2840" s="78">
        <v>4865074057520.2402</v>
      </c>
      <c r="S2840" s="78">
        <v>0</v>
      </c>
      <c r="T2840" s="78">
        <v>547010723397.37</v>
      </c>
      <c r="U2840" s="78">
        <v>5412084780917.6104</v>
      </c>
      <c r="V2840" s="78"/>
      <c r="W2840" s="78">
        <v>24154863861.759998</v>
      </c>
      <c r="X2840" s="78">
        <v>2356412236722.6401</v>
      </c>
      <c r="Y2840" s="78">
        <v>9911653004423.4102</v>
      </c>
      <c r="Z2840" s="78">
        <v>12292220105007.801</v>
      </c>
      <c r="AA2840" s="78">
        <v>5075630741278.8203</v>
      </c>
      <c r="AB2840" s="78">
        <v>0</v>
      </c>
      <c r="AC2840" s="78">
        <v>570684929079.98999</v>
      </c>
      <c r="AD2840" s="78">
        <v>5646315670358.8203</v>
      </c>
    </row>
    <row r="2841" spans="1:30" hidden="1">
      <c r="A2841" s="68">
        <v>2013</v>
      </c>
      <c r="B2841" s="68">
        <v>5</v>
      </c>
      <c r="F2841" s="78">
        <v>16738821180055.301</v>
      </c>
      <c r="G2841" s="78">
        <v>0</v>
      </c>
      <c r="H2841" s="78">
        <v>0</v>
      </c>
      <c r="I2841" s="78">
        <v>16738821180055.301</v>
      </c>
      <c r="J2841" s="78">
        <v>17557928395497.6</v>
      </c>
      <c r="K2841" s="78">
        <f t="shared" si="62"/>
        <v>10026215286177.041</v>
      </c>
      <c r="L2841" s="78">
        <f t="shared" si="63"/>
        <v>10280815106459.939</v>
      </c>
      <c r="M2841" s="78"/>
      <c r="N2841" s="78">
        <v>20547193256.130001</v>
      </c>
      <c r="O2841" s="78">
        <v>1870934392500</v>
      </c>
      <c r="P2841" s="78">
        <v>9505829450602.9102</v>
      </c>
      <c r="Q2841" s="78">
        <v>11397311036359</v>
      </c>
      <c r="R2841" s="78">
        <v>4821124308122.2002</v>
      </c>
      <c r="S2841" s="78">
        <v>0</v>
      </c>
      <c r="T2841" s="78">
        <v>520385835574.13</v>
      </c>
      <c r="U2841" s="78">
        <v>5341510143696.3301</v>
      </c>
      <c r="V2841" s="78"/>
      <c r="W2841" s="78">
        <v>23174686687.27</v>
      </c>
      <c r="X2841" s="78">
        <v>2279880571941.79</v>
      </c>
      <c r="Y2841" s="78">
        <v>9743921805453.8594</v>
      </c>
      <c r="Z2841" s="78">
        <v>12046977064082.9</v>
      </c>
      <c r="AA2841" s="78">
        <v>4974058030408.6104</v>
      </c>
      <c r="AB2841" s="78">
        <v>0</v>
      </c>
      <c r="AC2841" s="78">
        <v>536893301006.08002</v>
      </c>
      <c r="AD2841" s="78">
        <v>5510951331414.6904</v>
      </c>
    </row>
    <row r="2842" spans="1:30" hidden="1">
      <c r="A2842" s="68">
        <v>2013</v>
      </c>
      <c r="B2842" s="68">
        <v>6</v>
      </c>
      <c r="C2842" s="68">
        <f>O2842/(O2842+P2842)*100</f>
        <v>16.841142317885122</v>
      </c>
      <c r="D2842" s="68">
        <f>(O2842+S2842)/(O2842+P2842+S2842+T2842)*100</f>
        <v>16.097632217881021</v>
      </c>
      <c r="E2842" s="125">
        <f>O2842+P2842+S2842+T2842</f>
        <v>11901292125260.059</v>
      </c>
      <c r="F2842" s="78">
        <v>16738320060811.801</v>
      </c>
      <c r="G2842" s="78">
        <v>0</v>
      </c>
      <c r="H2842" s="78">
        <v>0</v>
      </c>
      <c r="I2842" s="78">
        <v>16738320060811.801</v>
      </c>
      <c r="J2842" s="78">
        <v>17323658129934.199</v>
      </c>
      <c r="K2842" s="78">
        <f t="shared" si="62"/>
        <v>9985465889760.0586</v>
      </c>
      <c r="L2842" s="78">
        <f t="shared" si="63"/>
        <v>10133286317038.959</v>
      </c>
      <c r="M2842" s="78"/>
      <c r="N2842" s="78">
        <v>19134188484.790001</v>
      </c>
      <c r="O2842" s="78">
        <v>1915826235500</v>
      </c>
      <c r="P2842" s="78">
        <v>9460042451657.9492</v>
      </c>
      <c r="Q2842" s="78">
        <v>11395002875642.699</v>
      </c>
      <c r="R2842" s="78">
        <v>4817893747067</v>
      </c>
      <c r="S2842" s="78">
        <v>0</v>
      </c>
      <c r="T2842" s="78">
        <v>525423438102.10999</v>
      </c>
      <c r="U2842" s="78">
        <v>5343317185169.1104</v>
      </c>
      <c r="V2842" s="78"/>
      <c r="W2842" s="78">
        <v>20971215708.509998</v>
      </c>
      <c r="X2842" s="78">
        <v>2249754129208.4302</v>
      </c>
      <c r="Y2842" s="78">
        <v>9596766066249.7598</v>
      </c>
      <c r="Z2842" s="78">
        <v>11867491411166.6</v>
      </c>
      <c r="AA2842" s="78">
        <v>4919646467978.3604</v>
      </c>
      <c r="AB2842" s="78">
        <v>0</v>
      </c>
      <c r="AC2842" s="78">
        <v>536520250789.20001</v>
      </c>
      <c r="AD2842" s="78">
        <v>5456166718767.5596</v>
      </c>
    </row>
    <row r="2843" spans="1:30" hidden="1">
      <c r="A2843" s="68">
        <v>2013</v>
      </c>
      <c r="B2843" s="68">
        <v>7</v>
      </c>
      <c r="F2843" s="78">
        <v>16738600190941.6</v>
      </c>
      <c r="G2843" s="78">
        <v>0</v>
      </c>
      <c r="H2843" s="78">
        <v>0</v>
      </c>
      <c r="I2843" s="78">
        <v>16738600190941.6</v>
      </c>
      <c r="J2843" s="78">
        <v>17294549412290</v>
      </c>
      <c r="K2843" s="78">
        <f t="shared" si="62"/>
        <v>9947555578114.8496</v>
      </c>
      <c r="L2843" s="78">
        <f t="shared" si="63"/>
        <v>10102045938939.52</v>
      </c>
      <c r="M2843" s="78"/>
      <c r="N2843" s="78">
        <v>19470342679.240002</v>
      </c>
      <c r="O2843" s="78">
        <v>1969468597200</v>
      </c>
      <c r="P2843" s="78">
        <v>9494551745631.7305</v>
      </c>
      <c r="Q2843" s="78">
        <v>11483490685510.9</v>
      </c>
      <c r="R2843" s="78">
        <v>4802105672947.5703</v>
      </c>
      <c r="S2843" s="78">
        <v>0</v>
      </c>
      <c r="T2843" s="78">
        <v>453003832483.12</v>
      </c>
      <c r="U2843" s="78">
        <v>5255109505430.6904</v>
      </c>
      <c r="V2843" s="78"/>
      <c r="W2843" s="78">
        <v>21069031477.669998</v>
      </c>
      <c r="X2843" s="78">
        <v>2270939507104.2402</v>
      </c>
      <c r="Y2843" s="78">
        <v>9639760612937.5898</v>
      </c>
      <c r="Z2843" s="78">
        <v>11931769151519.5</v>
      </c>
      <c r="AA2843" s="78">
        <v>4900494934768.5801</v>
      </c>
      <c r="AB2843" s="78">
        <v>0</v>
      </c>
      <c r="AC2843" s="78">
        <v>462285326001.92999</v>
      </c>
      <c r="AD2843" s="78">
        <v>5362780260770.5098</v>
      </c>
    </row>
    <row r="2844" spans="1:30" hidden="1">
      <c r="A2844" s="68">
        <v>2013</v>
      </c>
      <c r="B2844" s="68">
        <v>8</v>
      </c>
      <c r="F2844" s="78">
        <v>16738649709627.6</v>
      </c>
      <c r="G2844" s="78">
        <v>0</v>
      </c>
      <c r="H2844" s="78">
        <v>0</v>
      </c>
      <c r="I2844" s="78">
        <v>16738649709627.6</v>
      </c>
      <c r="J2844" s="78">
        <v>17156915667151.9</v>
      </c>
      <c r="K2844" s="78">
        <f t="shared" si="62"/>
        <v>9956585595221.5488</v>
      </c>
      <c r="L2844" s="78">
        <f t="shared" si="63"/>
        <v>10041630849972.93</v>
      </c>
      <c r="M2844" s="78"/>
      <c r="N2844" s="78">
        <v>18966691537.060001</v>
      </c>
      <c r="O2844" s="78">
        <v>2010428353700</v>
      </c>
      <c r="P2844" s="78">
        <v>9556784019184.7793</v>
      </c>
      <c r="Q2844" s="78">
        <v>11586179064421.801</v>
      </c>
      <c r="R2844" s="78">
        <v>4752669069169.0596</v>
      </c>
      <c r="S2844" s="78">
        <v>0</v>
      </c>
      <c r="T2844" s="78">
        <v>399801576036.77002</v>
      </c>
      <c r="U2844" s="78">
        <v>5152470645205.8301</v>
      </c>
      <c r="V2844" s="78"/>
      <c r="W2844" s="78">
        <v>20287885355.549999</v>
      </c>
      <c r="X2844" s="78">
        <v>2278830896972.0898</v>
      </c>
      <c r="Y2844" s="78">
        <v>9636487814940.4102</v>
      </c>
      <c r="Z2844" s="78">
        <v>11935606597268</v>
      </c>
      <c r="AA2844" s="78">
        <v>4816166034851.3701</v>
      </c>
      <c r="AB2844" s="78">
        <v>0</v>
      </c>
      <c r="AC2844" s="78">
        <v>405143035032.52002</v>
      </c>
      <c r="AD2844" s="78">
        <v>5221309069883.8896</v>
      </c>
    </row>
    <row r="2845" spans="1:30">
      <c r="A2845" s="68">
        <v>2013</v>
      </c>
      <c r="B2845" s="68">
        <v>9</v>
      </c>
      <c r="C2845" s="68">
        <f>O2845/(O2845+P2845)*100</f>
        <v>17.695459004981405</v>
      </c>
      <c r="D2845" s="68">
        <f>(O2845+S2845)/(O2845+P2845+S2845+T2845)*100</f>
        <v>17.106096848592948</v>
      </c>
      <c r="E2845" s="125">
        <f>O2845+P2845+S2845+T2845</f>
        <v>11976280213615.84</v>
      </c>
      <c r="F2845" s="78">
        <v>16738183541294</v>
      </c>
      <c r="G2845" s="78">
        <v>0</v>
      </c>
      <c r="H2845" s="78">
        <v>0</v>
      </c>
      <c r="I2845" s="78">
        <v>16738183541294</v>
      </c>
      <c r="J2845" s="78">
        <v>17265559600414.5</v>
      </c>
      <c r="K2845" s="78">
        <f t="shared" si="62"/>
        <v>9927606121415.8398</v>
      </c>
      <c r="L2845" s="78">
        <f t="shared" si="63"/>
        <v>10074356439473.219</v>
      </c>
      <c r="M2845" s="78"/>
      <c r="N2845" s="78">
        <v>18754904950.130001</v>
      </c>
      <c r="O2845" s="78">
        <v>2048674092200</v>
      </c>
      <c r="P2845" s="78">
        <v>9528726028493.5801</v>
      </c>
      <c r="Q2845" s="78">
        <v>11596155025643.699</v>
      </c>
      <c r="R2845" s="78">
        <v>4743148422728.0898</v>
      </c>
      <c r="S2845" s="78">
        <v>0</v>
      </c>
      <c r="T2845" s="78">
        <v>398880092922.26001</v>
      </c>
      <c r="U2845" s="78">
        <v>5142028515650.3496</v>
      </c>
      <c r="V2845" s="78"/>
      <c r="W2845" s="78">
        <v>20171063103.220001</v>
      </c>
      <c r="X2845" s="78">
        <v>2333462116792.9399</v>
      </c>
      <c r="Y2845" s="78">
        <v>9667535865545.7891</v>
      </c>
      <c r="Z2845" s="78">
        <v>12021169045441.9</v>
      </c>
      <c r="AA2845" s="78">
        <v>4837569981045.1602</v>
      </c>
      <c r="AB2845" s="78">
        <v>0</v>
      </c>
      <c r="AC2845" s="78">
        <v>406820573927.42999</v>
      </c>
      <c r="AD2845" s="78">
        <v>5244390554972.5898</v>
      </c>
    </row>
    <row r="2846" spans="1:30" hidden="1">
      <c r="A2846" s="68">
        <v>2013</v>
      </c>
      <c r="B2846" s="68">
        <v>10</v>
      </c>
      <c r="F2846" s="78">
        <v>17156116948032.301</v>
      </c>
      <c r="G2846" s="78">
        <v>0</v>
      </c>
      <c r="H2846" s="78">
        <v>0</v>
      </c>
      <c r="I2846" s="78">
        <v>17156116948032.301</v>
      </c>
      <c r="J2846" s="78">
        <v>17717734271011.699</v>
      </c>
      <c r="K2846" s="78">
        <f t="shared" si="62"/>
        <v>10083196367343.25</v>
      </c>
      <c r="L2846" s="78">
        <f t="shared" si="63"/>
        <v>10234640781262.641</v>
      </c>
      <c r="M2846" s="78"/>
      <c r="N2846" s="78">
        <v>23129637875.099998</v>
      </c>
      <c r="O2846" s="78">
        <v>2104173368700</v>
      </c>
      <c r="P2846" s="78">
        <v>9567694330512.3809</v>
      </c>
      <c r="Q2846" s="78">
        <v>11694997337087.4</v>
      </c>
      <c r="R2846" s="78">
        <v>4945617574113.9502</v>
      </c>
      <c r="S2846" s="78">
        <v>0</v>
      </c>
      <c r="T2846" s="78">
        <v>515502036830.87</v>
      </c>
      <c r="U2846" s="78">
        <v>5461119610944.8203</v>
      </c>
      <c r="V2846" s="78"/>
      <c r="W2846" s="78">
        <v>25483160781.900002</v>
      </c>
      <c r="X2846" s="78">
        <v>2407539932956.71</v>
      </c>
      <c r="Y2846" s="78">
        <v>9708251197703.0801</v>
      </c>
      <c r="Z2846" s="78">
        <v>12141274291441.699</v>
      </c>
      <c r="AA2846" s="78">
        <v>5050070396010.4697</v>
      </c>
      <c r="AB2846" s="78">
        <v>0</v>
      </c>
      <c r="AC2846" s="78">
        <v>526389583559.56</v>
      </c>
      <c r="AD2846" s="78">
        <v>5576459979570.0303</v>
      </c>
    </row>
    <row r="2847" spans="1:30" hidden="1">
      <c r="A2847" s="68">
        <v>2013</v>
      </c>
      <c r="B2847" s="68">
        <v>11</v>
      </c>
      <c r="F2847" s="78">
        <v>17217151994714.1</v>
      </c>
      <c r="G2847" s="78">
        <v>0</v>
      </c>
      <c r="H2847" s="78">
        <v>0</v>
      </c>
      <c r="I2847" s="78">
        <v>17217151994714.1</v>
      </c>
      <c r="J2847" s="78">
        <v>17706146597024.602</v>
      </c>
      <c r="K2847" s="78">
        <f t="shared" si="62"/>
        <v>10131205436050.17</v>
      </c>
      <c r="L2847" s="78">
        <f t="shared" si="63"/>
        <v>10269583270124.17</v>
      </c>
      <c r="M2847" s="78"/>
      <c r="N2847" s="78">
        <v>23369054449.5</v>
      </c>
      <c r="O2847" s="78">
        <v>2149921327700</v>
      </c>
      <c r="P2847" s="78">
        <v>9618347048271.8594</v>
      </c>
      <c r="Q2847" s="78">
        <v>11791637430421.301</v>
      </c>
      <c r="R2847" s="78">
        <v>4912656176514.4297</v>
      </c>
      <c r="S2847" s="78">
        <v>0</v>
      </c>
      <c r="T2847" s="78">
        <v>512858387778.31</v>
      </c>
      <c r="U2847" s="78">
        <v>5425514564292.7402</v>
      </c>
      <c r="V2847" s="78"/>
      <c r="W2847" s="78">
        <v>25308399964.470001</v>
      </c>
      <c r="X2847" s="78">
        <v>2403312097192.6699</v>
      </c>
      <c r="Y2847" s="78">
        <v>9746777400251.4805</v>
      </c>
      <c r="Z2847" s="78">
        <v>12175397897408.6</v>
      </c>
      <c r="AA2847" s="78">
        <v>5007942829743.29</v>
      </c>
      <c r="AB2847" s="78">
        <v>0</v>
      </c>
      <c r="AC2847" s="78">
        <v>522805869872.69</v>
      </c>
      <c r="AD2847" s="78">
        <v>5530748699615.9902</v>
      </c>
    </row>
    <row r="2848" spans="1:30" hidden="1">
      <c r="A2848" s="68">
        <v>2013</v>
      </c>
      <c r="B2848" s="68">
        <v>12</v>
      </c>
      <c r="F2848" s="78">
        <v>17351971027247.9</v>
      </c>
      <c r="G2848" s="78">
        <v>0</v>
      </c>
      <c r="H2848" s="78">
        <v>0</v>
      </c>
      <c r="I2848" s="78">
        <v>17351971027247.9</v>
      </c>
      <c r="J2848" s="78">
        <v>17663561685376.5</v>
      </c>
      <c r="K2848" s="78">
        <f t="shared" si="62"/>
        <v>10160175976305.541</v>
      </c>
      <c r="L2848" s="78">
        <f t="shared" si="63"/>
        <v>10223243596975.889</v>
      </c>
      <c r="M2848" s="78"/>
      <c r="N2848" s="78">
        <v>23141806077.799999</v>
      </c>
      <c r="O2848" s="78">
        <v>2195249886300</v>
      </c>
      <c r="P2848" s="78">
        <v>9651042481448.2305</v>
      </c>
      <c r="Q2848" s="78">
        <v>11869434173826</v>
      </c>
      <c r="R2848" s="78">
        <v>4973403358564.6201</v>
      </c>
      <c r="S2848" s="78">
        <v>0</v>
      </c>
      <c r="T2848" s="78">
        <v>509133494857.31</v>
      </c>
      <c r="U2848" s="78">
        <v>5482536853421.9297</v>
      </c>
      <c r="V2848" s="78"/>
      <c r="W2848" s="78">
        <v>24592680881.150002</v>
      </c>
      <c r="X2848" s="78">
        <v>2393357285706.6001</v>
      </c>
      <c r="Y2848" s="78">
        <v>9709097518332.3594</v>
      </c>
      <c r="Z2848" s="78">
        <v>12127047484920.1</v>
      </c>
      <c r="AA2848" s="78">
        <v>5022368121812.9199</v>
      </c>
      <c r="AB2848" s="78">
        <v>0</v>
      </c>
      <c r="AC2848" s="78">
        <v>514146078643.53003</v>
      </c>
      <c r="AD2848" s="78">
        <v>5536514200456.4502</v>
      </c>
    </row>
    <row r="2849" spans="1:30" hidden="1">
      <c r="A2849" s="68">
        <v>2014</v>
      </c>
      <c r="B2849" s="68">
        <v>1</v>
      </c>
      <c r="F2849" s="78">
        <v>17293019557285.6</v>
      </c>
      <c r="G2849" s="78">
        <v>0</v>
      </c>
      <c r="H2849" s="78">
        <v>0</v>
      </c>
      <c r="I2849" s="78">
        <v>17293019557285.6</v>
      </c>
      <c r="J2849" s="78">
        <v>17803682646984.801</v>
      </c>
      <c r="K2849" s="78">
        <f t="shared" si="62"/>
        <v>10078313412434.531</v>
      </c>
      <c r="L2849" s="78">
        <f t="shared" si="63"/>
        <v>10189694780789.16</v>
      </c>
      <c r="M2849" s="78"/>
      <c r="N2849" s="78">
        <v>23251812597.27</v>
      </c>
      <c r="O2849" s="78">
        <v>2229829609900</v>
      </c>
      <c r="P2849" s="78">
        <v>9572240174021.9805</v>
      </c>
      <c r="Q2849" s="78">
        <v>11825321596519.199</v>
      </c>
      <c r="R2849" s="78">
        <v>4961624722353.8604</v>
      </c>
      <c r="S2849" s="78">
        <v>0</v>
      </c>
      <c r="T2849" s="78">
        <v>506073238412.54999</v>
      </c>
      <c r="U2849" s="78">
        <v>5467697960766.4102</v>
      </c>
      <c r="V2849" s="78"/>
      <c r="W2849" s="78">
        <v>25514140895.689999</v>
      </c>
      <c r="X2849" s="78">
        <v>2541882438266.1201</v>
      </c>
      <c r="Y2849" s="78">
        <v>9674955166552.0293</v>
      </c>
      <c r="Z2849" s="78">
        <v>12242351745713.801</v>
      </c>
      <c r="AA2849" s="78">
        <v>5046591287033.9102</v>
      </c>
      <c r="AB2849" s="78">
        <v>0</v>
      </c>
      <c r="AC2849" s="78">
        <v>514739614237.13</v>
      </c>
      <c r="AD2849" s="78">
        <v>5561330901271.0303</v>
      </c>
    </row>
    <row r="2850" spans="1:30" hidden="1">
      <c r="A2850" s="68">
        <v>2014</v>
      </c>
      <c r="B2850" s="68">
        <v>2</v>
      </c>
      <c r="F2850" s="78">
        <v>17463228513598.301</v>
      </c>
      <c r="G2850" s="78">
        <v>0</v>
      </c>
      <c r="H2850" s="78">
        <v>0</v>
      </c>
      <c r="I2850" s="78">
        <v>17463228513598.301</v>
      </c>
      <c r="J2850" s="78">
        <v>17983574901073.5</v>
      </c>
      <c r="K2850" s="78">
        <f t="shared" si="62"/>
        <v>10227635770147.111</v>
      </c>
      <c r="L2850" s="78">
        <f t="shared" si="63"/>
        <v>10341738824642.35</v>
      </c>
      <c r="M2850" s="78"/>
      <c r="N2850" s="78">
        <v>23386692678.470001</v>
      </c>
      <c r="O2850" s="78">
        <v>2264913996800</v>
      </c>
      <c r="P2850" s="78">
        <v>9723142249206.8008</v>
      </c>
      <c r="Q2850" s="78">
        <v>12011442938685.199</v>
      </c>
      <c r="R2850" s="78">
        <v>4947292053972.7402</v>
      </c>
      <c r="S2850" s="78">
        <v>0</v>
      </c>
      <c r="T2850" s="78">
        <v>504493520940.31</v>
      </c>
      <c r="U2850" s="78">
        <v>5451785574913.0498</v>
      </c>
      <c r="V2850" s="78"/>
      <c r="W2850" s="78">
        <v>25659075900.279999</v>
      </c>
      <c r="X2850" s="78">
        <v>2583414317369.2998</v>
      </c>
      <c r="Y2850" s="78">
        <v>9828529550076.4004</v>
      </c>
      <c r="Z2850" s="78">
        <v>12437602943345.9</v>
      </c>
      <c r="AA2850" s="78">
        <v>5032762683161.6602</v>
      </c>
      <c r="AB2850" s="78">
        <v>0</v>
      </c>
      <c r="AC2850" s="78">
        <v>513209274565.95001</v>
      </c>
      <c r="AD2850" s="78">
        <v>5545971957727.6104</v>
      </c>
    </row>
    <row r="2851" spans="1:30" hidden="1">
      <c r="A2851" s="68">
        <v>2014</v>
      </c>
      <c r="B2851" s="68">
        <v>3</v>
      </c>
      <c r="F2851" s="78">
        <v>17601227224211.398</v>
      </c>
      <c r="G2851" s="78">
        <v>0</v>
      </c>
      <c r="H2851" s="78">
        <v>0</v>
      </c>
      <c r="I2851" s="78">
        <v>17601227224211.398</v>
      </c>
      <c r="J2851" s="78">
        <v>18042437872786.102</v>
      </c>
      <c r="K2851" s="78">
        <f t="shared" si="62"/>
        <v>10321676787013.561</v>
      </c>
      <c r="L2851" s="78">
        <f t="shared" si="63"/>
        <v>10383710280616.48</v>
      </c>
      <c r="M2851" s="78"/>
      <c r="N2851" s="78">
        <v>23470854770.290001</v>
      </c>
      <c r="O2851" s="78">
        <v>2297642996800</v>
      </c>
      <c r="P2851" s="78">
        <v>9814378356596.9609</v>
      </c>
      <c r="Q2851" s="78">
        <v>12135492208167.199</v>
      </c>
      <c r="R2851" s="78">
        <v>4958436585627.5996</v>
      </c>
      <c r="S2851" s="78">
        <v>0</v>
      </c>
      <c r="T2851" s="78">
        <v>507298430416.59998</v>
      </c>
      <c r="U2851" s="78">
        <v>5465735016044.2002</v>
      </c>
      <c r="V2851" s="78"/>
      <c r="W2851" s="78">
        <v>25678049710.349998</v>
      </c>
      <c r="X2851" s="78">
        <v>2615510318469.2998</v>
      </c>
      <c r="Y2851" s="78">
        <v>9870365049931.9004</v>
      </c>
      <c r="Z2851" s="78">
        <v>12511553418111.5</v>
      </c>
      <c r="AA2851" s="78">
        <v>5017539223990.0303</v>
      </c>
      <c r="AB2851" s="78">
        <v>0</v>
      </c>
      <c r="AC2851" s="78">
        <v>513345230684.58002</v>
      </c>
      <c r="AD2851" s="78">
        <v>5530884454674.6104</v>
      </c>
    </row>
    <row r="2852" spans="1:30" hidden="1">
      <c r="A2852" s="68">
        <v>2014</v>
      </c>
      <c r="B2852" s="68">
        <v>4</v>
      </c>
      <c r="F2852" s="78">
        <v>17508437117660.6</v>
      </c>
      <c r="G2852" s="78">
        <v>0</v>
      </c>
      <c r="H2852" s="78">
        <v>0</v>
      </c>
      <c r="I2852" s="78">
        <v>17508437117660.6</v>
      </c>
      <c r="J2852" s="78">
        <v>18007147007863.199</v>
      </c>
      <c r="K2852" s="78">
        <f t="shared" si="62"/>
        <v>10167690439317.35</v>
      </c>
      <c r="L2852" s="78">
        <f t="shared" si="63"/>
        <v>10243504250436.629</v>
      </c>
      <c r="M2852" s="78"/>
      <c r="N2852" s="78">
        <v>23672905867.560001</v>
      </c>
      <c r="O2852" s="78">
        <v>2335777886200</v>
      </c>
      <c r="P2852" s="78">
        <v>9657050927330.75</v>
      </c>
      <c r="Q2852" s="78">
        <v>12016501719398.301</v>
      </c>
      <c r="R2852" s="78">
        <v>4981295886275.7803</v>
      </c>
      <c r="S2852" s="78">
        <v>0</v>
      </c>
      <c r="T2852" s="78">
        <v>510639511986.59998</v>
      </c>
      <c r="U2852" s="78">
        <v>5491935398262.3799</v>
      </c>
      <c r="V2852" s="78"/>
      <c r="W2852" s="78">
        <v>26085329481.27</v>
      </c>
      <c r="X2852" s="78">
        <v>2688447867904.4399</v>
      </c>
      <c r="Y2852" s="78">
        <v>9725913065217.1992</v>
      </c>
      <c r="Z2852" s="78">
        <v>12440446262602.9</v>
      </c>
      <c r="AA2852" s="78">
        <v>5049109560040.8799</v>
      </c>
      <c r="AB2852" s="78">
        <v>0</v>
      </c>
      <c r="AC2852" s="78">
        <v>517591185219.42999</v>
      </c>
      <c r="AD2852" s="78">
        <v>5566700745260.3096</v>
      </c>
    </row>
    <row r="2853" spans="1:30" hidden="1">
      <c r="A2853" s="68">
        <v>2014</v>
      </c>
      <c r="B2853" s="68">
        <v>5</v>
      </c>
      <c r="F2853" s="78">
        <v>17516958488223.699</v>
      </c>
      <c r="G2853" s="78">
        <v>0</v>
      </c>
      <c r="H2853" s="78">
        <v>0</v>
      </c>
      <c r="I2853" s="78">
        <v>17516958488223.699</v>
      </c>
      <c r="J2853" s="78">
        <v>18123749312592.301</v>
      </c>
      <c r="K2853" s="78">
        <f t="shared" si="62"/>
        <v>10182516791895.77</v>
      </c>
      <c r="L2853" s="78">
        <f t="shared" si="63"/>
        <v>10295330412789.311</v>
      </c>
      <c r="M2853" s="78"/>
      <c r="N2853" s="78">
        <v>23813548565.240002</v>
      </c>
      <c r="O2853" s="78">
        <v>2355513594200</v>
      </c>
      <c r="P2853" s="78">
        <v>9669089370085.6895</v>
      </c>
      <c r="Q2853" s="78">
        <v>12048416512850.9</v>
      </c>
      <c r="R2853" s="78">
        <v>4955114553562.75</v>
      </c>
      <c r="S2853" s="78">
        <v>0</v>
      </c>
      <c r="T2853" s="78">
        <v>513427421810.08002</v>
      </c>
      <c r="U2853" s="78">
        <v>5468541975372.8301</v>
      </c>
      <c r="V2853" s="78"/>
      <c r="W2853" s="78">
        <v>26558575408.950001</v>
      </c>
      <c r="X2853" s="78">
        <v>2757875923158.4399</v>
      </c>
      <c r="Y2853" s="78">
        <v>9772694683830.3008</v>
      </c>
      <c r="Z2853" s="78">
        <v>12557129182397.6</v>
      </c>
      <c r="AA2853" s="78">
        <v>5043984401235.6699</v>
      </c>
      <c r="AB2853" s="78">
        <v>0</v>
      </c>
      <c r="AC2853" s="78">
        <v>522635728959.01001</v>
      </c>
      <c r="AD2853" s="78">
        <v>5566620130194.6904</v>
      </c>
    </row>
    <row r="2854" spans="1:30" hidden="1">
      <c r="A2854" s="68">
        <v>2014</v>
      </c>
      <c r="B2854" s="68">
        <v>6</v>
      </c>
      <c r="C2854" s="68">
        <f>O2854/(O2854+P2854)*100</f>
        <v>19.742293732041276</v>
      </c>
      <c r="D2854" s="68">
        <f>(O2854+S2854)/(O2854+P2854+S2854+T2854)*100</f>
        <v>18.940630800445319</v>
      </c>
      <c r="E2854" s="125">
        <f>O2854+P2854+S2854+T2854</f>
        <v>12572219052725.6</v>
      </c>
      <c r="F2854" s="78">
        <v>17632605772195.102</v>
      </c>
      <c r="G2854" s="78">
        <v>0</v>
      </c>
      <c r="H2854" s="78">
        <v>0</v>
      </c>
      <c r="I2854" s="78">
        <v>17632605772195.102</v>
      </c>
      <c r="J2854" s="78">
        <v>18196153895192.699</v>
      </c>
      <c r="K2854" s="78">
        <f t="shared" si="62"/>
        <v>10190961458525.6</v>
      </c>
      <c r="L2854" s="78">
        <f t="shared" si="63"/>
        <v>10288928752459.41</v>
      </c>
      <c r="M2854" s="78"/>
      <c r="N2854" s="78">
        <v>22509955088.23</v>
      </c>
      <c r="O2854" s="78">
        <v>2381257594200</v>
      </c>
      <c r="P2854" s="78">
        <v>9680449249596.3496</v>
      </c>
      <c r="Q2854" s="78">
        <v>12084216798884.5</v>
      </c>
      <c r="R2854" s="78">
        <v>5037876764381.3496</v>
      </c>
      <c r="S2854" s="78">
        <v>0</v>
      </c>
      <c r="T2854" s="78">
        <v>510512208929.25</v>
      </c>
      <c r="U2854" s="78">
        <v>5548388973310.5996</v>
      </c>
      <c r="V2854" s="78"/>
      <c r="W2854" s="78">
        <v>24879078660.16</v>
      </c>
      <c r="X2854" s="78">
        <v>2767128034933.4199</v>
      </c>
      <c r="Y2854" s="78">
        <v>9770579182324.2793</v>
      </c>
      <c r="Z2854" s="78">
        <v>12562586295917.801</v>
      </c>
      <c r="AA2854" s="78">
        <v>5115218029139.71</v>
      </c>
      <c r="AB2854" s="78">
        <v>0</v>
      </c>
      <c r="AC2854" s="78">
        <v>518349570135.13</v>
      </c>
      <c r="AD2854" s="78">
        <v>5633567599274.8398</v>
      </c>
    </row>
    <row r="2855" spans="1:30" hidden="1">
      <c r="A2855" s="68">
        <v>2014</v>
      </c>
      <c r="B2855" s="68">
        <v>7</v>
      </c>
      <c r="F2855" s="78">
        <v>17687136266372</v>
      </c>
      <c r="G2855" s="78">
        <v>0</v>
      </c>
      <c r="H2855" s="78">
        <v>0</v>
      </c>
      <c r="I2855" s="78">
        <v>17687136266372</v>
      </c>
      <c r="J2855" s="78">
        <v>18206804452272.699</v>
      </c>
      <c r="K2855" s="78">
        <f t="shared" si="62"/>
        <v>10247404796893.4</v>
      </c>
      <c r="L2855" s="78">
        <f t="shared" si="63"/>
        <v>10312327246327</v>
      </c>
      <c r="M2855" s="78"/>
      <c r="N2855" s="78">
        <v>22714110667.919998</v>
      </c>
      <c r="O2855" s="78">
        <v>2404072762000</v>
      </c>
      <c r="P2855" s="78">
        <v>9736084564194.75</v>
      </c>
      <c r="Q2855" s="78">
        <v>12162871436862.6</v>
      </c>
      <c r="R2855" s="78">
        <v>5012944596810.7402</v>
      </c>
      <c r="S2855" s="78">
        <v>0</v>
      </c>
      <c r="T2855" s="78">
        <v>511320232698.65002</v>
      </c>
      <c r="U2855" s="78">
        <v>5524264829509.3896</v>
      </c>
      <c r="V2855" s="78"/>
      <c r="W2855" s="78">
        <v>25080542961.959999</v>
      </c>
      <c r="X2855" s="78">
        <v>2797051379437.8599</v>
      </c>
      <c r="Y2855" s="78">
        <v>9794948144957.9805</v>
      </c>
      <c r="Z2855" s="78">
        <v>12617080067357.801</v>
      </c>
      <c r="AA2855" s="78">
        <v>5072345283545.96</v>
      </c>
      <c r="AB2855" s="78">
        <v>0</v>
      </c>
      <c r="AC2855" s="78">
        <v>517379101369.02002</v>
      </c>
      <c r="AD2855" s="78">
        <v>5589724384914.9805</v>
      </c>
    </row>
    <row r="2856" spans="1:30" hidden="1">
      <c r="A2856" s="68">
        <v>2014</v>
      </c>
      <c r="B2856" s="68">
        <v>8</v>
      </c>
      <c r="F2856" s="78">
        <v>17749172430220.102</v>
      </c>
      <c r="G2856" s="78">
        <v>0</v>
      </c>
      <c r="H2856" s="78">
        <v>0</v>
      </c>
      <c r="I2856" s="78">
        <v>17749172430220.102</v>
      </c>
      <c r="J2856" s="78">
        <v>18391281207160</v>
      </c>
      <c r="K2856" s="78">
        <f t="shared" si="62"/>
        <v>10313196997404.6</v>
      </c>
      <c r="L2856" s="78">
        <f t="shared" si="63"/>
        <v>10397137201499.27</v>
      </c>
      <c r="M2856" s="78"/>
      <c r="N2856" s="78">
        <v>22790028331</v>
      </c>
      <c r="O2856" s="78">
        <v>2419414056000</v>
      </c>
      <c r="P2856" s="78">
        <v>9803067395633.1602</v>
      </c>
      <c r="Q2856" s="78">
        <v>12245271479964.1</v>
      </c>
      <c r="R2856" s="78">
        <v>4993771348484.5898</v>
      </c>
      <c r="S2856" s="78">
        <v>0</v>
      </c>
      <c r="T2856" s="78">
        <v>510129601771.44</v>
      </c>
      <c r="U2856" s="78">
        <v>5503900950256.0303</v>
      </c>
      <c r="V2856" s="78"/>
      <c r="W2856" s="78">
        <v>25657579356.189999</v>
      </c>
      <c r="X2856" s="78">
        <v>2894382414192.48</v>
      </c>
      <c r="Y2856" s="78">
        <v>9878801363028.9902</v>
      </c>
      <c r="Z2856" s="78">
        <v>12798841356577.6</v>
      </c>
      <c r="AA2856" s="78">
        <v>5074104012112.1504</v>
      </c>
      <c r="AB2856" s="78">
        <v>0</v>
      </c>
      <c r="AC2856" s="78">
        <v>518335838470.28003</v>
      </c>
      <c r="AD2856" s="78">
        <v>5592439850582.4297</v>
      </c>
    </row>
    <row r="2857" spans="1:30">
      <c r="A2857" s="68">
        <v>2014</v>
      </c>
      <c r="B2857" s="68">
        <v>9</v>
      </c>
      <c r="C2857" s="68">
        <f>O2857/(O2857+P2857)*100</f>
        <v>19.818642246668329</v>
      </c>
      <c r="D2857" s="68">
        <f>(O2857+S2857)/(O2857+P2857+S2857+T2857)*100</f>
        <v>19.022765728605851</v>
      </c>
      <c r="E2857" s="125">
        <f>O2857+P2857+S2857+T2857</f>
        <v>12784970864372</v>
      </c>
      <c r="F2857" s="78">
        <v>17824071622896.898</v>
      </c>
      <c r="G2857" s="78">
        <v>0</v>
      </c>
      <c r="H2857" s="78">
        <v>0</v>
      </c>
      <c r="I2857" s="78">
        <v>17824071622896.898</v>
      </c>
      <c r="J2857" s="78">
        <v>18346422241977.898</v>
      </c>
      <c r="K2857" s="78">
        <f t="shared" si="62"/>
        <v>10352915808372</v>
      </c>
      <c r="L2857" s="78">
        <f t="shared" si="63"/>
        <v>10392470730978.67</v>
      </c>
      <c r="M2857" s="78"/>
      <c r="N2857" s="78">
        <v>22660294049.400002</v>
      </c>
      <c r="O2857" s="78">
        <v>2432055056000</v>
      </c>
      <c r="P2857" s="78">
        <v>9839497282096.4609</v>
      </c>
      <c r="Q2857" s="78">
        <v>12294212632145.801</v>
      </c>
      <c r="R2857" s="78">
        <v>5016440464475.54</v>
      </c>
      <c r="S2857" s="78">
        <v>0</v>
      </c>
      <c r="T2857" s="78">
        <v>513418526275.53998</v>
      </c>
      <c r="U2857" s="78">
        <v>5529858990751.0801</v>
      </c>
      <c r="V2857" s="78"/>
      <c r="W2857" s="78">
        <v>25188894771.029999</v>
      </c>
      <c r="X2857" s="78">
        <v>2853397392504.2598</v>
      </c>
      <c r="Y2857" s="78">
        <v>9873021421866.4297</v>
      </c>
      <c r="Z2857" s="78">
        <v>12751607709141.699</v>
      </c>
      <c r="AA2857" s="78">
        <v>5075365223723.9502</v>
      </c>
      <c r="AB2857" s="78">
        <v>0</v>
      </c>
      <c r="AC2857" s="78">
        <v>519449309112.23999</v>
      </c>
      <c r="AD2857" s="78">
        <v>5594814532836.1904</v>
      </c>
    </row>
    <row r="2858" spans="1:30" hidden="1">
      <c r="A2858" s="68">
        <v>2014</v>
      </c>
      <c r="B2858" s="68">
        <v>10</v>
      </c>
      <c r="F2858" s="78">
        <v>17937160497529.102</v>
      </c>
      <c r="G2858" s="78">
        <v>0</v>
      </c>
      <c r="H2858" s="78">
        <v>0</v>
      </c>
      <c r="I2858" s="78">
        <v>17937160497529.102</v>
      </c>
      <c r="J2858" s="78">
        <v>18564268180445</v>
      </c>
      <c r="K2858" s="78">
        <f t="shared" si="62"/>
        <v>10411873529425.391</v>
      </c>
      <c r="L2858" s="78">
        <f t="shared" si="63"/>
        <v>10487415647456.229</v>
      </c>
      <c r="M2858" s="78"/>
      <c r="N2858" s="78">
        <v>22546802132.5</v>
      </c>
      <c r="O2858" s="78">
        <v>2445182539600</v>
      </c>
      <c r="P2858" s="78">
        <v>9894845027693.4609</v>
      </c>
      <c r="Q2858" s="78">
        <v>12362574369425.9</v>
      </c>
      <c r="R2858" s="78">
        <v>5057557626371.2402</v>
      </c>
      <c r="S2858" s="78">
        <v>0</v>
      </c>
      <c r="T2858" s="78">
        <v>517028501731.92999</v>
      </c>
      <c r="U2858" s="78">
        <v>5574586128103.1699</v>
      </c>
      <c r="V2858" s="78"/>
      <c r="W2858" s="78">
        <v>25355322861.43</v>
      </c>
      <c r="X2858" s="78">
        <v>2913301342489.1499</v>
      </c>
      <c r="Y2858" s="78">
        <v>9962143587836.3594</v>
      </c>
      <c r="Z2858" s="78">
        <v>12900800253186.9</v>
      </c>
      <c r="AA2858" s="78">
        <v>5138195867638.25</v>
      </c>
      <c r="AB2858" s="78">
        <v>0</v>
      </c>
      <c r="AC2858" s="78">
        <v>525272059619.87</v>
      </c>
      <c r="AD2858" s="78">
        <v>5663467927258.1104</v>
      </c>
    </row>
    <row r="2859" spans="1:30" hidden="1">
      <c r="A2859" s="68">
        <v>2014</v>
      </c>
      <c r="B2859" s="68">
        <v>11</v>
      </c>
      <c r="F2859" s="78">
        <v>18005549394754.898</v>
      </c>
      <c r="G2859" s="78">
        <v>0</v>
      </c>
      <c r="H2859" s="78">
        <v>0</v>
      </c>
      <c r="I2859" s="78">
        <v>18005549394754.898</v>
      </c>
      <c r="J2859" s="78">
        <v>18745218139349.102</v>
      </c>
      <c r="K2859" s="78">
        <f t="shared" si="62"/>
        <v>10477500285986.58</v>
      </c>
      <c r="L2859" s="78">
        <f t="shared" si="63"/>
        <v>10582414970256.119</v>
      </c>
      <c r="M2859" s="78"/>
      <c r="N2859" s="78">
        <v>22535062713.400002</v>
      </c>
      <c r="O2859" s="78">
        <v>2445181746900</v>
      </c>
      <c r="P2859" s="78">
        <v>9953684383054.8301</v>
      </c>
      <c r="Q2859" s="78">
        <v>12421401192668.199</v>
      </c>
      <c r="R2859" s="78">
        <v>5060332299154.9805</v>
      </c>
      <c r="S2859" s="78">
        <v>0</v>
      </c>
      <c r="T2859" s="78">
        <v>523815902931.75</v>
      </c>
      <c r="U2859" s="78">
        <v>5584148202086.7305</v>
      </c>
      <c r="V2859" s="78"/>
      <c r="W2859" s="78">
        <v>25729647057.43</v>
      </c>
      <c r="X2859" s="78">
        <v>2974235068679.4302</v>
      </c>
      <c r="Y2859" s="78">
        <v>10047988231801.199</v>
      </c>
      <c r="Z2859" s="78">
        <v>13047952947538.1</v>
      </c>
      <c r="AA2859" s="78">
        <v>5162838453356.1201</v>
      </c>
      <c r="AB2859" s="78">
        <v>0</v>
      </c>
      <c r="AC2859" s="78">
        <v>534426738454.91998</v>
      </c>
      <c r="AD2859" s="78">
        <v>5697265191811.04</v>
      </c>
    </row>
    <row r="2860" spans="1:30" hidden="1">
      <c r="A2860" s="68">
        <v>2014</v>
      </c>
      <c r="B2860" s="68">
        <v>12</v>
      </c>
      <c r="F2860" s="78">
        <v>18141443907637.301</v>
      </c>
      <c r="G2860" s="78">
        <v>0</v>
      </c>
      <c r="H2860" s="78">
        <v>0</v>
      </c>
      <c r="I2860" s="78">
        <v>18141443907637.301</v>
      </c>
      <c r="J2860" s="78">
        <v>18841746813151.199</v>
      </c>
      <c r="K2860" s="78">
        <f t="shared" si="62"/>
        <v>10578770545418.82</v>
      </c>
      <c r="L2860" s="78">
        <f t="shared" si="63"/>
        <v>10627919434656.77</v>
      </c>
      <c r="M2860" s="78"/>
      <c r="N2860" s="78">
        <v>22755795928.299999</v>
      </c>
      <c r="O2860" s="78">
        <v>2445180617100</v>
      </c>
      <c r="P2860" s="78">
        <v>10050457745663.1</v>
      </c>
      <c r="Q2860" s="78">
        <v>12518394158691.4</v>
      </c>
      <c r="R2860" s="78">
        <v>5094736949190.2197</v>
      </c>
      <c r="S2860" s="78">
        <v>0</v>
      </c>
      <c r="T2860" s="78">
        <v>528312799755.71997</v>
      </c>
      <c r="U2860" s="78">
        <v>5623049748945.9404</v>
      </c>
      <c r="V2860" s="78"/>
      <c r="W2860" s="78">
        <v>26165487493.75</v>
      </c>
      <c r="X2860" s="78">
        <v>3014584375542.1201</v>
      </c>
      <c r="Y2860" s="78">
        <v>10091482893810.5</v>
      </c>
      <c r="Z2860" s="78">
        <v>13132232756846.4</v>
      </c>
      <c r="AA2860" s="78">
        <v>5173077515458.5801</v>
      </c>
      <c r="AB2860" s="78">
        <v>0</v>
      </c>
      <c r="AC2860" s="78">
        <v>536436540846.27002</v>
      </c>
      <c r="AD2860" s="78">
        <v>5709514056304.8496</v>
      </c>
    </row>
    <row r="2861" spans="1:30" hidden="1">
      <c r="A2861" s="68">
        <v>2015</v>
      </c>
      <c r="B2861" s="68">
        <v>1</v>
      </c>
      <c r="F2861" s="78">
        <v>18082294108885.602</v>
      </c>
      <c r="G2861" s="78">
        <v>0</v>
      </c>
      <c r="H2861" s="78">
        <v>0</v>
      </c>
      <c r="I2861" s="78">
        <v>18082294108885.602</v>
      </c>
      <c r="J2861" s="78">
        <v>19184648132775.801</v>
      </c>
      <c r="K2861" s="78">
        <f t="shared" si="62"/>
        <v>10539749313121.951</v>
      </c>
      <c r="L2861" s="78">
        <f t="shared" si="63"/>
        <v>10703629567524.398</v>
      </c>
      <c r="M2861" s="78"/>
      <c r="N2861" s="78">
        <v>22938785314.200001</v>
      </c>
      <c r="O2861" s="78">
        <v>2445180471100</v>
      </c>
      <c r="P2861" s="78">
        <v>10015177438345.4</v>
      </c>
      <c r="Q2861" s="78">
        <v>12483296694759.6</v>
      </c>
      <c r="R2861" s="78">
        <v>5074425539349.5303</v>
      </c>
      <c r="S2861" s="78">
        <v>0</v>
      </c>
      <c r="T2861" s="78">
        <v>524571874776.54999</v>
      </c>
      <c r="U2861" s="78">
        <v>5598997414126.0801</v>
      </c>
      <c r="V2861" s="78"/>
      <c r="W2861" s="78">
        <v>27684540484.259998</v>
      </c>
      <c r="X2861" s="78">
        <v>3228027358716.7002</v>
      </c>
      <c r="Y2861" s="78">
        <v>10163460263070.699</v>
      </c>
      <c r="Z2861" s="78">
        <v>13419172162271.6</v>
      </c>
      <c r="AA2861" s="78">
        <v>5225306666050.4805</v>
      </c>
      <c r="AB2861" s="78">
        <v>0</v>
      </c>
      <c r="AC2861" s="78">
        <v>540169304453.70001</v>
      </c>
      <c r="AD2861" s="78">
        <v>5765475970504.1797</v>
      </c>
    </row>
    <row r="2862" spans="1:30" hidden="1">
      <c r="A2862" s="68">
        <v>2015</v>
      </c>
      <c r="B2862" s="68">
        <v>2</v>
      </c>
      <c r="F2862" s="78">
        <v>18155853064335.199</v>
      </c>
      <c r="G2862" s="78">
        <v>0</v>
      </c>
      <c r="H2862" s="78">
        <v>0</v>
      </c>
      <c r="I2862" s="78">
        <v>18155853064335.199</v>
      </c>
      <c r="J2862" s="78">
        <v>18989413836218.398</v>
      </c>
      <c r="K2862" s="78">
        <f t="shared" si="62"/>
        <v>10628855505703.121</v>
      </c>
      <c r="L2862" s="78">
        <f t="shared" si="63"/>
        <v>10741500207370.609</v>
      </c>
      <c r="M2862" s="78"/>
      <c r="N2862" s="78">
        <v>22862190149.700001</v>
      </c>
      <c r="O2862" s="78">
        <v>2445180078700</v>
      </c>
      <c r="P2862" s="78">
        <v>10102282480259.301</v>
      </c>
      <c r="Q2862" s="78">
        <v>12570324749109</v>
      </c>
      <c r="R2862" s="78">
        <v>5058955289782.3896</v>
      </c>
      <c r="S2862" s="78">
        <v>0</v>
      </c>
      <c r="T2862" s="78">
        <v>526573025443.82001</v>
      </c>
      <c r="U2862" s="78">
        <v>5585528315226.21</v>
      </c>
      <c r="V2862" s="78"/>
      <c r="W2862" s="78">
        <v>26577497313</v>
      </c>
      <c r="X2862" s="78">
        <v>3064013430087.0298</v>
      </c>
      <c r="Y2862" s="78">
        <v>10204688383084.199</v>
      </c>
      <c r="Z2862" s="78">
        <v>13295279310484.199</v>
      </c>
      <c r="AA2862" s="78">
        <v>5157322701447.8203</v>
      </c>
      <c r="AB2862" s="78">
        <v>0</v>
      </c>
      <c r="AC2862" s="78">
        <v>536811824286.40997</v>
      </c>
      <c r="AD2862" s="78">
        <v>5694134525734.2305</v>
      </c>
    </row>
    <row r="2863" spans="1:30" hidden="1">
      <c r="A2863" s="68">
        <v>2015</v>
      </c>
      <c r="B2863" s="68">
        <v>3</v>
      </c>
      <c r="F2863" s="78">
        <v>18152056197489.199</v>
      </c>
      <c r="G2863" s="78">
        <v>0</v>
      </c>
      <c r="H2863" s="78">
        <v>0</v>
      </c>
      <c r="I2863" s="78">
        <v>18152056197489.199</v>
      </c>
      <c r="J2863" s="78">
        <v>19044062328600.699</v>
      </c>
      <c r="K2863" s="78">
        <f t="shared" si="62"/>
        <v>10645220361459.449</v>
      </c>
      <c r="L2863" s="78">
        <f t="shared" si="63"/>
        <v>10786260772271.43</v>
      </c>
      <c r="M2863" s="78"/>
      <c r="N2863" s="78">
        <v>22883195473</v>
      </c>
      <c r="O2863" s="78">
        <v>2445178932200</v>
      </c>
      <c r="P2863" s="78">
        <v>10175744445773.1</v>
      </c>
      <c r="Q2863" s="78">
        <v>12643806573446.1</v>
      </c>
      <c r="R2863" s="78">
        <v>5038773708356.8096</v>
      </c>
      <c r="S2863" s="78">
        <v>0</v>
      </c>
      <c r="T2863" s="78">
        <v>469475915686.34998</v>
      </c>
      <c r="U2863" s="78">
        <v>5508249624043.1602</v>
      </c>
      <c r="V2863" s="78"/>
      <c r="W2863" s="78">
        <v>26707433562.259998</v>
      </c>
      <c r="X2863" s="78">
        <v>3079186489777</v>
      </c>
      <c r="Y2863" s="78">
        <v>10306243868651</v>
      </c>
      <c r="Z2863" s="78">
        <v>13412137791990.301</v>
      </c>
      <c r="AA2863" s="78">
        <v>5151907632990</v>
      </c>
      <c r="AB2863" s="78">
        <v>0</v>
      </c>
      <c r="AC2863" s="78">
        <v>480016903620.42999</v>
      </c>
      <c r="AD2863" s="78">
        <v>5631924536610.4297</v>
      </c>
    </row>
    <row r="2864" spans="1:30" hidden="1">
      <c r="A2864" s="68">
        <v>2015</v>
      </c>
      <c r="B2864" s="68">
        <v>4</v>
      </c>
      <c r="F2864" s="78">
        <v>18152560126787.699</v>
      </c>
      <c r="G2864" s="78">
        <v>0</v>
      </c>
      <c r="H2864" s="78">
        <v>0</v>
      </c>
      <c r="I2864" s="78">
        <v>18152560126787.699</v>
      </c>
      <c r="J2864" s="78">
        <v>18956745743599.398</v>
      </c>
      <c r="K2864" s="78">
        <f t="shared" si="62"/>
        <v>10608504372151.15</v>
      </c>
      <c r="L2864" s="78">
        <f t="shared" si="63"/>
        <v>10758186004280.289</v>
      </c>
      <c r="M2864" s="78"/>
      <c r="N2864" s="78">
        <v>23214817062.299999</v>
      </c>
      <c r="O2864" s="78">
        <v>2445176875800</v>
      </c>
      <c r="P2864" s="78">
        <v>10177112810637.801</v>
      </c>
      <c r="Q2864" s="78">
        <v>12645504503500.1</v>
      </c>
      <c r="R2864" s="78">
        <v>5075664061774.25</v>
      </c>
      <c r="S2864" s="78">
        <v>0</v>
      </c>
      <c r="T2864" s="78">
        <v>431391561513.34998</v>
      </c>
      <c r="U2864" s="78">
        <v>5507055623287.5996</v>
      </c>
      <c r="V2864" s="78"/>
      <c r="W2864" s="78">
        <v>26519416993.279999</v>
      </c>
      <c r="X2864" s="78">
        <v>2992888951680.1299</v>
      </c>
      <c r="Y2864" s="78">
        <v>10317998834699.199</v>
      </c>
      <c r="Z2864" s="78">
        <v>13337407203372.6</v>
      </c>
      <c r="AA2864" s="78">
        <v>5179151370645.7197</v>
      </c>
      <c r="AB2864" s="78">
        <v>0</v>
      </c>
      <c r="AC2864" s="78">
        <v>440187169581.09003</v>
      </c>
      <c r="AD2864" s="78">
        <v>5619338540226.8096</v>
      </c>
    </row>
    <row r="2865" spans="1:30" hidden="1">
      <c r="A2865" s="68">
        <v>2015</v>
      </c>
      <c r="B2865" s="68">
        <v>5</v>
      </c>
      <c r="F2865" s="78">
        <v>18152851678150.199</v>
      </c>
      <c r="G2865" s="78">
        <v>0</v>
      </c>
      <c r="H2865" s="78">
        <v>0</v>
      </c>
      <c r="I2865" s="78">
        <v>18152851678150.199</v>
      </c>
      <c r="J2865" s="78">
        <v>18866571392028.699</v>
      </c>
      <c r="K2865" s="78">
        <f t="shared" si="62"/>
        <v>10607529524635.641</v>
      </c>
      <c r="L2865" s="78">
        <f t="shared" si="63"/>
        <v>10744260703919.891</v>
      </c>
      <c r="M2865" s="78"/>
      <c r="N2865" s="78">
        <v>23302250276.66</v>
      </c>
      <c r="O2865" s="78">
        <v>2445176875800</v>
      </c>
      <c r="P2865" s="78">
        <v>10219539359388.4</v>
      </c>
      <c r="Q2865" s="78">
        <v>12688018485465.1</v>
      </c>
      <c r="R2865" s="78">
        <v>5076843027437.9004</v>
      </c>
      <c r="S2865" s="78">
        <v>0</v>
      </c>
      <c r="T2865" s="78">
        <v>387990165247.23999</v>
      </c>
      <c r="U2865" s="78">
        <v>5464833192685.1396</v>
      </c>
      <c r="V2865" s="78"/>
      <c r="W2865" s="78">
        <v>26208912865.630001</v>
      </c>
      <c r="X2865" s="78">
        <v>2924398263117.73</v>
      </c>
      <c r="Y2865" s="78">
        <v>10349020967446.9</v>
      </c>
      <c r="Z2865" s="78">
        <v>13299628143430.301</v>
      </c>
      <c r="AA2865" s="78">
        <v>5171703512125.4902</v>
      </c>
      <c r="AB2865" s="78">
        <v>0</v>
      </c>
      <c r="AC2865" s="78">
        <v>395239736472.98999</v>
      </c>
      <c r="AD2865" s="78">
        <v>5566943248598.4805</v>
      </c>
    </row>
    <row r="2866" spans="1:30" hidden="1">
      <c r="A2866" s="68">
        <v>2015</v>
      </c>
      <c r="B2866" s="68">
        <v>6</v>
      </c>
      <c r="C2866" s="68">
        <f>O2866/(O2866+P2866)*100</f>
        <v>19.270053370920039</v>
      </c>
      <c r="D2866" s="68">
        <f>(O2866+S2866)/(O2866+P2866+S2866+T2866)*100</f>
        <v>18.69913486540554</v>
      </c>
      <c r="E2866" s="125">
        <f>O2866+P2866+S2866+T2866</f>
        <v>13076414145360.891</v>
      </c>
      <c r="F2866" s="78">
        <v>18151997510872.398</v>
      </c>
      <c r="G2866" s="78">
        <v>0</v>
      </c>
      <c r="H2866" s="78">
        <v>0</v>
      </c>
      <c r="I2866" s="78">
        <v>18151997510872.398</v>
      </c>
      <c r="J2866" s="78">
        <v>18707569841489.102</v>
      </c>
      <c r="K2866" s="78">
        <f t="shared" si="62"/>
        <v>10631237828760.891</v>
      </c>
      <c r="L2866" s="78">
        <f t="shared" si="63"/>
        <v>10733173845826.039</v>
      </c>
      <c r="M2866" s="78"/>
      <c r="N2866" s="78">
        <v>22097838277.18</v>
      </c>
      <c r="O2866" s="78">
        <v>2445176316600</v>
      </c>
      <c r="P2866" s="78">
        <v>10243819762102.9</v>
      </c>
      <c r="Q2866" s="78">
        <v>12711093916980.1</v>
      </c>
      <c r="R2866" s="78">
        <v>5053485527234.3398</v>
      </c>
      <c r="S2866" s="78">
        <v>0</v>
      </c>
      <c r="T2866" s="78">
        <v>387418066657.98999</v>
      </c>
      <c r="U2866" s="78">
        <v>5440903593892.3301</v>
      </c>
      <c r="V2866" s="78"/>
      <c r="W2866" s="78">
        <v>24202717168.700001</v>
      </c>
      <c r="X2866" s="78">
        <v>2828364875909.02</v>
      </c>
      <c r="Y2866" s="78">
        <v>10340516372723.6</v>
      </c>
      <c r="Z2866" s="78">
        <v>13193083965801.301</v>
      </c>
      <c r="AA2866" s="78">
        <v>5121828402585.3701</v>
      </c>
      <c r="AB2866" s="78">
        <v>0</v>
      </c>
      <c r="AC2866" s="78">
        <v>392657473102.44</v>
      </c>
      <c r="AD2866" s="78">
        <v>5514485875687.8203</v>
      </c>
    </row>
    <row r="2867" spans="1:30" hidden="1">
      <c r="A2867" s="68">
        <v>2015</v>
      </c>
      <c r="B2867" s="68">
        <v>7</v>
      </c>
      <c r="F2867" s="78">
        <v>18151322549156.898</v>
      </c>
      <c r="G2867" s="78">
        <v>0</v>
      </c>
      <c r="H2867" s="78">
        <v>0</v>
      </c>
      <c r="I2867" s="78">
        <v>18151322549156.898</v>
      </c>
      <c r="J2867" s="78">
        <v>18820648519348.301</v>
      </c>
      <c r="K2867" s="78">
        <f t="shared" si="62"/>
        <v>10689869333369.68</v>
      </c>
      <c r="L2867" s="78">
        <f t="shared" si="63"/>
        <v>10808162076907</v>
      </c>
      <c r="M2867" s="78"/>
      <c r="N2867" s="78">
        <v>22094790334.5</v>
      </c>
      <c r="O2867" s="78">
        <v>2445175592200</v>
      </c>
      <c r="P2867" s="78">
        <v>10346161238702.199</v>
      </c>
      <c r="Q2867" s="78">
        <v>12813431621236.699</v>
      </c>
      <c r="R2867" s="78">
        <v>4994182833252.6396</v>
      </c>
      <c r="S2867" s="78">
        <v>0</v>
      </c>
      <c r="T2867" s="78">
        <v>343708094667.47998</v>
      </c>
      <c r="U2867" s="78">
        <v>5337890927920.1201</v>
      </c>
      <c r="V2867" s="78"/>
      <c r="W2867" s="78">
        <v>24662431838.09</v>
      </c>
      <c r="X2867" s="78">
        <v>2910412804970.1201</v>
      </c>
      <c r="Y2867" s="78">
        <v>10458726065131.1</v>
      </c>
      <c r="Z2867" s="78">
        <v>13393801301939.301</v>
      </c>
      <c r="AA2867" s="78">
        <v>5077411205633.0801</v>
      </c>
      <c r="AB2867" s="78">
        <v>0</v>
      </c>
      <c r="AC2867" s="78">
        <v>349436011775.90002</v>
      </c>
      <c r="AD2867" s="78">
        <v>5426847217408.9697</v>
      </c>
    </row>
    <row r="2868" spans="1:30" hidden="1">
      <c r="A2868" s="68">
        <v>2015</v>
      </c>
      <c r="B2868" s="68">
        <v>8</v>
      </c>
      <c r="F2868" s="78">
        <v>18151150179588</v>
      </c>
      <c r="G2868" s="78">
        <v>0</v>
      </c>
      <c r="H2868" s="78">
        <v>0</v>
      </c>
      <c r="I2868" s="78">
        <v>18151150179588</v>
      </c>
      <c r="J2868" s="78">
        <v>18753793907280.5</v>
      </c>
      <c r="K2868" s="78">
        <f t="shared" si="62"/>
        <v>10674578084587.621</v>
      </c>
      <c r="L2868" s="78">
        <f t="shared" si="63"/>
        <v>10769139440301.852</v>
      </c>
      <c r="M2868" s="78"/>
      <c r="N2868" s="78">
        <v>22151185838.389999</v>
      </c>
      <c r="O2868" s="78">
        <v>2445174644200</v>
      </c>
      <c r="P2868" s="78">
        <v>10379222890296.4</v>
      </c>
      <c r="Q2868" s="78">
        <v>12846548720334.801</v>
      </c>
      <c r="R2868" s="78">
        <v>5009246264961.9697</v>
      </c>
      <c r="S2868" s="78">
        <v>0</v>
      </c>
      <c r="T2868" s="78">
        <v>295355194291.21997</v>
      </c>
      <c r="U2868" s="78">
        <v>5304601459253.1904</v>
      </c>
      <c r="V2868" s="78"/>
      <c r="W2868" s="78">
        <v>24530247886.650002</v>
      </c>
      <c r="X2868" s="78">
        <v>2877744693207.8701</v>
      </c>
      <c r="Y2868" s="78">
        <v>10469472162446.301</v>
      </c>
      <c r="Z2868" s="78">
        <v>13371747103540.801</v>
      </c>
      <c r="AA2868" s="78">
        <v>5082379525884.1104</v>
      </c>
      <c r="AB2868" s="78">
        <v>0</v>
      </c>
      <c r="AC2868" s="78">
        <v>299667277855.54999</v>
      </c>
      <c r="AD2868" s="78">
        <v>5382046803739.6602</v>
      </c>
    </row>
    <row r="2869" spans="1:30">
      <c r="A2869" s="68">
        <v>2015</v>
      </c>
      <c r="B2869" s="68">
        <v>9</v>
      </c>
      <c r="C2869" s="68">
        <f>O2869/(O2869+P2869)*100</f>
        <v>19.055477218831449</v>
      </c>
      <c r="D2869" s="68">
        <f>(O2869+S2869)/(O2869+P2869+S2869+T2869)*100</f>
        <v>18.631530249817555</v>
      </c>
      <c r="E2869" s="125">
        <f>O2869+P2869+S2869+T2869</f>
        <v>13123847198347.779</v>
      </c>
      <c r="F2869" s="78">
        <v>18150617666484.301</v>
      </c>
      <c r="G2869" s="78">
        <v>0</v>
      </c>
      <c r="H2869" s="78">
        <v>0</v>
      </c>
      <c r="I2869" s="78">
        <v>18150617666484.301</v>
      </c>
      <c r="J2869" s="78">
        <v>18875961303888.898</v>
      </c>
      <c r="K2869" s="78">
        <f t="shared" si="62"/>
        <v>10678673637647.779</v>
      </c>
      <c r="L2869" s="78">
        <f t="shared" si="63"/>
        <v>10819450826256.65</v>
      </c>
      <c r="M2869" s="78"/>
      <c r="N2869" s="78">
        <v>21883430254.200001</v>
      </c>
      <c r="O2869" s="78">
        <v>2445173560700</v>
      </c>
      <c r="P2869" s="78">
        <v>10386693794915.6</v>
      </c>
      <c r="Q2869" s="78">
        <v>12853750785869.801</v>
      </c>
      <c r="R2869" s="78">
        <v>5004887037882.3203</v>
      </c>
      <c r="S2869" s="78">
        <v>0</v>
      </c>
      <c r="T2869" s="78">
        <v>291979842732.17999</v>
      </c>
      <c r="U2869" s="78">
        <v>5296866880614.5</v>
      </c>
      <c r="V2869" s="78"/>
      <c r="W2869" s="78">
        <v>24537085611.799999</v>
      </c>
      <c r="X2869" s="78">
        <v>2924006225654.4399</v>
      </c>
      <c r="Y2869" s="78">
        <v>10521457397308.5</v>
      </c>
      <c r="Z2869" s="78">
        <v>13470000708574.699</v>
      </c>
      <c r="AA2869" s="78">
        <v>5107967166366.0303</v>
      </c>
      <c r="AB2869" s="78">
        <v>0</v>
      </c>
      <c r="AC2869" s="78">
        <v>297993428948.15002</v>
      </c>
      <c r="AD2869" s="78">
        <v>5405960595314.1797</v>
      </c>
    </row>
    <row r="2870" spans="1:30" hidden="1">
      <c r="A2870" s="68">
        <v>2015</v>
      </c>
      <c r="B2870" s="68">
        <v>10</v>
      </c>
      <c r="F2870" s="78">
        <v>18152981685747.5</v>
      </c>
      <c r="G2870" s="78">
        <v>0</v>
      </c>
      <c r="H2870" s="78">
        <v>0</v>
      </c>
      <c r="I2870" s="78">
        <v>18152981685747.5</v>
      </c>
      <c r="J2870" s="78">
        <v>18794325375215.801</v>
      </c>
      <c r="K2870" s="78">
        <f t="shared" si="62"/>
        <v>10615483314267.469</v>
      </c>
      <c r="L2870" s="78">
        <f t="shared" si="63"/>
        <v>10724229371523.201</v>
      </c>
      <c r="M2870" s="78"/>
      <c r="N2870" s="78">
        <v>27647342654.169998</v>
      </c>
      <c r="O2870" s="78">
        <v>2445173560700</v>
      </c>
      <c r="P2870" s="78">
        <v>10330197832085.199</v>
      </c>
      <c r="Q2870" s="78">
        <v>12803018735439.4</v>
      </c>
      <c r="R2870" s="78">
        <v>5064677468125.8203</v>
      </c>
      <c r="S2870" s="78">
        <v>0</v>
      </c>
      <c r="T2870" s="78">
        <v>285285482182.27002</v>
      </c>
      <c r="U2870" s="78">
        <v>5349962950308.0898</v>
      </c>
      <c r="V2870" s="78"/>
      <c r="W2870" s="78">
        <v>31013435940.330002</v>
      </c>
      <c r="X2870" s="78">
        <v>2893529036903.7202</v>
      </c>
      <c r="Y2870" s="78">
        <v>10434388265276.801</v>
      </c>
      <c r="Z2870" s="78">
        <v>13358930738120.801</v>
      </c>
      <c r="AA2870" s="78">
        <v>5145553530848.54</v>
      </c>
      <c r="AB2870" s="78">
        <v>0</v>
      </c>
      <c r="AC2870" s="78">
        <v>289841106246.40002</v>
      </c>
      <c r="AD2870" s="78">
        <v>5435394637094.9404</v>
      </c>
    </row>
    <row r="2871" spans="1:30" hidden="1">
      <c r="A2871" s="68">
        <v>2015</v>
      </c>
      <c r="B2871" s="68">
        <v>11</v>
      </c>
      <c r="F2871" s="78">
        <v>18827322966908.801</v>
      </c>
      <c r="G2871" s="78">
        <v>0</v>
      </c>
      <c r="H2871" s="78">
        <v>0</v>
      </c>
      <c r="I2871" s="78">
        <v>18827322966908.801</v>
      </c>
      <c r="J2871" s="78">
        <v>19391377261760.199</v>
      </c>
      <c r="K2871" s="78">
        <f t="shared" si="62"/>
        <v>11143815415949.59</v>
      </c>
      <c r="L2871" s="78">
        <f t="shared" si="63"/>
        <v>11226489723490.809</v>
      </c>
      <c r="M2871" s="78"/>
      <c r="N2871" s="78">
        <v>24327365821.099998</v>
      </c>
      <c r="O2871" s="78">
        <v>2445173086200</v>
      </c>
      <c r="P2871" s="78">
        <v>10653142496193.1</v>
      </c>
      <c r="Q2871" s="78">
        <v>13122642948214.199</v>
      </c>
      <c r="R2871" s="78">
        <v>5214007098938.04</v>
      </c>
      <c r="S2871" s="78">
        <v>0</v>
      </c>
      <c r="T2871" s="78">
        <v>490672919756.48999</v>
      </c>
      <c r="U2871" s="78">
        <v>5704680018694.5303</v>
      </c>
      <c r="V2871" s="78"/>
      <c r="W2871" s="78">
        <v>27075292309.419998</v>
      </c>
      <c r="X2871" s="78">
        <v>2864320968687.4199</v>
      </c>
      <c r="Y2871" s="78">
        <v>10730218944945.699</v>
      </c>
      <c r="Z2871" s="78">
        <v>13621615205942.6</v>
      </c>
      <c r="AA2871" s="78">
        <v>5273491277272.5498</v>
      </c>
      <c r="AB2871" s="78">
        <v>0</v>
      </c>
      <c r="AC2871" s="78">
        <v>496270778545.10999</v>
      </c>
      <c r="AD2871" s="78">
        <v>5769762055817.6504</v>
      </c>
    </row>
    <row r="2872" spans="1:30" hidden="1">
      <c r="A2872" s="68">
        <v>2015</v>
      </c>
      <c r="B2872" s="68">
        <v>12</v>
      </c>
      <c r="F2872" s="78">
        <v>18922179009420.801</v>
      </c>
      <c r="G2872" s="78">
        <v>0</v>
      </c>
      <c r="H2872" s="78">
        <v>0</v>
      </c>
      <c r="I2872" s="78">
        <v>18922179009420.801</v>
      </c>
      <c r="J2872" s="78">
        <v>19416529849091.199</v>
      </c>
      <c r="K2872" s="78">
        <f t="shared" si="62"/>
        <v>11227349295691.52</v>
      </c>
      <c r="L2872" s="78">
        <f t="shared" si="63"/>
        <v>11279202792777.141</v>
      </c>
      <c r="M2872" s="78"/>
      <c r="N2872" s="78">
        <v>24284687349.400002</v>
      </c>
      <c r="O2872" s="78">
        <v>2445172961600</v>
      </c>
      <c r="P2872" s="78">
        <v>10737097742494</v>
      </c>
      <c r="Q2872" s="78">
        <v>13206555391443.4</v>
      </c>
      <c r="R2872" s="78">
        <v>5225372064779.9004</v>
      </c>
      <c r="S2872" s="78">
        <v>0</v>
      </c>
      <c r="T2872" s="78">
        <v>490251553197.52002</v>
      </c>
      <c r="U2872" s="78">
        <v>5715623617977.4199</v>
      </c>
      <c r="V2872" s="78"/>
      <c r="W2872" s="78">
        <v>26874632851.919998</v>
      </c>
      <c r="X2872" s="78">
        <v>2841909863718.5</v>
      </c>
      <c r="Y2872" s="78">
        <v>10784900924703.301</v>
      </c>
      <c r="Z2872" s="78">
        <v>13653685421273.699</v>
      </c>
      <c r="AA2872" s="78">
        <v>5268542559743.6699</v>
      </c>
      <c r="AB2872" s="78">
        <v>0</v>
      </c>
      <c r="AC2872" s="78">
        <v>494301868073.84003</v>
      </c>
      <c r="AD2872" s="78">
        <v>5762844427817.5195</v>
      </c>
    </row>
    <row r="2873" spans="1:30" hidden="1">
      <c r="A2873" s="68">
        <v>2016</v>
      </c>
      <c r="B2873" s="68">
        <v>1</v>
      </c>
      <c r="F2873" s="78">
        <v>19012827698417.898</v>
      </c>
      <c r="G2873" s="78">
        <v>0</v>
      </c>
      <c r="H2873" s="78">
        <v>0</v>
      </c>
      <c r="I2873" s="78">
        <v>19012827698417.898</v>
      </c>
      <c r="J2873" s="78">
        <v>19803996918407.301</v>
      </c>
      <c r="K2873" s="78">
        <f t="shared" si="62"/>
        <v>11211982589415.461</v>
      </c>
      <c r="L2873" s="78">
        <f t="shared" si="63"/>
        <v>11379166461444.129</v>
      </c>
      <c r="M2873" s="78"/>
      <c r="N2873" s="78">
        <v>24403484857.700001</v>
      </c>
      <c r="O2873" s="78">
        <v>2445172608300</v>
      </c>
      <c r="P2873" s="78">
        <v>10719383052538.9</v>
      </c>
      <c r="Q2873" s="78">
        <v>13188959145696.6</v>
      </c>
      <c r="R2873" s="78">
        <v>5331269015844.7402</v>
      </c>
      <c r="S2873" s="78">
        <v>0</v>
      </c>
      <c r="T2873" s="78">
        <v>492599536876.56</v>
      </c>
      <c r="U2873" s="78">
        <v>5823868552721.2998</v>
      </c>
      <c r="V2873" s="78"/>
      <c r="W2873" s="78">
        <v>27805855754.049999</v>
      </c>
      <c r="X2873" s="78">
        <v>2956719838736.71</v>
      </c>
      <c r="Y2873" s="78">
        <v>10876492220377.6</v>
      </c>
      <c r="Z2873" s="78">
        <v>13861017914868.301</v>
      </c>
      <c r="AA2873" s="78">
        <v>5440304762472.3896</v>
      </c>
      <c r="AB2873" s="78">
        <v>0</v>
      </c>
      <c r="AC2873" s="78">
        <v>502674241066.53003</v>
      </c>
      <c r="AD2873" s="78">
        <v>5942979003538.9199</v>
      </c>
    </row>
    <row r="2874" spans="1:30" hidden="1">
      <c r="A2874" s="68">
        <v>2016</v>
      </c>
      <c r="B2874" s="68">
        <v>2</v>
      </c>
      <c r="F2874" s="78">
        <v>19125455057425.801</v>
      </c>
      <c r="G2874" s="78">
        <v>0</v>
      </c>
      <c r="H2874" s="78">
        <v>0</v>
      </c>
      <c r="I2874" s="78">
        <v>19125455057425.801</v>
      </c>
      <c r="J2874" s="78">
        <v>20020203450891.102</v>
      </c>
      <c r="K2874" s="78">
        <f t="shared" si="62"/>
        <v>11339790626009.979</v>
      </c>
      <c r="L2874" s="78">
        <f t="shared" si="63"/>
        <v>11538827583948.951</v>
      </c>
      <c r="M2874" s="78"/>
      <c r="N2874" s="78">
        <v>24543457388.5</v>
      </c>
      <c r="O2874" s="78">
        <v>2445398608300</v>
      </c>
      <c r="P2874" s="78">
        <v>10842788756680.699</v>
      </c>
      <c r="Q2874" s="78">
        <v>13312730822369.199</v>
      </c>
      <c r="R2874" s="78">
        <v>5315722365727.2695</v>
      </c>
      <c r="S2874" s="78">
        <v>0</v>
      </c>
      <c r="T2874" s="78">
        <v>497001869329.28003</v>
      </c>
      <c r="U2874" s="78">
        <v>5812724235056.5498</v>
      </c>
      <c r="V2874" s="78"/>
      <c r="W2874" s="78">
        <v>28310226327.43</v>
      </c>
      <c r="X2874" s="78">
        <v>3014615735096.4199</v>
      </c>
      <c r="Y2874" s="78">
        <v>11030351109194.9</v>
      </c>
      <c r="Z2874" s="78">
        <v>14073277070618.699</v>
      </c>
      <c r="AA2874" s="78">
        <v>5438449905518.3301</v>
      </c>
      <c r="AB2874" s="78">
        <v>0</v>
      </c>
      <c r="AC2874" s="78">
        <v>508476474754.04999</v>
      </c>
      <c r="AD2874" s="78">
        <v>5946926380272.3799</v>
      </c>
    </row>
    <row r="2875" spans="1:30" hidden="1">
      <c r="A2875" s="68">
        <v>2016</v>
      </c>
      <c r="B2875" s="68">
        <v>3</v>
      </c>
      <c r="F2875" s="78">
        <v>19264938619643</v>
      </c>
      <c r="G2875" s="78">
        <v>0</v>
      </c>
      <c r="H2875" s="78">
        <v>0</v>
      </c>
      <c r="I2875" s="78">
        <v>19264938619643</v>
      </c>
      <c r="J2875" s="78">
        <v>20182700635167.5</v>
      </c>
      <c r="K2875" s="78">
        <f t="shared" si="62"/>
        <v>11479479030656.74</v>
      </c>
      <c r="L2875" s="78">
        <f t="shared" si="63"/>
        <v>11709222374510.91</v>
      </c>
      <c r="M2875" s="78"/>
      <c r="N2875" s="78">
        <v>24524681657.099998</v>
      </c>
      <c r="O2875" s="78">
        <v>2445398608300</v>
      </c>
      <c r="P2875" s="78">
        <v>10976217085229.6</v>
      </c>
      <c r="Q2875" s="78">
        <v>13446140375186.699</v>
      </c>
      <c r="R2875" s="78">
        <v>5315536299029.1504</v>
      </c>
      <c r="S2875" s="78">
        <v>0</v>
      </c>
      <c r="T2875" s="78">
        <v>503261945427.14001</v>
      </c>
      <c r="U2875" s="78">
        <v>5818798244456.29</v>
      </c>
      <c r="V2875" s="78"/>
      <c r="W2875" s="78">
        <v>28229813945.869999</v>
      </c>
      <c r="X2875" s="78">
        <v>3005410872438.5898</v>
      </c>
      <c r="Y2875" s="78">
        <v>11194191889076</v>
      </c>
      <c r="Z2875" s="78">
        <v>14227832575460.4</v>
      </c>
      <c r="AA2875" s="78">
        <v>5439837574272.1201</v>
      </c>
      <c r="AB2875" s="78">
        <v>0</v>
      </c>
      <c r="AC2875" s="78">
        <v>515030485434.90997</v>
      </c>
      <c r="AD2875" s="78">
        <v>5954868059707.0195</v>
      </c>
    </row>
    <row r="2876" spans="1:30" hidden="1">
      <c r="A2876" s="68">
        <v>2016</v>
      </c>
      <c r="B2876" s="68">
        <v>4</v>
      </c>
      <c r="F2876" s="78">
        <v>19187387483983.301</v>
      </c>
      <c r="G2876" s="78">
        <v>0</v>
      </c>
      <c r="H2876" s="78">
        <v>0</v>
      </c>
      <c r="I2876" s="78">
        <v>19187387483983.301</v>
      </c>
      <c r="J2876" s="78">
        <v>20044065942161.398</v>
      </c>
      <c r="K2876" s="78">
        <f t="shared" si="62"/>
        <v>11395769060699.01</v>
      </c>
      <c r="L2876" s="78">
        <f t="shared" si="63"/>
        <v>11609974092207.539</v>
      </c>
      <c r="M2876" s="78"/>
      <c r="N2876" s="78">
        <v>24603100307.599998</v>
      </c>
      <c r="O2876" s="78">
        <v>2445425672600</v>
      </c>
      <c r="P2876" s="78">
        <v>10885142062656.1</v>
      </c>
      <c r="Q2876" s="78">
        <v>13355170835563.699</v>
      </c>
      <c r="R2876" s="78">
        <v>5321589650376.7305</v>
      </c>
      <c r="S2876" s="78">
        <v>0</v>
      </c>
      <c r="T2876" s="78">
        <v>510626998042.90997</v>
      </c>
      <c r="U2876" s="78">
        <v>5832216648419.6396</v>
      </c>
      <c r="V2876" s="78"/>
      <c r="W2876" s="78">
        <v>28073844244.509998</v>
      </c>
      <c r="X2876" s="78">
        <v>2972638358731.1499</v>
      </c>
      <c r="Y2876" s="78">
        <v>11088620413957</v>
      </c>
      <c r="Z2876" s="78">
        <v>14089332616932.699</v>
      </c>
      <c r="AA2876" s="78">
        <v>5433379646978.1504</v>
      </c>
      <c r="AB2876" s="78">
        <v>0</v>
      </c>
      <c r="AC2876" s="78">
        <v>521353678250.53998</v>
      </c>
      <c r="AD2876" s="78">
        <v>5954733325228.6797</v>
      </c>
    </row>
    <row r="2877" spans="1:30" hidden="1">
      <c r="A2877" s="68">
        <v>2016</v>
      </c>
      <c r="B2877" s="68">
        <v>5</v>
      </c>
      <c r="F2877" s="78">
        <v>19265451576853.301</v>
      </c>
      <c r="G2877" s="78">
        <v>0</v>
      </c>
      <c r="H2877" s="78">
        <v>0</v>
      </c>
      <c r="I2877" s="78">
        <v>19265451576853.301</v>
      </c>
      <c r="J2877" s="78">
        <v>20069601835984.102</v>
      </c>
      <c r="K2877" s="78">
        <f t="shared" si="62"/>
        <v>11441076971289.24</v>
      </c>
      <c r="L2877" s="78">
        <f t="shared" si="63"/>
        <v>11613404375712.67</v>
      </c>
      <c r="M2877" s="78"/>
      <c r="N2877" s="78">
        <v>24403146956.299999</v>
      </c>
      <c r="O2877" s="78">
        <v>2445225672600</v>
      </c>
      <c r="P2877" s="78">
        <v>10923903508129.4</v>
      </c>
      <c r="Q2877" s="78">
        <v>13393532327685.699</v>
      </c>
      <c r="R2877" s="78">
        <v>5354745786007.7695</v>
      </c>
      <c r="S2877" s="78">
        <v>0</v>
      </c>
      <c r="T2877" s="78">
        <v>517173463159.84003</v>
      </c>
      <c r="U2877" s="78">
        <v>5871919249167.6104</v>
      </c>
      <c r="V2877" s="78"/>
      <c r="W2877" s="78">
        <v>27901074985.439999</v>
      </c>
      <c r="X2877" s="78">
        <v>2977385529416.6699</v>
      </c>
      <c r="Y2877" s="78">
        <v>11086943072531.5</v>
      </c>
      <c r="Z2877" s="78">
        <v>14092229676933.6</v>
      </c>
      <c r="AA2877" s="78">
        <v>5450910855869.3701</v>
      </c>
      <c r="AB2877" s="78">
        <v>0</v>
      </c>
      <c r="AC2877" s="78">
        <v>526461303181.16998</v>
      </c>
      <c r="AD2877" s="78">
        <v>5977372159050.54</v>
      </c>
    </row>
    <row r="2878" spans="1:30" hidden="1">
      <c r="A2878" s="68">
        <v>2016</v>
      </c>
      <c r="B2878" s="68">
        <v>6</v>
      </c>
      <c r="C2878" s="68">
        <f>O2878/(O2878+P2878)*100</f>
        <v>18.236364125255488</v>
      </c>
      <c r="D2878" s="68">
        <f>(O2878+S2878)/(O2878+P2878+S2878+T2878)*100</f>
        <v>17.550210485687316</v>
      </c>
      <c r="E2878" s="125">
        <f>O2878+P2878+S2878+T2878</f>
        <v>13932742713223.58</v>
      </c>
      <c r="F2878" s="78">
        <v>19381591140475.398</v>
      </c>
      <c r="G2878" s="78">
        <v>0</v>
      </c>
      <c r="H2878" s="78">
        <v>0</v>
      </c>
      <c r="I2878" s="78">
        <v>19381591140475.398</v>
      </c>
      <c r="J2878" s="78">
        <v>20528857324168.301</v>
      </c>
      <c r="K2878" s="78">
        <f t="shared" si="62"/>
        <v>11487517040623.58</v>
      </c>
      <c r="L2878" s="78">
        <f t="shared" si="63"/>
        <v>11779451862057.549</v>
      </c>
      <c r="M2878" s="78"/>
      <c r="N2878" s="78">
        <v>22280631474.799999</v>
      </c>
      <c r="O2878" s="78">
        <v>2445225672600</v>
      </c>
      <c r="P2878" s="78">
        <v>10963289620279.1</v>
      </c>
      <c r="Q2878" s="78">
        <v>13430795924353.9</v>
      </c>
      <c r="R2878" s="78">
        <v>5426567795776.9902</v>
      </c>
      <c r="S2878" s="78">
        <v>0</v>
      </c>
      <c r="T2878" s="78">
        <v>524227420344.47998</v>
      </c>
      <c r="U2878" s="78">
        <v>5950795216121.46</v>
      </c>
      <c r="V2878" s="78"/>
      <c r="W2878" s="78">
        <v>26317095797.360001</v>
      </c>
      <c r="X2878" s="78">
        <v>3136067343946.54</v>
      </c>
      <c r="Y2878" s="78">
        <v>11239724039944.1</v>
      </c>
      <c r="Z2878" s="78">
        <v>14402108479688</v>
      </c>
      <c r="AA2878" s="78">
        <v>5587021022366.8301</v>
      </c>
      <c r="AB2878" s="78">
        <v>0</v>
      </c>
      <c r="AC2878" s="78">
        <v>539727822113.45001</v>
      </c>
      <c r="AD2878" s="78">
        <v>6126748844480.2803</v>
      </c>
    </row>
    <row r="2879" spans="1:30" hidden="1">
      <c r="A2879" s="68">
        <v>2016</v>
      </c>
      <c r="B2879" s="68">
        <v>7</v>
      </c>
      <c r="F2879" s="78">
        <v>19427694354127.801</v>
      </c>
      <c r="G2879" s="78">
        <v>0</v>
      </c>
      <c r="H2879" s="78">
        <v>0</v>
      </c>
      <c r="I2879" s="78">
        <v>19427694354127.801</v>
      </c>
      <c r="J2879" s="78">
        <v>20592157478434.5</v>
      </c>
      <c r="K2879" s="78">
        <f t="shared" si="62"/>
        <v>11552419535472.549</v>
      </c>
      <c r="L2879" s="78">
        <f t="shared" si="63"/>
        <v>11836969543268.75</v>
      </c>
      <c r="M2879" s="78"/>
      <c r="N2879" s="78">
        <v>22162935104.599998</v>
      </c>
      <c r="O2879" s="78">
        <v>2445800077700</v>
      </c>
      <c r="P2879" s="78">
        <v>11026259473534.1</v>
      </c>
      <c r="Q2879" s="78">
        <v>13494222486338.699</v>
      </c>
      <c r="R2879" s="78">
        <v>5407311805850.6396</v>
      </c>
      <c r="S2879" s="78">
        <v>0</v>
      </c>
      <c r="T2879" s="78">
        <v>526160061938.45001</v>
      </c>
      <c r="U2879" s="78">
        <v>5933471867789.0898</v>
      </c>
      <c r="V2879" s="78"/>
      <c r="W2879" s="78">
        <v>26364447408.110001</v>
      </c>
      <c r="X2879" s="78">
        <v>3167750600114.6899</v>
      </c>
      <c r="Y2879" s="78">
        <v>11295847714148.301</v>
      </c>
      <c r="Z2879" s="78">
        <v>14489962761671</v>
      </c>
      <c r="AA2879" s="78">
        <v>5561072887643.0098</v>
      </c>
      <c r="AB2879" s="78">
        <v>0</v>
      </c>
      <c r="AC2879" s="78">
        <v>541121829120.45001</v>
      </c>
      <c r="AD2879" s="78">
        <v>6102194716763.46</v>
      </c>
    </row>
    <row r="2880" spans="1:30" hidden="1">
      <c r="A2880" s="68">
        <v>2016</v>
      </c>
      <c r="B2880" s="68">
        <v>8</v>
      </c>
      <c r="F2880" s="78">
        <v>19510296827140.199</v>
      </c>
      <c r="G2880" s="78">
        <v>0</v>
      </c>
      <c r="H2880" s="78">
        <v>0</v>
      </c>
      <c r="I2880" s="78">
        <v>19510296827140.199</v>
      </c>
      <c r="J2880" s="78">
        <v>20529599681029.301</v>
      </c>
      <c r="K2880" s="78">
        <f t="shared" ref="K2880:K2943" si="64">+G2880+H2880+P2880+T2880</f>
        <v>11657913947573.641</v>
      </c>
      <c r="L2880" s="78">
        <f t="shared" ref="L2880:L2943" si="65">+G2880+H2880+Y2880+AC2880</f>
        <v>11879508699367.07</v>
      </c>
      <c r="M2880" s="78"/>
      <c r="N2880" s="78">
        <v>22392314915.099998</v>
      </c>
      <c r="O2880" s="78">
        <v>2446200077700</v>
      </c>
      <c r="P2880" s="78">
        <v>11130478853931.301</v>
      </c>
      <c r="Q2880" s="78">
        <v>13599071246546.4</v>
      </c>
      <c r="R2880" s="78">
        <v>5383790486951.4502</v>
      </c>
      <c r="S2880" s="78">
        <v>0</v>
      </c>
      <c r="T2880" s="78">
        <v>527435093642.34003</v>
      </c>
      <c r="U2880" s="78">
        <v>5911225580593.79</v>
      </c>
      <c r="V2880" s="78"/>
      <c r="W2880" s="78">
        <v>26318414843.689999</v>
      </c>
      <c r="X2880" s="78">
        <v>3121874120047.8701</v>
      </c>
      <c r="Y2880" s="78">
        <v>11340502894903.4</v>
      </c>
      <c r="Z2880" s="78">
        <v>14488695429795</v>
      </c>
      <c r="AA2880" s="78">
        <v>5501898446770.6504</v>
      </c>
      <c r="AB2880" s="78">
        <v>0</v>
      </c>
      <c r="AC2880" s="78">
        <v>539005804463.66998</v>
      </c>
      <c r="AD2880" s="78">
        <v>6040904251234.3203</v>
      </c>
    </row>
    <row r="2881" spans="1:30">
      <c r="A2881" s="68">
        <v>2016</v>
      </c>
      <c r="B2881" s="68">
        <v>9</v>
      </c>
      <c r="C2881" s="68">
        <f>O2881/(O2881+P2881)*100</f>
        <v>17.936249269169348</v>
      </c>
      <c r="D2881" s="68">
        <f>(O2881+S2881)/(O2881+P2881+S2881+T2881)*100</f>
        <v>17.259063326753338</v>
      </c>
      <c r="E2881" s="125">
        <f>O2881+P2881+S2881+T2881</f>
        <v>14173423153898.139</v>
      </c>
      <c r="F2881" s="78">
        <v>19573444626384.199</v>
      </c>
      <c r="G2881" s="78">
        <v>0</v>
      </c>
      <c r="H2881" s="78">
        <v>0</v>
      </c>
      <c r="I2881" s="78">
        <v>19573444626384.199</v>
      </c>
      <c r="J2881" s="78">
        <v>20582013457087.801</v>
      </c>
      <c r="K2881" s="78">
        <f t="shared" si="64"/>
        <v>11727223076198.139</v>
      </c>
      <c r="L2881" s="78">
        <f t="shared" si="65"/>
        <v>11977733438137.141</v>
      </c>
      <c r="M2881" s="78"/>
      <c r="N2881" s="78">
        <v>22300673513.5</v>
      </c>
      <c r="O2881" s="78">
        <v>2446200077700</v>
      </c>
      <c r="P2881" s="78">
        <v>11192103231926.6</v>
      </c>
      <c r="Q2881" s="78">
        <v>13660603983140.1</v>
      </c>
      <c r="R2881" s="78">
        <v>5377720798972.6104</v>
      </c>
      <c r="S2881" s="78">
        <v>0</v>
      </c>
      <c r="T2881" s="78">
        <v>535119844271.53998</v>
      </c>
      <c r="U2881" s="78">
        <v>5912840643244.1504</v>
      </c>
      <c r="V2881" s="78"/>
      <c r="W2881" s="78">
        <v>25979301634.849998</v>
      </c>
      <c r="X2881" s="78">
        <v>3078206242406.6899</v>
      </c>
      <c r="Y2881" s="78">
        <v>11430436579688.4</v>
      </c>
      <c r="Z2881" s="78">
        <v>14534622123729.9</v>
      </c>
      <c r="AA2881" s="78">
        <v>5500094474909.1699</v>
      </c>
      <c r="AB2881" s="78">
        <v>0</v>
      </c>
      <c r="AC2881" s="78">
        <v>547296858448.73999</v>
      </c>
      <c r="AD2881" s="78">
        <v>6047391333357.9102</v>
      </c>
    </row>
    <row r="2882" spans="1:30" hidden="1">
      <c r="A2882" s="68">
        <v>2016</v>
      </c>
      <c r="B2882" s="68">
        <v>10</v>
      </c>
      <c r="F2882" s="78">
        <v>19805715222347.102</v>
      </c>
      <c r="G2882" s="78">
        <v>0</v>
      </c>
      <c r="H2882" s="78">
        <v>0</v>
      </c>
      <c r="I2882" s="78">
        <v>19805715222347.102</v>
      </c>
      <c r="J2882" s="78">
        <v>20618491812493.199</v>
      </c>
      <c r="K2882" s="78">
        <f t="shared" si="64"/>
        <v>11840300468395.951</v>
      </c>
      <c r="L2882" s="78">
        <f t="shared" si="65"/>
        <v>12039366493568.49</v>
      </c>
      <c r="M2882" s="78"/>
      <c r="N2882" s="78">
        <v>22471008595</v>
      </c>
      <c r="O2882" s="78">
        <v>2446200077700</v>
      </c>
      <c r="P2882" s="78">
        <v>11301383952280.9</v>
      </c>
      <c r="Q2882" s="78">
        <v>13770055038575.9</v>
      </c>
      <c r="R2882" s="78">
        <v>5496743667656.1797</v>
      </c>
      <c r="S2882" s="78">
        <v>0</v>
      </c>
      <c r="T2882" s="78">
        <v>538916516115.04999</v>
      </c>
      <c r="U2882" s="78">
        <v>6035660183771.2305</v>
      </c>
      <c r="V2882" s="78"/>
      <c r="W2882" s="78">
        <v>25461025182.549999</v>
      </c>
      <c r="X2882" s="78">
        <v>2961239077240.4199</v>
      </c>
      <c r="Y2882" s="78">
        <v>11491069083950.301</v>
      </c>
      <c r="Z2882" s="78">
        <v>14477769186373.301</v>
      </c>
      <c r="AA2882" s="78">
        <v>5592425216501.6904</v>
      </c>
      <c r="AB2882" s="78">
        <v>0</v>
      </c>
      <c r="AC2882" s="78">
        <v>548297409618.19</v>
      </c>
      <c r="AD2882" s="78">
        <v>6140722626119.8701</v>
      </c>
    </row>
    <row r="2883" spans="1:30" hidden="1">
      <c r="A2883" s="68">
        <v>2016</v>
      </c>
      <c r="B2883" s="68">
        <v>11</v>
      </c>
      <c r="F2883" s="78">
        <v>19948064697245.699</v>
      </c>
      <c r="G2883" s="78">
        <v>0</v>
      </c>
      <c r="H2883" s="78">
        <v>0</v>
      </c>
      <c r="I2883" s="78">
        <v>19948064697245.699</v>
      </c>
      <c r="J2883" s="78">
        <v>20313849374743.398</v>
      </c>
      <c r="K2883" s="78">
        <f t="shared" si="64"/>
        <v>11997500070158.15</v>
      </c>
      <c r="L2883" s="78">
        <f t="shared" si="65"/>
        <v>12041001473160.65</v>
      </c>
      <c r="M2883" s="78"/>
      <c r="N2883" s="78">
        <v>22505858827.200001</v>
      </c>
      <c r="O2883" s="78">
        <v>2446200077700</v>
      </c>
      <c r="P2883" s="78">
        <v>11452763817456.1</v>
      </c>
      <c r="Q2883" s="78">
        <v>13921469753983.301</v>
      </c>
      <c r="R2883" s="78">
        <v>5481858690560.3604</v>
      </c>
      <c r="S2883" s="78">
        <v>0</v>
      </c>
      <c r="T2883" s="78">
        <v>544736252702.04999</v>
      </c>
      <c r="U2883" s="78">
        <v>6026594943262.4102</v>
      </c>
      <c r="V2883" s="78"/>
      <c r="W2883" s="78">
        <v>24257126020.080002</v>
      </c>
      <c r="X2883" s="78">
        <v>2758528773827.77</v>
      </c>
      <c r="Y2883" s="78">
        <v>11495450051509.301</v>
      </c>
      <c r="Z2883" s="78">
        <v>14278235951357.1</v>
      </c>
      <c r="AA2883" s="78">
        <v>5490062001734.8896</v>
      </c>
      <c r="AB2883" s="78">
        <v>0</v>
      </c>
      <c r="AC2883" s="78">
        <v>545551421651.34998</v>
      </c>
      <c r="AD2883" s="78">
        <v>6035613423386.2402</v>
      </c>
    </row>
    <row r="2884" spans="1:30" hidden="1">
      <c r="A2884" s="68">
        <v>2016</v>
      </c>
      <c r="B2884" s="68">
        <v>12</v>
      </c>
      <c r="F2884" s="78">
        <v>19976826951047.801</v>
      </c>
      <c r="G2884" s="78">
        <v>0</v>
      </c>
      <c r="H2884" s="78">
        <v>0</v>
      </c>
      <c r="I2884" s="78">
        <v>19976826951047.801</v>
      </c>
      <c r="J2884" s="78">
        <v>20301379037997.699</v>
      </c>
      <c r="K2884" s="78">
        <f t="shared" si="64"/>
        <v>11989041443228.33</v>
      </c>
      <c r="L2884" s="78">
        <f t="shared" si="65"/>
        <v>12020369458837.25</v>
      </c>
      <c r="M2884" s="78"/>
      <c r="N2884" s="78">
        <v>22458887111.900002</v>
      </c>
      <c r="O2884" s="78">
        <v>2445800077700</v>
      </c>
      <c r="P2884" s="78">
        <v>11453006037683.4</v>
      </c>
      <c r="Q2884" s="78">
        <v>13921265002495.301</v>
      </c>
      <c r="R2884" s="78">
        <v>5519526543007.5303</v>
      </c>
      <c r="S2884" s="78">
        <v>0</v>
      </c>
      <c r="T2884" s="78">
        <v>536035405544.92999</v>
      </c>
      <c r="U2884" s="78">
        <v>6055561948552.46</v>
      </c>
      <c r="V2884" s="78"/>
      <c r="W2884" s="78">
        <v>24082336918.27</v>
      </c>
      <c r="X2884" s="78">
        <v>2736773671100.8599</v>
      </c>
      <c r="Y2884" s="78">
        <v>11484273158707</v>
      </c>
      <c r="Z2884" s="78">
        <v>14245129166726.1</v>
      </c>
      <c r="AA2884" s="78">
        <v>5520153571141.3701</v>
      </c>
      <c r="AB2884" s="78">
        <v>0</v>
      </c>
      <c r="AC2884" s="78">
        <v>536096300130.25</v>
      </c>
      <c r="AD2884" s="78">
        <v>6056249871271.6299</v>
      </c>
    </row>
    <row r="2885" spans="1:30" hidden="1">
      <c r="A2885" s="68">
        <v>2017</v>
      </c>
      <c r="B2885" s="68">
        <v>1</v>
      </c>
      <c r="F2885" s="78">
        <v>19937261314503.199</v>
      </c>
      <c r="G2885" s="78">
        <v>0</v>
      </c>
      <c r="H2885" s="78">
        <v>0</v>
      </c>
      <c r="I2885" s="78">
        <v>19937261314503.199</v>
      </c>
      <c r="J2885" s="78">
        <v>20275000255325.801</v>
      </c>
      <c r="K2885" s="78">
        <f t="shared" si="64"/>
        <v>11929826245934.738</v>
      </c>
      <c r="L2885" s="78">
        <f t="shared" si="65"/>
        <v>11972721487216.92</v>
      </c>
      <c r="M2885" s="78"/>
      <c r="N2885" s="78">
        <v>22529545262.599998</v>
      </c>
      <c r="O2885" s="78">
        <v>2446312557600</v>
      </c>
      <c r="P2885" s="78">
        <v>11394918641079.199</v>
      </c>
      <c r="Q2885" s="78">
        <v>13863760743941.801</v>
      </c>
      <c r="R2885" s="78">
        <v>5538592965705.8799</v>
      </c>
      <c r="S2885" s="78">
        <v>0</v>
      </c>
      <c r="T2885" s="78">
        <v>534907604855.53998</v>
      </c>
      <c r="U2885" s="78">
        <v>6073500570561.4199</v>
      </c>
      <c r="V2885" s="78"/>
      <c r="W2885" s="78">
        <v>24153398886.689999</v>
      </c>
      <c r="X2885" s="78">
        <v>2738082600720.8999</v>
      </c>
      <c r="Y2885" s="78">
        <v>11437673862947.5</v>
      </c>
      <c r="Z2885" s="78">
        <v>14199909862555.1</v>
      </c>
      <c r="AA2885" s="78">
        <v>5540042768501.25</v>
      </c>
      <c r="AB2885" s="78">
        <v>0</v>
      </c>
      <c r="AC2885" s="78">
        <v>535047624269.41998</v>
      </c>
      <c r="AD2885" s="78">
        <v>6075090392770.6797</v>
      </c>
    </row>
    <row r="2886" spans="1:30" hidden="1">
      <c r="A2886" s="68">
        <v>2017</v>
      </c>
      <c r="B2886" s="68">
        <v>2</v>
      </c>
      <c r="F2886" s="78">
        <v>19959593604841.5</v>
      </c>
      <c r="G2886" s="78">
        <v>0</v>
      </c>
      <c r="H2886" s="78">
        <v>0</v>
      </c>
      <c r="I2886" s="78">
        <v>19959593604841.5</v>
      </c>
      <c r="J2886" s="78">
        <v>20315516244752.398</v>
      </c>
      <c r="K2886" s="78">
        <f t="shared" si="64"/>
        <v>11965068381088.52</v>
      </c>
      <c r="L2886" s="78">
        <f t="shared" si="65"/>
        <v>12009581375487.398</v>
      </c>
      <c r="M2886" s="78"/>
      <c r="N2886" s="78">
        <v>22449420213.299999</v>
      </c>
      <c r="O2886" s="78">
        <v>2446312557600</v>
      </c>
      <c r="P2886" s="78">
        <v>11430164709645.6</v>
      </c>
      <c r="Q2886" s="78">
        <v>13898926687458.9</v>
      </c>
      <c r="R2886" s="78">
        <v>5525763245939.7402</v>
      </c>
      <c r="S2886" s="78">
        <v>0</v>
      </c>
      <c r="T2886" s="78">
        <v>534903671442.91998</v>
      </c>
      <c r="U2886" s="78">
        <v>6060666917382.6602</v>
      </c>
      <c r="V2886" s="78"/>
      <c r="W2886" s="78">
        <v>24171613781.09</v>
      </c>
      <c r="X2886" s="78">
        <v>2755770119492.4102</v>
      </c>
      <c r="Y2886" s="78">
        <v>11474655450280.199</v>
      </c>
      <c r="Z2886" s="78">
        <v>14254597183553.699</v>
      </c>
      <c r="AA2886" s="78">
        <v>5525993135991.5</v>
      </c>
      <c r="AB2886" s="78">
        <v>0</v>
      </c>
      <c r="AC2886" s="78">
        <v>534925925207.20001</v>
      </c>
      <c r="AD2886" s="78">
        <v>6060919061198.7002</v>
      </c>
    </row>
    <row r="2887" spans="1:30" hidden="1">
      <c r="A2887" s="68">
        <v>2017</v>
      </c>
      <c r="B2887" s="68">
        <v>3</v>
      </c>
      <c r="F2887" s="78">
        <v>19846420062676.801</v>
      </c>
      <c r="G2887" s="78">
        <v>0</v>
      </c>
      <c r="H2887" s="78">
        <v>0</v>
      </c>
      <c r="I2887" s="78">
        <v>19846420062676.801</v>
      </c>
      <c r="J2887" s="78">
        <v>20199281340983.5</v>
      </c>
      <c r="K2887" s="78">
        <f t="shared" si="64"/>
        <v>11923169391702.871</v>
      </c>
      <c r="L2887" s="78">
        <f t="shared" si="65"/>
        <v>11971046626523.82</v>
      </c>
      <c r="M2887" s="78"/>
      <c r="N2887" s="78">
        <v>22379888780.599998</v>
      </c>
      <c r="O2887" s="78">
        <v>2446512557600</v>
      </c>
      <c r="P2887" s="78">
        <v>11497777205483.301</v>
      </c>
      <c r="Q2887" s="78">
        <v>13966669651863.9</v>
      </c>
      <c r="R2887" s="78">
        <v>5454358224593.3604</v>
      </c>
      <c r="S2887" s="78">
        <v>0</v>
      </c>
      <c r="T2887" s="78">
        <v>425392186219.57001</v>
      </c>
      <c r="U2887" s="78">
        <v>5879750410812.9297</v>
      </c>
      <c r="V2887" s="78"/>
      <c r="W2887" s="78">
        <v>24060192021.150002</v>
      </c>
      <c r="X2887" s="78">
        <v>2747406796276</v>
      </c>
      <c r="Y2887" s="78">
        <v>11545466520278.1</v>
      </c>
      <c r="Z2887" s="78">
        <v>14316933508575.301</v>
      </c>
      <c r="AA2887" s="78">
        <v>5456767726162.4502</v>
      </c>
      <c r="AB2887" s="78">
        <v>0</v>
      </c>
      <c r="AC2887" s="78">
        <v>425580106245.71997</v>
      </c>
      <c r="AD2887" s="78">
        <v>5882347832408.1699</v>
      </c>
    </row>
    <row r="2888" spans="1:30" hidden="1">
      <c r="A2888" s="68">
        <v>2017</v>
      </c>
      <c r="B2888" s="68">
        <v>4</v>
      </c>
      <c r="F2888" s="78">
        <v>19846129308635.699</v>
      </c>
      <c r="G2888" s="78">
        <v>0</v>
      </c>
      <c r="H2888" s="78">
        <v>0</v>
      </c>
      <c r="I2888" s="78">
        <v>19846129308635.699</v>
      </c>
      <c r="J2888" s="78">
        <v>20263557932608.398</v>
      </c>
      <c r="K2888" s="78">
        <f t="shared" si="64"/>
        <v>11846801814663.609</v>
      </c>
      <c r="L2888" s="78">
        <f t="shared" si="65"/>
        <v>11919719905492.318</v>
      </c>
      <c r="M2888" s="78"/>
      <c r="N2888" s="78">
        <v>22300732668.400002</v>
      </c>
      <c r="O2888" s="78">
        <v>2446542962800</v>
      </c>
      <c r="P2888" s="78">
        <v>11481502442430.199</v>
      </c>
      <c r="Q2888" s="78">
        <v>13950346137898.6</v>
      </c>
      <c r="R2888" s="78">
        <v>5530483798503.71</v>
      </c>
      <c r="S2888" s="78">
        <v>0</v>
      </c>
      <c r="T2888" s="78">
        <v>365299372233.40997</v>
      </c>
      <c r="U2888" s="78">
        <v>5895783170737.1201</v>
      </c>
      <c r="V2888" s="78"/>
      <c r="W2888" s="78">
        <v>24135642534.139999</v>
      </c>
      <c r="X2888" s="78">
        <v>2771713613158.2002</v>
      </c>
      <c r="Y2888" s="78">
        <v>11553264295242.199</v>
      </c>
      <c r="Z2888" s="78">
        <v>14349113550934.5</v>
      </c>
      <c r="AA2888" s="78">
        <v>5547988771423.75</v>
      </c>
      <c r="AB2888" s="78">
        <v>0</v>
      </c>
      <c r="AC2888" s="78">
        <v>366455610250.12</v>
      </c>
      <c r="AD2888" s="78">
        <v>5914444381673.8701</v>
      </c>
    </row>
    <row r="2889" spans="1:30" hidden="1">
      <c r="A2889" s="68">
        <v>2017</v>
      </c>
      <c r="B2889" s="68">
        <v>5</v>
      </c>
      <c r="F2889" s="78">
        <v>19845941916894.602</v>
      </c>
      <c r="G2889" s="78">
        <v>0</v>
      </c>
      <c r="H2889" s="78">
        <v>0</v>
      </c>
      <c r="I2889" s="78">
        <v>19845941916894.602</v>
      </c>
      <c r="J2889" s="78">
        <v>20315736810579.801</v>
      </c>
      <c r="K2889" s="78">
        <f t="shared" si="64"/>
        <v>11852633533421.51</v>
      </c>
      <c r="L2889" s="78">
        <f t="shared" si="65"/>
        <v>11936021378299.951</v>
      </c>
      <c r="M2889" s="78"/>
      <c r="N2889" s="78">
        <v>22071054984.799999</v>
      </c>
      <c r="O2889" s="78">
        <v>2446342962800</v>
      </c>
      <c r="P2889" s="78">
        <v>11514239742923.4</v>
      </c>
      <c r="Q2889" s="78">
        <v>13982653760708.199</v>
      </c>
      <c r="R2889" s="78">
        <v>5524894365688.2803</v>
      </c>
      <c r="S2889" s="78">
        <v>0</v>
      </c>
      <c r="T2889" s="78">
        <v>338393790498.10999</v>
      </c>
      <c r="U2889" s="78">
        <v>5863288156186.3896</v>
      </c>
      <c r="V2889" s="78"/>
      <c r="W2889" s="78">
        <v>24108207601.529999</v>
      </c>
      <c r="X2889" s="78">
        <v>2804728027848.0498</v>
      </c>
      <c r="Y2889" s="78">
        <v>11596036045063.9</v>
      </c>
      <c r="Z2889" s="78">
        <v>14424872280513.5</v>
      </c>
      <c r="AA2889" s="78">
        <v>5550879196830.2998</v>
      </c>
      <c r="AB2889" s="78">
        <v>0</v>
      </c>
      <c r="AC2889" s="78">
        <v>339985333236.04999</v>
      </c>
      <c r="AD2889" s="78">
        <v>5890864530066.3496</v>
      </c>
    </row>
    <row r="2890" spans="1:30" hidden="1">
      <c r="A2890" s="68">
        <v>2017</v>
      </c>
      <c r="B2890" s="68">
        <v>6</v>
      </c>
      <c r="C2890" s="68">
        <f>O2890/(O2890+P2890)*100</f>
        <v>17.487653825678148</v>
      </c>
      <c r="D2890" s="68">
        <f>(O2890+S2890)/(O2890+P2890+S2890+T2890)*100</f>
        <v>17.028478568533838</v>
      </c>
      <c r="E2890" s="125">
        <f>O2890+P2890+S2890+T2890</f>
        <v>14366186344565.67</v>
      </c>
      <c r="F2890" s="78">
        <v>19846120885651.301</v>
      </c>
      <c r="G2890" s="78">
        <v>0</v>
      </c>
      <c r="H2890" s="78">
        <v>0</v>
      </c>
      <c r="I2890" s="78">
        <v>19846120885651.301</v>
      </c>
      <c r="J2890" s="78">
        <v>20254588099087.398</v>
      </c>
      <c r="K2890" s="78">
        <f t="shared" si="64"/>
        <v>11919843381765.67</v>
      </c>
      <c r="L2890" s="78">
        <f t="shared" si="65"/>
        <v>11960837619118.199</v>
      </c>
      <c r="M2890" s="78"/>
      <c r="N2890" s="78">
        <v>22011840187</v>
      </c>
      <c r="O2890" s="78">
        <v>2446342962800</v>
      </c>
      <c r="P2890" s="78">
        <v>11542628840884.1</v>
      </c>
      <c r="Q2890" s="78">
        <v>14010983643871.1</v>
      </c>
      <c r="R2890" s="78">
        <v>5457922700898.6299</v>
      </c>
      <c r="S2890" s="78">
        <v>0</v>
      </c>
      <c r="T2890" s="78">
        <v>377214540881.57001</v>
      </c>
      <c r="U2890" s="78">
        <v>5835137241780.2002</v>
      </c>
      <c r="V2890" s="78"/>
      <c r="W2890" s="78">
        <v>24030494978.77</v>
      </c>
      <c r="X2890" s="78">
        <v>2804480108683.5801</v>
      </c>
      <c r="Y2890" s="78">
        <v>11583117364778.699</v>
      </c>
      <c r="Z2890" s="78">
        <v>14411627968441</v>
      </c>
      <c r="AA2890" s="78">
        <v>5465239876306.8604</v>
      </c>
      <c r="AB2890" s="78">
        <v>0</v>
      </c>
      <c r="AC2890" s="78">
        <v>377720254339.5</v>
      </c>
      <c r="AD2890" s="78">
        <v>5842960130646.3496</v>
      </c>
    </row>
    <row r="2891" spans="1:30" hidden="1">
      <c r="A2891" s="68">
        <v>2017</v>
      </c>
      <c r="B2891" s="68">
        <v>7</v>
      </c>
      <c r="F2891" s="78">
        <v>19844908989217</v>
      </c>
      <c r="G2891" s="78">
        <v>0</v>
      </c>
      <c r="H2891" s="78">
        <v>0</v>
      </c>
      <c r="I2891" s="78">
        <v>19844908989217</v>
      </c>
      <c r="J2891" s="78">
        <v>20247723701020</v>
      </c>
      <c r="K2891" s="78">
        <f t="shared" si="64"/>
        <v>11914406241489.711</v>
      </c>
      <c r="L2891" s="78">
        <f t="shared" si="65"/>
        <v>11968448947471.379</v>
      </c>
      <c r="M2891" s="78"/>
      <c r="N2891" s="78">
        <v>20272991720.5</v>
      </c>
      <c r="O2891" s="78">
        <v>2446538195200</v>
      </c>
      <c r="P2891" s="78">
        <v>11593362569985.9</v>
      </c>
      <c r="Q2891" s="78">
        <v>14060173756906.4</v>
      </c>
      <c r="R2891" s="78">
        <v>5463691560806.8701</v>
      </c>
      <c r="S2891" s="78">
        <v>0</v>
      </c>
      <c r="T2891" s="78">
        <v>321043671503.81</v>
      </c>
      <c r="U2891" s="78">
        <v>5784735232310.6797</v>
      </c>
      <c r="V2891" s="78"/>
      <c r="W2891" s="78">
        <v>21937162593.389999</v>
      </c>
      <c r="X2891" s="78">
        <v>2779648962231.71</v>
      </c>
      <c r="Y2891" s="78">
        <v>11646582815544.199</v>
      </c>
      <c r="Z2891" s="78">
        <v>14448168940369.301</v>
      </c>
      <c r="AA2891" s="78">
        <v>5477688628723.6104</v>
      </c>
      <c r="AB2891" s="78">
        <v>0</v>
      </c>
      <c r="AC2891" s="78">
        <v>321866131927.17999</v>
      </c>
      <c r="AD2891" s="78">
        <v>5799554760650.79</v>
      </c>
    </row>
    <row r="2892" spans="1:30" hidden="1">
      <c r="A2892" s="68">
        <v>2017</v>
      </c>
      <c r="B2892" s="68">
        <v>8</v>
      </c>
      <c r="F2892" s="78">
        <v>19844533452296.801</v>
      </c>
      <c r="G2892" s="78">
        <v>0</v>
      </c>
      <c r="H2892" s="78">
        <v>0</v>
      </c>
      <c r="I2892" s="78">
        <v>19844533452296.801</v>
      </c>
      <c r="J2892" s="78">
        <v>20386554552920</v>
      </c>
      <c r="K2892" s="78">
        <f t="shared" si="64"/>
        <v>11935023810669.67</v>
      </c>
      <c r="L2892" s="78">
        <f t="shared" si="65"/>
        <v>12036036376371.67</v>
      </c>
      <c r="M2892" s="78"/>
      <c r="N2892" s="78">
        <v>24298315402.959999</v>
      </c>
      <c r="O2892" s="78">
        <v>2446538195200</v>
      </c>
      <c r="P2892" s="78">
        <v>11622726689312.699</v>
      </c>
      <c r="Q2892" s="78">
        <v>14093563199915.699</v>
      </c>
      <c r="R2892" s="78">
        <v>5438673131024.1904</v>
      </c>
      <c r="S2892" s="78">
        <v>0</v>
      </c>
      <c r="T2892" s="78">
        <v>312297121356.96997</v>
      </c>
      <c r="U2892" s="78">
        <v>5750970252381.1602</v>
      </c>
      <c r="V2892" s="78"/>
      <c r="W2892" s="78">
        <v>26875101644.09</v>
      </c>
      <c r="X2892" s="78">
        <v>2850147505039.5098</v>
      </c>
      <c r="Y2892" s="78">
        <v>11721739696088</v>
      </c>
      <c r="Z2892" s="78">
        <v>14598762302771.6</v>
      </c>
      <c r="AA2892" s="78">
        <v>5473495569864.6602</v>
      </c>
      <c r="AB2892" s="78">
        <v>0</v>
      </c>
      <c r="AC2892" s="78">
        <v>314296680283.66998</v>
      </c>
      <c r="AD2892" s="78">
        <v>5787792250148.3301</v>
      </c>
    </row>
    <row r="2893" spans="1:30">
      <c r="A2893" s="68">
        <v>2017</v>
      </c>
      <c r="B2893" s="68">
        <v>9</v>
      </c>
      <c r="C2893" s="68">
        <f>O2893/(O2893+P2893)*100</f>
        <v>17.260115226402892</v>
      </c>
      <c r="D2893" s="68">
        <f>(O2893+S2893)/(O2893+P2893+S2893+T2893)*100</f>
        <v>16.674618231343207</v>
      </c>
      <c r="E2893" s="125">
        <f>O2893+P2893+S2893+T2893</f>
        <v>14673428568222.791</v>
      </c>
      <c r="F2893" s="78">
        <v>20244899921135.398</v>
      </c>
      <c r="G2893" s="78">
        <v>0</v>
      </c>
      <c r="H2893" s="78">
        <v>0</v>
      </c>
      <c r="I2893" s="78">
        <v>20244899921135.398</v>
      </c>
      <c r="J2893" s="78">
        <v>20624633330307.398</v>
      </c>
      <c r="K2893" s="78">
        <f t="shared" si="64"/>
        <v>12226690373022.791</v>
      </c>
      <c r="L2893" s="78">
        <f t="shared" si="65"/>
        <v>12266001469346.43</v>
      </c>
      <c r="M2893" s="78"/>
      <c r="N2893" s="78">
        <v>24114485596.700001</v>
      </c>
      <c r="O2893" s="78">
        <v>2446738195200</v>
      </c>
      <c r="P2893" s="78">
        <v>11728938867819.9</v>
      </c>
      <c r="Q2893" s="78">
        <v>14199791548616.6</v>
      </c>
      <c r="R2893" s="78">
        <v>5547356867315.8701</v>
      </c>
      <c r="S2893" s="78">
        <v>0</v>
      </c>
      <c r="T2893" s="78">
        <v>497751505202.89001</v>
      </c>
      <c r="U2893" s="78">
        <v>6045108372518.7598</v>
      </c>
      <c r="V2893" s="78"/>
      <c r="W2893" s="78">
        <v>26237781070.139999</v>
      </c>
      <c r="X2893" s="78">
        <v>2785209549608.73</v>
      </c>
      <c r="Y2893" s="78">
        <v>11768265427547.1</v>
      </c>
      <c r="Z2893" s="78">
        <v>14579712758226</v>
      </c>
      <c r="AA2893" s="78">
        <v>5547184530282.1504</v>
      </c>
      <c r="AB2893" s="78">
        <v>0</v>
      </c>
      <c r="AC2893" s="78">
        <v>497736041799.33002</v>
      </c>
      <c r="AD2893" s="78">
        <v>6044920572081.4805</v>
      </c>
    </row>
    <row r="2894" spans="1:30" hidden="1">
      <c r="A2894" s="68">
        <v>2017</v>
      </c>
      <c r="B2894" s="68">
        <v>10</v>
      </c>
      <c r="F2894" s="78">
        <v>20442473549889.301</v>
      </c>
      <c r="G2894" s="78">
        <v>0</v>
      </c>
      <c r="H2894" s="78">
        <v>0</v>
      </c>
      <c r="I2894" s="78">
        <v>20442473549889.301</v>
      </c>
      <c r="J2894" s="78">
        <v>20770742790588</v>
      </c>
      <c r="K2894" s="78">
        <f t="shared" si="64"/>
        <v>12304707901600.051</v>
      </c>
      <c r="L2894" s="78">
        <f t="shared" si="65"/>
        <v>12318537499911.42</v>
      </c>
      <c r="M2894" s="78"/>
      <c r="N2894" s="78">
        <v>24082200514.23</v>
      </c>
      <c r="O2894" s="78">
        <v>2446738195200</v>
      </c>
      <c r="P2894" s="78">
        <v>11802857311052</v>
      </c>
      <c r="Q2894" s="78">
        <v>14273677706766.199</v>
      </c>
      <c r="R2894" s="78">
        <v>5666945252575.0703</v>
      </c>
      <c r="S2894" s="78">
        <v>0</v>
      </c>
      <c r="T2894" s="78">
        <v>501850590548.04999</v>
      </c>
      <c r="U2894" s="78">
        <v>6168795843123.1201</v>
      </c>
      <c r="V2894" s="78"/>
      <c r="W2894" s="78">
        <v>26110905150.209999</v>
      </c>
      <c r="X2894" s="78">
        <v>2772971348768.4902</v>
      </c>
      <c r="Y2894" s="78">
        <v>11817910970451.199</v>
      </c>
      <c r="Z2894" s="78">
        <v>14616993224369.9</v>
      </c>
      <c r="AA2894" s="78">
        <v>5653123036757.8301</v>
      </c>
      <c r="AB2894" s="78">
        <v>0</v>
      </c>
      <c r="AC2894" s="78">
        <v>500626529460.21997</v>
      </c>
      <c r="AD2894" s="78">
        <v>6153749566218.0498</v>
      </c>
    </row>
    <row r="2895" spans="1:30" hidden="1">
      <c r="A2895" s="68">
        <v>2017</v>
      </c>
      <c r="B2895" s="68">
        <v>11</v>
      </c>
      <c r="F2895" s="78">
        <v>20590391786864.102</v>
      </c>
      <c r="G2895" s="78">
        <v>0</v>
      </c>
      <c r="H2895" s="78">
        <v>0</v>
      </c>
      <c r="I2895" s="78">
        <v>20590391786864.102</v>
      </c>
      <c r="J2895" s="78">
        <v>20868684480777.199</v>
      </c>
      <c r="K2895" s="78">
        <f t="shared" si="64"/>
        <v>12481500941958.83</v>
      </c>
      <c r="L2895" s="78">
        <f t="shared" si="65"/>
        <v>12462043967464.24</v>
      </c>
      <c r="M2895" s="78"/>
      <c r="N2895" s="78">
        <v>24075491938.759998</v>
      </c>
      <c r="O2895" s="78">
        <v>2437234700400</v>
      </c>
      <c r="P2895" s="78">
        <v>11976230899033.699</v>
      </c>
      <c r="Q2895" s="78">
        <v>14437541091372.5</v>
      </c>
      <c r="R2895" s="78">
        <v>5647580652566.5195</v>
      </c>
      <c r="S2895" s="78">
        <v>0</v>
      </c>
      <c r="T2895" s="78">
        <v>505270042925.13</v>
      </c>
      <c r="U2895" s="78">
        <v>6152850695491.6504</v>
      </c>
      <c r="V2895" s="78"/>
      <c r="W2895" s="78">
        <v>26109002343.599998</v>
      </c>
      <c r="X2895" s="78">
        <v>2766981279696.0801</v>
      </c>
      <c r="Y2895" s="78">
        <v>11959818511856.301</v>
      </c>
      <c r="Z2895" s="78">
        <v>14752908793896</v>
      </c>
      <c r="AA2895" s="78">
        <v>5613550231273.2402</v>
      </c>
      <c r="AB2895" s="78">
        <v>0</v>
      </c>
      <c r="AC2895" s="78">
        <v>502225455607.94</v>
      </c>
      <c r="AD2895" s="78">
        <v>6115775686881.1699</v>
      </c>
    </row>
    <row r="2896" spans="1:30" hidden="1">
      <c r="A2896" s="68">
        <v>2017</v>
      </c>
      <c r="B2896" s="68">
        <v>12</v>
      </c>
      <c r="F2896" s="78">
        <v>20492745380935.301</v>
      </c>
      <c r="G2896" s="78">
        <v>0</v>
      </c>
      <c r="H2896" s="78">
        <v>0</v>
      </c>
      <c r="I2896" s="78">
        <v>20492745380935.301</v>
      </c>
      <c r="J2896" s="78">
        <v>20790702389413.801</v>
      </c>
      <c r="K2896" s="78">
        <f t="shared" si="64"/>
        <v>12380181767445.34</v>
      </c>
      <c r="L2896" s="78">
        <f t="shared" si="65"/>
        <v>12363034701721.949</v>
      </c>
      <c r="M2896" s="78"/>
      <c r="N2896" s="78">
        <v>24170410374.509998</v>
      </c>
      <c r="O2896" s="78">
        <v>2434538195100</v>
      </c>
      <c r="P2896" s="78">
        <v>12021528997608.5</v>
      </c>
      <c r="Q2896" s="78">
        <v>14480237603083</v>
      </c>
      <c r="R2896" s="78">
        <v>5653855008015.4697</v>
      </c>
      <c r="S2896" s="78">
        <v>0</v>
      </c>
      <c r="T2896" s="78">
        <v>358652769836.84003</v>
      </c>
      <c r="U2896" s="78">
        <v>6012507777852.3096</v>
      </c>
      <c r="V2896" s="78"/>
      <c r="W2896" s="78">
        <v>26357810892.220001</v>
      </c>
      <c r="X2896" s="78">
        <v>2789398895983.6602</v>
      </c>
      <c r="Y2896" s="78">
        <v>12007042654792.199</v>
      </c>
      <c r="Z2896" s="78">
        <v>14822799361668.1</v>
      </c>
      <c r="AA2896" s="78">
        <v>5611910980815.9805</v>
      </c>
      <c r="AB2896" s="78">
        <v>0</v>
      </c>
      <c r="AC2896" s="78">
        <v>355992046929.75</v>
      </c>
      <c r="AD2896" s="78">
        <v>5967903027745.7305</v>
      </c>
    </row>
    <row r="2897" spans="1:30" hidden="1">
      <c r="A2897" s="68">
        <v>2018</v>
      </c>
      <c r="B2897" s="68">
        <v>1</v>
      </c>
      <c r="F2897" s="78">
        <v>20493729921939.699</v>
      </c>
      <c r="G2897" s="78">
        <v>0</v>
      </c>
      <c r="H2897" s="78">
        <v>0</v>
      </c>
      <c r="I2897" s="78">
        <v>20493729921939.699</v>
      </c>
      <c r="J2897" s="78">
        <v>20561614000428.102</v>
      </c>
      <c r="K2897" s="78">
        <f t="shared" si="64"/>
        <v>12386164753410.07</v>
      </c>
      <c r="L2897" s="78">
        <f t="shared" si="65"/>
        <v>12277637064935.09</v>
      </c>
      <c r="M2897" s="78"/>
      <c r="N2897" s="78">
        <v>23974397083.299999</v>
      </c>
      <c r="O2897" s="78">
        <v>2417004979000</v>
      </c>
      <c r="P2897" s="78">
        <v>12073565567119.801</v>
      </c>
      <c r="Q2897" s="78">
        <v>14514544943203.1</v>
      </c>
      <c r="R2897" s="78">
        <v>5666585792446.2598</v>
      </c>
      <c r="S2897" s="78">
        <v>0</v>
      </c>
      <c r="T2897" s="78">
        <v>312599186290.27002</v>
      </c>
      <c r="U2897" s="78">
        <v>5979184978736.5303</v>
      </c>
      <c r="V2897" s="78"/>
      <c r="W2897" s="78">
        <v>25564270019.299999</v>
      </c>
      <c r="X2897" s="78">
        <v>2684039746735.0098</v>
      </c>
      <c r="Y2897" s="78">
        <v>11970124834060.699</v>
      </c>
      <c r="Z2897" s="78">
        <v>14679728850815</v>
      </c>
      <c r="AA2897" s="78">
        <v>5574372918738.7598</v>
      </c>
      <c r="AB2897" s="78">
        <v>0</v>
      </c>
      <c r="AC2897" s="78">
        <v>307512230874.39001</v>
      </c>
      <c r="AD2897" s="78">
        <v>5881885149613.1504</v>
      </c>
    </row>
    <row r="2898" spans="1:30" hidden="1">
      <c r="A2898" s="68">
        <v>2018</v>
      </c>
      <c r="B2898" s="68">
        <v>2</v>
      </c>
      <c r="F2898" s="78">
        <v>20855671394703</v>
      </c>
      <c r="G2898" s="78">
        <v>0</v>
      </c>
      <c r="H2898" s="78">
        <v>0</v>
      </c>
      <c r="I2898" s="78">
        <v>20855671394703</v>
      </c>
      <c r="J2898" s="78">
        <v>20776425821825.602</v>
      </c>
      <c r="K2898" s="78">
        <f t="shared" si="64"/>
        <v>12745484113568.48</v>
      </c>
      <c r="L2898" s="78">
        <f t="shared" si="65"/>
        <v>12588177437563.861</v>
      </c>
      <c r="M2898" s="78"/>
      <c r="N2898" s="78">
        <v>23433594976.310001</v>
      </c>
      <c r="O2898" s="78">
        <v>2405104978900</v>
      </c>
      <c r="P2898" s="78">
        <v>12249403429417.4</v>
      </c>
      <c r="Q2898" s="78">
        <v>14677942003293.699</v>
      </c>
      <c r="R2898" s="78">
        <v>5681648707258.2803</v>
      </c>
      <c r="S2898" s="78">
        <v>0</v>
      </c>
      <c r="T2898" s="78">
        <v>496080684151.08002</v>
      </c>
      <c r="U2898" s="78">
        <v>6177729391409.3604</v>
      </c>
      <c r="V2898" s="78"/>
      <c r="W2898" s="78">
        <v>24535928251.990002</v>
      </c>
      <c r="X2898" s="78">
        <v>2595448645405.9502</v>
      </c>
      <c r="Y2898" s="78">
        <v>12101996706754.301</v>
      </c>
      <c r="Z2898" s="78">
        <v>14721981280412.199</v>
      </c>
      <c r="AA2898" s="78">
        <v>5568263810603.7803</v>
      </c>
      <c r="AB2898" s="78">
        <v>0</v>
      </c>
      <c r="AC2898" s="78">
        <v>486180730809.56</v>
      </c>
      <c r="AD2898" s="78">
        <v>6054444541413.3398</v>
      </c>
    </row>
    <row r="2899" spans="1:30" hidden="1">
      <c r="A2899" s="68">
        <v>2018</v>
      </c>
      <c r="B2899" s="68">
        <v>3</v>
      </c>
      <c r="F2899" s="78">
        <v>21089642815298.398</v>
      </c>
      <c r="G2899" s="78">
        <v>0</v>
      </c>
      <c r="H2899" s="78">
        <v>0</v>
      </c>
      <c r="I2899" s="78">
        <v>21089642815298.398</v>
      </c>
      <c r="J2899" s="78">
        <v>21107919131429.898</v>
      </c>
      <c r="K2899" s="78">
        <f t="shared" si="64"/>
        <v>13022904927721.441</v>
      </c>
      <c r="L2899" s="78">
        <f t="shared" si="65"/>
        <v>12894925521473.648</v>
      </c>
      <c r="M2899" s="78"/>
      <c r="N2899" s="78">
        <v>23783824485.869999</v>
      </c>
      <c r="O2899" s="78">
        <v>2405104978900</v>
      </c>
      <c r="P2899" s="78">
        <v>12515846863845.301</v>
      </c>
      <c r="Q2899" s="78">
        <v>14944735667231.1</v>
      </c>
      <c r="R2899" s="78">
        <v>5637849084191.1504</v>
      </c>
      <c r="S2899" s="78">
        <v>0</v>
      </c>
      <c r="T2899" s="78">
        <v>507058063876.14001</v>
      </c>
      <c r="U2899" s="78">
        <v>6144907148067.2803</v>
      </c>
      <c r="V2899" s="78"/>
      <c r="W2899" s="78">
        <v>25229740918.669998</v>
      </c>
      <c r="X2899" s="78">
        <v>2648070903314.9399</v>
      </c>
      <c r="Y2899" s="78">
        <v>12396695443349.699</v>
      </c>
      <c r="Z2899" s="78">
        <v>15069996087583.301</v>
      </c>
      <c r="AA2899" s="78">
        <v>5539692965722.6797</v>
      </c>
      <c r="AB2899" s="78">
        <v>0</v>
      </c>
      <c r="AC2899" s="78">
        <v>498230078123.95001</v>
      </c>
      <c r="AD2899" s="78">
        <v>6037923043846.6299</v>
      </c>
    </row>
    <row r="2900" spans="1:30" hidden="1">
      <c r="A2900" s="68">
        <v>2018</v>
      </c>
      <c r="B2900" s="68">
        <v>4</v>
      </c>
      <c r="F2900" s="78">
        <v>21068199458086.602</v>
      </c>
      <c r="G2900" s="78">
        <v>0</v>
      </c>
      <c r="H2900" s="78">
        <v>0</v>
      </c>
      <c r="I2900" s="78">
        <v>21068199458086.602</v>
      </c>
      <c r="J2900" s="78">
        <v>20919944433907.699</v>
      </c>
      <c r="K2900" s="78">
        <f t="shared" si="64"/>
        <v>12942225668094.699</v>
      </c>
      <c r="L2900" s="78">
        <f t="shared" si="65"/>
        <v>12746334995277.32</v>
      </c>
      <c r="M2900" s="78"/>
      <c r="N2900" s="78">
        <v>26448089682.369999</v>
      </c>
      <c r="O2900" s="78">
        <v>2392901700400</v>
      </c>
      <c r="P2900" s="78">
        <v>12430543282816.699</v>
      </c>
      <c r="Q2900" s="78">
        <v>14849893072899.1</v>
      </c>
      <c r="R2900" s="78">
        <v>5706623999909.4902</v>
      </c>
      <c r="S2900" s="78">
        <v>0</v>
      </c>
      <c r="T2900" s="78">
        <v>511682385278</v>
      </c>
      <c r="U2900" s="78">
        <v>6218306385187.4902</v>
      </c>
      <c r="V2900" s="78"/>
      <c r="W2900" s="78">
        <v>27843987620.080002</v>
      </c>
      <c r="X2900" s="78">
        <v>2572906031926.5898</v>
      </c>
      <c r="Y2900" s="78">
        <v>12246646562953.6</v>
      </c>
      <c r="Z2900" s="78">
        <v>14847396582500.301</v>
      </c>
      <c r="AA2900" s="78">
        <v>5572859419083.6396</v>
      </c>
      <c r="AB2900" s="78">
        <v>0</v>
      </c>
      <c r="AC2900" s="78">
        <v>499688432323.71997</v>
      </c>
      <c r="AD2900" s="78">
        <v>6072547851407.3604</v>
      </c>
    </row>
    <row r="2901" spans="1:30" hidden="1">
      <c r="A2901" s="68">
        <v>2018</v>
      </c>
      <c r="B2901" s="68">
        <v>5</v>
      </c>
      <c r="F2901" s="78">
        <v>21145215185726.199</v>
      </c>
      <c r="G2901" s="78">
        <v>0</v>
      </c>
      <c r="H2901" s="78">
        <v>0</v>
      </c>
      <c r="I2901" s="78">
        <v>21145215185726.199</v>
      </c>
      <c r="J2901" s="78">
        <v>21081612898445.5</v>
      </c>
      <c r="K2901" s="78">
        <f t="shared" si="64"/>
        <v>13060522258871.67</v>
      </c>
      <c r="L2901" s="78">
        <f t="shared" si="65"/>
        <v>12900730355531.889</v>
      </c>
      <c r="M2901" s="78"/>
      <c r="N2901" s="78">
        <v>28485299483.549999</v>
      </c>
      <c r="O2901" s="78">
        <v>2366391175600</v>
      </c>
      <c r="P2901" s="78">
        <v>12544518110603.9</v>
      </c>
      <c r="Q2901" s="78">
        <v>14939394585687.5</v>
      </c>
      <c r="R2901" s="78">
        <v>5689816451770.9697</v>
      </c>
      <c r="S2901" s="78">
        <v>0</v>
      </c>
      <c r="T2901" s="78">
        <v>516004148267.77002</v>
      </c>
      <c r="U2901" s="78">
        <v>6205820600038.7402</v>
      </c>
      <c r="V2901" s="78"/>
      <c r="W2901" s="78">
        <v>30534458137.09</v>
      </c>
      <c r="X2901" s="78">
        <v>2574743206614.0898</v>
      </c>
      <c r="Y2901" s="78">
        <v>12395083948372.6</v>
      </c>
      <c r="Z2901" s="78">
        <v>15000361613123.801</v>
      </c>
      <c r="AA2901" s="78">
        <v>5575604878162.4004</v>
      </c>
      <c r="AB2901" s="78">
        <v>0</v>
      </c>
      <c r="AC2901" s="78">
        <v>505646407159.28998</v>
      </c>
      <c r="AD2901" s="78">
        <v>6081251285321.6904</v>
      </c>
    </row>
    <row r="2902" spans="1:30" hidden="1">
      <c r="A2902" s="68">
        <v>2018</v>
      </c>
      <c r="B2902" s="68">
        <v>6</v>
      </c>
      <c r="C2902" s="68">
        <f>O2902/(O2902+P2902)*100</f>
        <v>15.760306622320105</v>
      </c>
      <c r="D2902" s="68">
        <f>(O2902+S2902)/(O2902+P2902+S2902+T2902)*100</f>
        <v>15.239460023042273</v>
      </c>
      <c r="E2902" s="125">
        <f>O2902+P2902+S2902+T2902</f>
        <v>15466564118650.871</v>
      </c>
      <c r="F2902" s="78">
        <v>21195069635322.801</v>
      </c>
      <c r="G2902" s="78">
        <v>0</v>
      </c>
      <c r="H2902" s="78">
        <v>0</v>
      </c>
      <c r="I2902" s="78">
        <v>21195069635322.801</v>
      </c>
      <c r="J2902" s="78">
        <v>21131133543457.699</v>
      </c>
      <c r="K2902" s="78">
        <f t="shared" si="64"/>
        <v>13109543262850.871</v>
      </c>
      <c r="L2902" s="78">
        <f t="shared" si="65"/>
        <v>12948757326480.969</v>
      </c>
      <c r="M2902" s="78"/>
      <c r="N2902" s="78">
        <v>26980472048.59</v>
      </c>
      <c r="O2902" s="78">
        <v>2357020855800</v>
      </c>
      <c r="P2902" s="78">
        <v>12598404265573.801</v>
      </c>
      <c r="Q2902" s="78">
        <v>14982405593422.4</v>
      </c>
      <c r="R2902" s="78">
        <v>5701525044623.3398</v>
      </c>
      <c r="S2902" s="78">
        <v>0</v>
      </c>
      <c r="T2902" s="78">
        <v>511138997277.07001</v>
      </c>
      <c r="U2902" s="78">
        <v>6212664041900.4102</v>
      </c>
      <c r="V2902" s="78"/>
      <c r="W2902" s="78">
        <v>28963154944.07</v>
      </c>
      <c r="X2902" s="78">
        <v>2570913837710.2002</v>
      </c>
      <c r="Y2902" s="78">
        <v>12448288937148.699</v>
      </c>
      <c r="Z2902" s="78">
        <v>15048165929803</v>
      </c>
      <c r="AA2902" s="78">
        <v>5582499224322.4502</v>
      </c>
      <c r="AB2902" s="78">
        <v>0</v>
      </c>
      <c r="AC2902" s="78">
        <v>500468389332.27002</v>
      </c>
      <c r="AD2902" s="78">
        <v>6082967613654.7197</v>
      </c>
    </row>
    <row r="2903" spans="1:30" hidden="1">
      <c r="A2903" s="68">
        <v>2018</v>
      </c>
      <c r="B2903" s="68">
        <v>7</v>
      </c>
      <c r="F2903" s="78">
        <v>21313061053967.898</v>
      </c>
      <c r="G2903" s="78">
        <v>0</v>
      </c>
      <c r="H2903" s="78">
        <v>0</v>
      </c>
      <c r="I2903" s="78">
        <v>21313061053967.898</v>
      </c>
      <c r="J2903" s="78">
        <v>21156065738218.699</v>
      </c>
      <c r="K2903" s="78">
        <f t="shared" si="64"/>
        <v>13231178074256.59</v>
      </c>
      <c r="L2903" s="78">
        <f t="shared" si="65"/>
        <v>13031570602846.189</v>
      </c>
      <c r="M2903" s="78"/>
      <c r="N2903" s="78">
        <v>27588511724.59</v>
      </c>
      <c r="O2903" s="78">
        <v>2338315044900</v>
      </c>
      <c r="P2903" s="78">
        <v>12719398544479.6</v>
      </c>
      <c r="Q2903" s="78">
        <v>15085302101104.199</v>
      </c>
      <c r="R2903" s="78">
        <v>5715979423086.7002</v>
      </c>
      <c r="S2903" s="78">
        <v>0</v>
      </c>
      <c r="T2903" s="78">
        <v>511779529776.98999</v>
      </c>
      <c r="U2903" s="78">
        <v>6227758952863.6904</v>
      </c>
      <c r="V2903" s="78"/>
      <c r="W2903" s="78">
        <v>29242473694.650002</v>
      </c>
      <c r="X2903" s="78">
        <v>2512266174424.6001</v>
      </c>
      <c r="Y2903" s="78">
        <v>12531698579574.5</v>
      </c>
      <c r="Z2903" s="78">
        <v>15073207227693.801</v>
      </c>
      <c r="AA2903" s="78">
        <v>5582986487253.2197</v>
      </c>
      <c r="AB2903" s="78">
        <v>0</v>
      </c>
      <c r="AC2903" s="78">
        <v>499872023271.69</v>
      </c>
      <c r="AD2903" s="78">
        <v>6082858510524.9199</v>
      </c>
    </row>
    <row r="2904" spans="1:30" hidden="1">
      <c r="A2904" s="68">
        <v>2018</v>
      </c>
      <c r="B2904" s="68">
        <v>8</v>
      </c>
      <c r="F2904" s="78">
        <v>21458849694488.5</v>
      </c>
      <c r="G2904" s="78">
        <v>0</v>
      </c>
      <c r="H2904" s="78">
        <v>0</v>
      </c>
      <c r="I2904" s="78">
        <v>21458849694488.5</v>
      </c>
      <c r="J2904" s="78">
        <v>21386259216605.102</v>
      </c>
      <c r="K2904" s="78">
        <f t="shared" si="64"/>
        <v>13482691330675.621</v>
      </c>
      <c r="L2904" s="78">
        <f t="shared" si="65"/>
        <v>13327741209664.682</v>
      </c>
      <c r="M2904" s="78"/>
      <c r="N2904" s="78">
        <v>28153314800.630001</v>
      </c>
      <c r="O2904" s="78">
        <v>2302697832100</v>
      </c>
      <c r="P2904" s="78">
        <v>12970986434054.301</v>
      </c>
      <c r="Q2904" s="78">
        <v>15301837580955</v>
      </c>
      <c r="R2904" s="78">
        <v>5645307216912.21</v>
      </c>
      <c r="S2904" s="78">
        <v>0</v>
      </c>
      <c r="T2904" s="78">
        <v>511704896621.32001</v>
      </c>
      <c r="U2904" s="78">
        <v>6157012113533.5303</v>
      </c>
      <c r="V2904" s="78"/>
      <c r="W2904" s="78">
        <v>30089293970.75</v>
      </c>
      <c r="X2904" s="78">
        <v>2495318441860.29</v>
      </c>
      <c r="Y2904" s="78">
        <v>12826206127430.301</v>
      </c>
      <c r="Z2904" s="78">
        <v>15351613863261.301</v>
      </c>
      <c r="AA2904" s="78">
        <v>5533110271109.4102</v>
      </c>
      <c r="AB2904" s="78">
        <v>0</v>
      </c>
      <c r="AC2904" s="78">
        <v>501535082234.38</v>
      </c>
      <c r="AD2904" s="78">
        <v>6034645353343.79</v>
      </c>
    </row>
    <row r="2905" spans="1:30">
      <c r="A2905" s="68">
        <v>2018</v>
      </c>
      <c r="B2905" s="68">
        <v>9</v>
      </c>
      <c r="C2905" s="68">
        <f>O2905/(O2905+P2905)*100</f>
        <v>15.024714400186035</v>
      </c>
      <c r="D2905" s="68">
        <f>(O2905+S2905)/(O2905+P2905+S2905+T2905)*100</f>
        <v>14.537517773788414</v>
      </c>
      <c r="E2905" s="125">
        <f>O2905+P2905+S2905+T2905</f>
        <v>15761154524132.369</v>
      </c>
      <c r="F2905" s="78">
        <v>21516058183180.199</v>
      </c>
      <c r="G2905" s="78">
        <v>0</v>
      </c>
      <c r="H2905" s="78">
        <v>0</v>
      </c>
      <c r="I2905" s="78">
        <v>21516058183180.199</v>
      </c>
      <c r="J2905" s="78">
        <v>21263791998444.699</v>
      </c>
      <c r="K2905" s="78">
        <f t="shared" si="64"/>
        <v>13469873883832.369</v>
      </c>
      <c r="L2905" s="78">
        <f t="shared" si="65"/>
        <v>13239541303452.26</v>
      </c>
      <c r="M2905" s="78"/>
      <c r="N2905" s="78">
        <v>27967374415.810001</v>
      </c>
      <c r="O2905" s="78">
        <v>2291280640300</v>
      </c>
      <c r="P2905" s="78">
        <v>12958797193270.199</v>
      </c>
      <c r="Q2905" s="78">
        <v>15278045207986</v>
      </c>
      <c r="R2905" s="78">
        <v>5726936284631.9697</v>
      </c>
      <c r="S2905" s="78">
        <v>0</v>
      </c>
      <c r="T2905" s="78">
        <v>511076690562.16998</v>
      </c>
      <c r="U2905" s="78">
        <v>6238012975194.1396</v>
      </c>
      <c r="V2905" s="78"/>
      <c r="W2905" s="78">
        <v>29159404839.950001</v>
      </c>
      <c r="X2905" s="78">
        <v>2413922931373.9399</v>
      </c>
      <c r="Y2905" s="78">
        <v>12741473067224.6</v>
      </c>
      <c r="Z2905" s="78">
        <v>15184555403438.5</v>
      </c>
      <c r="AA2905" s="78">
        <v>5581168358778.5898</v>
      </c>
      <c r="AB2905" s="78">
        <v>0</v>
      </c>
      <c r="AC2905" s="78">
        <v>498068236227.65997</v>
      </c>
      <c r="AD2905" s="78">
        <v>6079236595006.2598</v>
      </c>
    </row>
    <row r="2906" spans="1:30" hidden="1">
      <c r="A2906" s="68">
        <v>2018</v>
      </c>
      <c r="B2906" s="68">
        <v>10</v>
      </c>
      <c r="F2906" s="78">
        <v>21702369755918.602</v>
      </c>
      <c r="G2906" s="78">
        <v>0</v>
      </c>
      <c r="H2906" s="78">
        <v>0</v>
      </c>
      <c r="I2906" s="78">
        <v>21702369755918.602</v>
      </c>
      <c r="J2906" s="78">
        <v>21354080011981.699</v>
      </c>
      <c r="K2906" s="78">
        <f t="shared" si="64"/>
        <v>13594935659334.039</v>
      </c>
      <c r="L2906" s="78">
        <f t="shared" si="65"/>
        <v>13334203631087.061</v>
      </c>
      <c r="M2906" s="78"/>
      <c r="N2906" s="78">
        <v>28994015268.860001</v>
      </c>
      <c r="O2906" s="78">
        <v>2248393639000</v>
      </c>
      <c r="P2906" s="78">
        <v>13080508463915.699</v>
      </c>
      <c r="Q2906" s="78">
        <v>15357896118184.6</v>
      </c>
      <c r="R2906" s="78">
        <v>5830046442315.6201</v>
      </c>
      <c r="S2906" s="78">
        <v>0</v>
      </c>
      <c r="T2906" s="78">
        <v>514427195418.34003</v>
      </c>
      <c r="U2906" s="78">
        <v>6344473637733.96</v>
      </c>
      <c r="V2906" s="78"/>
      <c r="W2906" s="78">
        <v>29558637420.939999</v>
      </c>
      <c r="X2906" s="78">
        <v>2309952582849.1099</v>
      </c>
      <c r="Y2906" s="78">
        <v>12832983898543.801</v>
      </c>
      <c r="Z2906" s="78">
        <v>15172495118813.801</v>
      </c>
      <c r="AA2906" s="78">
        <v>5680365160624.6602</v>
      </c>
      <c r="AB2906" s="78">
        <v>0</v>
      </c>
      <c r="AC2906" s="78">
        <v>501219732543.26001</v>
      </c>
      <c r="AD2906" s="78">
        <v>6181584893167.9199</v>
      </c>
    </row>
    <row r="2907" spans="1:30" hidden="1">
      <c r="A2907" s="68">
        <v>2018</v>
      </c>
      <c r="B2907" s="68">
        <v>11</v>
      </c>
      <c r="F2907" s="78">
        <v>21850093877444.699</v>
      </c>
      <c r="G2907" s="78">
        <v>0</v>
      </c>
      <c r="H2907" s="78">
        <v>0</v>
      </c>
      <c r="I2907" s="78">
        <v>21850093877444.699</v>
      </c>
      <c r="J2907" s="78">
        <v>21619518770387.199</v>
      </c>
      <c r="K2907" s="78">
        <f t="shared" si="64"/>
        <v>13813355437647.619</v>
      </c>
      <c r="L2907" s="78">
        <f t="shared" si="65"/>
        <v>13608704793237.291</v>
      </c>
      <c r="M2907" s="78"/>
      <c r="N2907" s="78">
        <v>28861038410.650002</v>
      </c>
      <c r="O2907" s="78">
        <v>2230962754300</v>
      </c>
      <c r="P2907" s="78">
        <v>13300285316402.6</v>
      </c>
      <c r="Q2907" s="78">
        <v>15560109109113.301</v>
      </c>
      <c r="R2907" s="78">
        <v>5776914647086.3398</v>
      </c>
      <c r="S2907" s="78">
        <v>0</v>
      </c>
      <c r="T2907" s="78">
        <v>513070121245.02002</v>
      </c>
      <c r="U2907" s="78">
        <v>6289984768331.3604</v>
      </c>
      <c r="V2907" s="78"/>
      <c r="W2907" s="78">
        <v>29817993129.369999</v>
      </c>
      <c r="X2907" s="78">
        <v>2325131785024.52</v>
      </c>
      <c r="Y2907" s="78">
        <v>13106385630223.9</v>
      </c>
      <c r="Z2907" s="78">
        <v>15461335408377.801</v>
      </c>
      <c r="AA2907" s="78">
        <v>5655864198996.0195</v>
      </c>
      <c r="AB2907" s="78">
        <v>0</v>
      </c>
      <c r="AC2907" s="78">
        <v>502319163013.39001</v>
      </c>
      <c r="AD2907" s="78">
        <v>6158183362009.4102</v>
      </c>
    </row>
    <row r="2908" spans="1:30" hidden="1">
      <c r="A2908" s="68">
        <v>2018</v>
      </c>
      <c r="B2908" s="68">
        <v>12</v>
      </c>
      <c r="F2908" s="78">
        <v>21974095732681</v>
      </c>
      <c r="G2908" s="78">
        <v>0</v>
      </c>
      <c r="H2908" s="78">
        <v>0</v>
      </c>
      <c r="I2908" s="78">
        <v>21974095732681</v>
      </c>
      <c r="J2908" s="78">
        <v>22015029302965.5</v>
      </c>
      <c r="K2908" s="78">
        <f t="shared" si="64"/>
        <v>13883325888472.121</v>
      </c>
      <c r="L2908" s="78">
        <f t="shared" si="65"/>
        <v>13800605272005.471</v>
      </c>
      <c r="M2908" s="78"/>
      <c r="N2908" s="78">
        <v>28635775787.189999</v>
      </c>
      <c r="O2908" s="78">
        <v>2218340638900</v>
      </c>
      <c r="P2908" s="78">
        <v>13371330498819.801</v>
      </c>
      <c r="Q2908" s="78">
        <v>15618306913507</v>
      </c>
      <c r="R2908" s="78">
        <v>5843793429521.6797</v>
      </c>
      <c r="S2908" s="78">
        <v>0</v>
      </c>
      <c r="T2908" s="78">
        <v>511995389652.32001</v>
      </c>
      <c r="U2908" s="78">
        <v>6355788819174</v>
      </c>
      <c r="V2908" s="78"/>
      <c r="W2908" s="78">
        <v>30652505674.880001</v>
      </c>
      <c r="X2908" s="78">
        <v>2403909034621.4502</v>
      </c>
      <c r="Y2908" s="78">
        <v>13294211097787.301</v>
      </c>
      <c r="Z2908" s="78">
        <v>15728772638083.6</v>
      </c>
      <c r="AA2908" s="78">
        <v>5779862490663.6904</v>
      </c>
      <c r="AB2908" s="78">
        <v>0</v>
      </c>
      <c r="AC2908" s="78">
        <v>506394174218.16998</v>
      </c>
      <c r="AD2908" s="78">
        <v>6286256664881.8604</v>
      </c>
    </row>
    <row r="2909" spans="1:30" hidden="1">
      <c r="A2909" s="68">
        <v>2019</v>
      </c>
      <c r="B2909" s="68">
        <v>1</v>
      </c>
      <c r="F2909" s="78">
        <v>21982423032979.398</v>
      </c>
      <c r="G2909" s="78">
        <v>0</v>
      </c>
      <c r="H2909" s="78">
        <v>0</v>
      </c>
      <c r="I2909" s="78">
        <v>21982423032979.398</v>
      </c>
      <c r="J2909" s="78">
        <v>22090874818655.102</v>
      </c>
      <c r="K2909" s="78">
        <f t="shared" si="64"/>
        <v>13902871392992.02</v>
      </c>
      <c r="L2909" s="78">
        <f t="shared" si="65"/>
        <v>13866245081822.33</v>
      </c>
      <c r="N2909" s="78">
        <v>28388981377.880001</v>
      </c>
      <c r="O2909" s="78">
        <v>2198355395400</v>
      </c>
      <c r="P2909" s="78">
        <v>13393102853264.5</v>
      </c>
      <c r="Q2909" s="78">
        <v>15619847230042.4</v>
      </c>
      <c r="R2909" s="78">
        <v>5852807263209.4805</v>
      </c>
      <c r="S2909" s="78">
        <v>0</v>
      </c>
      <c r="T2909" s="78">
        <v>509768539727.52002</v>
      </c>
      <c r="U2909" s="78">
        <v>6362575802937</v>
      </c>
      <c r="V2909" s="78"/>
      <c r="W2909" s="78">
        <v>30485228762.689999</v>
      </c>
      <c r="X2909" s="78">
        <v>2392068764410.8198</v>
      </c>
      <c r="Y2909" s="78">
        <v>13360895162335.699</v>
      </c>
      <c r="Z2909" s="78">
        <v>15783449155509.199</v>
      </c>
      <c r="AA2909" s="78">
        <v>5802075743659.3203</v>
      </c>
      <c r="AB2909" s="78">
        <v>0</v>
      </c>
      <c r="AC2909" s="78">
        <v>505349919486.63</v>
      </c>
      <c r="AD2909" s="78">
        <v>6307425663145.9502</v>
      </c>
    </row>
    <row r="2910" spans="1:30" hidden="1">
      <c r="A2910" s="68">
        <v>2019</v>
      </c>
      <c r="B2910" s="68">
        <v>2</v>
      </c>
      <c r="F2910" s="78">
        <v>22115526445599.898</v>
      </c>
      <c r="G2910" s="78">
        <v>0</v>
      </c>
      <c r="H2910" s="78">
        <v>0</v>
      </c>
      <c r="I2910" s="78">
        <v>22115526445599.898</v>
      </c>
      <c r="J2910" s="78">
        <v>22156667516837</v>
      </c>
      <c r="K2910" s="78">
        <f t="shared" si="64"/>
        <v>14090027589229.15</v>
      </c>
      <c r="L2910" s="78">
        <f t="shared" si="65"/>
        <v>14032077453930.4</v>
      </c>
      <c r="N2910" s="78">
        <v>29076495694.419998</v>
      </c>
      <c r="O2910" s="78">
        <v>2160870455500</v>
      </c>
      <c r="P2910" s="78">
        <v>13579729752824</v>
      </c>
      <c r="Q2910" s="78">
        <v>15769676704018.5</v>
      </c>
      <c r="R2910" s="78">
        <v>5835551905176.3096</v>
      </c>
      <c r="S2910" s="78">
        <v>0</v>
      </c>
      <c r="T2910" s="78">
        <v>510297836405.15002</v>
      </c>
      <c r="U2910" s="78">
        <v>6345849741581.46</v>
      </c>
      <c r="V2910" s="78"/>
      <c r="W2910" s="78">
        <v>30836087825.369999</v>
      </c>
      <c r="X2910" s="78">
        <v>2320661428144.5298</v>
      </c>
      <c r="Y2910" s="78">
        <v>13527241461733.1</v>
      </c>
      <c r="Z2910" s="78">
        <v>15878738977703</v>
      </c>
      <c r="AA2910" s="78">
        <v>5773092546936.7197</v>
      </c>
      <c r="AB2910" s="78">
        <v>0</v>
      </c>
      <c r="AC2910" s="78">
        <v>504835992197.29999</v>
      </c>
      <c r="AD2910" s="78">
        <v>6277928539134.0195</v>
      </c>
    </row>
    <row r="2911" spans="1:30" hidden="1">
      <c r="A2911" s="68">
        <v>2019</v>
      </c>
      <c r="B2911" s="68">
        <v>3</v>
      </c>
      <c r="F2911" s="78">
        <v>22027880619186.898</v>
      </c>
      <c r="G2911" s="78">
        <v>0</v>
      </c>
      <c r="H2911" s="78">
        <v>0</v>
      </c>
      <c r="I2911" s="78">
        <v>22027880619186.898</v>
      </c>
      <c r="J2911" s="78">
        <v>22356247020338.801</v>
      </c>
      <c r="K2911" s="78">
        <f t="shared" si="64"/>
        <v>14050228173254.451</v>
      </c>
      <c r="L2911" s="78">
        <f t="shared" si="65"/>
        <v>14131850696748.939</v>
      </c>
      <c r="N2911" s="78">
        <v>28533070285.709999</v>
      </c>
      <c r="O2911" s="78">
        <v>2154164838900</v>
      </c>
      <c r="P2911" s="78">
        <v>13756200326375.801</v>
      </c>
      <c r="Q2911" s="78">
        <v>15938898235561.5</v>
      </c>
      <c r="R2911" s="78">
        <v>5794954536746.71</v>
      </c>
      <c r="S2911" s="78">
        <v>0</v>
      </c>
      <c r="T2911" s="78">
        <v>294027846878.65002</v>
      </c>
      <c r="U2911" s="78">
        <v>6088982383625.3604</v>
      </c>
      <c r="V2911" s="78"/>
      <c r="W2911" s="78">
        <v>31415532724.790001</v>
      </c>
      <c r="X2911" s="78">
        <v>2408098495191.79</v>
      </c>
      <c r="Y2911" s="78">
        <v>13838333901223.199</v>
      </c>
      <c r="Z2911" s="78">
        <v>16277847929139.801</v>
      </c>
      <c r="AA2911" s="78">
        <v>5784882295673.2305</v>
      </c>
      <c r="AB2911" s="78">
        <v>0</v>
      </c>
      <c r="AC2911" s="78">
        <v>293516795525.73999</v>
      </c>
      <c r="AD2911" s="78">
        <v>6078399091198.9697</v>
      </c>
    </row>
    <row r="2912" spans="1:30" hidden="1">
      <c r="A2912" s="68">
        <v>2019</v>
      </c>
      <c r="B2912" s="68">
        <v>4</v>
      </c>
      <c r="F2912" s="78">
        <v>22027668758736.5</v>
      </c>
      <c r="G2912" s="78">
        <v>0</v>
      </c>
      <c r="H2912" s="78">
        <v>0</v>
      </c>
      <c r="I2912" s="78">
        <v>22027668758736.5</v>
      </c>
      <c r="J2912" s="78">
        <v>22281470581907.301</v>
      </c>
      <c r="K2912" s="78">
        <f t="shared" si="64"/>
        <v>14064543912691.641</v>
      </c>
      <c r="L2912" s="78">
        <f t="shared" si="65"/>
        <v>14123557886797.311</v>
      </c>
      <c r="N2912" s="78">
        <v>27255208049.720001</v>
      </c>
      <c r="O2912" s="78">
        <v>2128245477000</v>
      </c>
      <c r="P2912" s="78">
        <v>13725410891378.5</v>
      </c>
      <c r="Q2912" s="78">
        <v>15880911576428.199</v>
      </c>
      <c r="R2912" s="78">
        <v>5807624160995.1396</v>
      </c>
      <c r="S2912" s="78">
        <v>0</v>
      </c>
      <c r="T2912" s="78">
        <v>339133021313.14001</v>
      </c>
      <c r="U2912" s="78">
        <v>6146757182308.2803</v>
      </c>
      <c r="V2912" s="78"/>
      <c r="W2912" s="78">
        <v>29367469940.290001</v>
      </c>
      <c r="X2912" s="78">
        <v>2337654007522.1802</v>
      </c>
      <c r="Y2912" s="78">
        <v>13785401976515.4</v>
      </c>
      <c r="Z2912" s="78">
        <v>16152423453977.801</v>
      </c>
      <c r="AA2912" s="78">
        <v>5790891217647.5303</v>
      </c>
      <c r="AB2912" s="78">
        <v>0</v>
      </c>
      <c r="AC2912" s="78">
        <v>338155910281.90997</v>
      </c>
      <c r="AD2912" s="78">
        <v>6129047127929.4404</v>
      </c>
    </row>
    <row r="2913" spans="1:30" hidden="1">
      <c r="A2913" s="68">
        <v>2019</v>
      </c>
      <c r="B2913" s="68">
        <v>5</v>
      </c>
      <c r="F2913" s="78">
        <v>22026423436242.102</v>
      </c>
      <c r="G2913" s="78">
        <v>0</v>
      </c>
      <c r="H2913" s="78">
        <v>0</v>
      </c>
      <c r="I2913" s="78">
        <v>22026423436242.102</v>
      </c>
      <c r="J2913" s="78">
        <v>22633471182365.898</v>
      </c>
      <c r="K2913" s="78">
        <f t="shared" si="64"/>
        <v>14108415087555</v>
      </c>
      <c r="L2913" s="78">
        <f t="shared" si="65"/>
        <v>14340104703492.361</v>
      </c>
      <c r="N2913" s="78">
        <v>26860264981.02</v>
      </c>
      <c r="O2913" s="78">
        <v>2093867248500</v>
      </c>
      <c r="P2913" s="78">
        <v>13820523618369.4</v>
      </c>
      <c r="Q2913" s="78">
        <v>15941251131850.4</v>
      </c>
      <c r="R2913" s="78">
        <v>5797280835206.1504</v>
      </c>
      <c r="S2913" s="78">
        <v>0</v>
      </c>
      <c r="T2913" s="78">
        <v>287891469185.59998</v>
      </c>
      <c r="U2913" s="78">
        <v>6085172304391.75</v>
      </c>
      <c r="V2913" s="78"/>
      <c r="W2913" s="78">
        <v>30281191292.700001</v>
      </c>
      <c r="X2913" s="78">
        <v>2418339933925.0098</v>
      </c>
      <c r="Y2913" s="78">
        <v>14049856158577.801</v>
      </c>
      <c r="Z2913" s="78">
        <v>16498477283795.5</v>
      </c>
      <c r="AA2913" s="78">
        <v>5844745353655.7695</v>
      </c>
      <c r="AB2913" s="78">
        <v>0</v>
      </c>
      <c r="AC2913" s="78">
        <v>290248544914.56</v>
      </c>
      <c r="AD2913" s="78">
        <v>6134993898570.3301</v>
      </c>
    </row>
    <row r="2914" spans="1:30" hidden="1">
      <c r="A2914" s="68">
        <v>2019</v>
      </c>
      <c r="B2914" s="68">
        <v>6</v>
      </c>
      <c r="C2914" s="68">
        <f>O2914/(O2914+P2914)*100</f>
        <v>13.114969871646634</v>
      </c>
      <c r="D2914" s="68">
        <f>(O2914+S2914)/(O2914+P2914+S2914+T2914)*100</f>
        <v>12.88643712115331</v>
      </c>
      <c r="E2914" s="125">
        <f>O2914+P2914+S2914+T2914</f>
        <v>16188422074210.199</v>
      </c>
      <c r="F2914" s="78">
        <v>22023282644850.898</v>
      </c>
      <c r="G2914" s="78">
        <v>0</v>
      </c>
      <c r="H2914" s="78">
        <v>0</v>
      </c>
      <c r="I2914" s="78">
        <v>22023282644850.898</v>
      </c>
      <c r="J2914" s="78">
        <v>22736256355102.801</v>
      </c>
      <c r="K2914" s="78">
        <f t="shared" si="64"/>
        <v>14102311242710.199</v>
      </c>
      <c r="L2914" s="78">
        <f t="shared" si="65"/>
        <v>14397957664302.621</v>
      </c>
      <c r="N2914" s="78">
        <v>24566055640.529999</v>
      </c>
      <c r="O2914" s="78">
        <v>2086110831500</v>
      </c>
      <c r="P2914" s="78">
        <v>13820222556348.5</v>
      </c>
      <c r="Q2914" s="78">
        <v>15930899443489</v>
      </c>
      <c r="R2914" s="78">
        <v>5810294515000.21</v>
      </c>
      <c r="S2914" s="78">
        <v>0</v>
      </c>
      <c r="T2914" s="78">
        <v>282088686361.70001</v>
      </c>
      <c r="U2914" s="78">
        <v>6092383201361.9199</v>
      </c>
      <c r="V2914" s="78"/>
      <c r="W2914" s="78">
        <v>27584153925.389999</v>
      </c>
      <c r="X2914" s="78">
        <v>2424570258827.2798</v>
      </c>
      <c r="Y2914" s="78">
        <v>14112186486465.9</v>
      </c>
      <c r="Z2914" s="78">
        <v>16564340899218.6</v>
      </c>
      <c r="AA2914" s="78">
        <v>5886144278047.46</v>
      </c>
      <c r="AB2914" s="78">
        <v>0</v>
      </c>
      <c r="AC2914" s="78">
        <v>285771177836.71997</v>
      </c>
      <c r="AD2914" s="78">
        <v>6171915455884.1797</v>
      </c>
    </row>
    <row r="2915" spans="1:30" hidden="1">
      <c r="A2915" s="68">
        <v>2019</v>
      </c>
      <c r="B2915" s="68">
        <v>7</v>
      </c>
      <c r="F2915" s="78">
        <v>22022368333700.102</v>
      </c>
      <c r="G2915" s="78">
        <v>0</v>
      </c>
      <c r="H2915" s="78">
        <v>0</v>
      </c>
      <c r="I2915" s="78">
        <v>22022368333700.102</v>
      </c>
      <c r="J2915" s="78">
        <v>22698155811500.602</v>
      </c>
      <c r="K2915" s="78">
        <f t="shared" si="64"/>
        <v>14154240707903.311</v>
      </c>
      <c r="L2915" s="78">
        <f t="shared" si="65"/>
        <v>14432009492238.221</v>
      </c>
      <c r="N2915" s="78">
        <v>24066973760.810001</v>
      </c>
      <c r="O2915" s="78">
        <v>2056943309500</v>
      </c>
      <c r="P2915" s="78">
        <v>13887130114599</v>
      </c>
      <c r="Q2915" s="78">
        <v>15968140397859.801</v>
      </c>
      <c r="R2915" s="78">
        <v>5787117342535.9404</v>
      </c>
      <c r="S2915" s="78">
        <v>0</v>
      </c>
      <c r="T2915" s="78">
        <v>267110593304.31</v>
      </c>
      <c r="U2915" s="78">
        <v>6054227935840.25</v>
      </c>
      <c r="V2915" s="78"/>
      <c r="W2915" s="78">
        <v>27054923379.860001</v>
      </c>
      <c r="X2915" s="78">
        <v>2389859589429.5098</v>
      </c>
      <c r="Y2915" s="78">
        <v>14162031939387.801</v>
      </c>
      <c r="Z2915" s="78">
        <v>16578946452197.199</v>
      </c>
      <c r="AA2915" s="78">
        <v>5849231806452.9805</v>
      </c>
      <c r="AB2915" s="78">
        <v>0</v>
      </c>
      <c r="AC2915" s="78">
        <v>269977552850.42001</v>
      </c>
      <c r="AD2915" s="78">
        <v>6119209359303.4004</v>
      </c>
    </row>
    <row r="2916" spans="1:30" hidden="1">
      <c r="A2916" s="68">
        <v>2019</v>
      </c>
      <c r="B2916" s="68">
        <v>8</v>
      </c>
      <c r="F2916" s="78">
        <v>22460466673452</v>
      </c>
      <c r="G2916" s="78">
        <v>0</v>
      </c>
      <c r="H2916" s="78">
        <v>0</v>
      </c>
      <c r="I2916" s="78">
        <v>22460466673452</v>
      </c>
      <c r="J2916" s="78">
        <v>23670221428282.398</v>
      </c>
      <c r="K2916" s="78">
        <f t="shared" si="64"/>
        <v>14525066661560.35</v>
      </c>
      <c r="L2916" s="78">
        <f t="shared" si="65"/>
        <v>15053254794125.549</v>
      </c>
      <c r="N2916" s="78">
        <v>23998195982.52</v>
      </c>
      <c r="O2916" s="78">
        <v>2071748976200</v>
      </c>
      <c r="P2916" s="78">
        <v>14050559745664.9</v>
      </c>
      <c r="Q2916" s="78">
        <v>16146306917847.4</v>
      </c>
      <c r="R2916" s="78">
        <v>5839652839709.1104</v>
      </c>
      <c r="S2916" s="78">
        <v>0</v>
      </c>
      <c r="T2916" s="78">
        <v>474506915895.45001</v>
      </c>
      <c r="U2916" s="78">
        <v>6314159755604.5596</v>
      </c>
      <c r="V2916" s="78"/>
      <c r="W2916" s="78">
        <v>28858795948.59</v>
      </c>
      <c r="X2916" s="78">
        <v>2607735017271.98</v>
      </c>
      <c r="Y2916" s="78">
        <v>14567313533393.199</v>
      </c>
      <c r="Z2916" s="78">
        <v>17203907346613.699</v>
      </c>
      <c r="AA2916" s="78">
        <v>5980372820936.3799</v>
      </c>
      <c r="AB2916" s="78">
        <v>0</v>
      </c>
      <c r="AC2916" s="78">
        <v>485941260732.34998</v>
      </c>
      <c r="AD2916" s="78">
        <v>6466314081668.7305</v>
      </c>
    </row>
    <row r="2917" spans="1:30">
      <c r="A2917" s="68">
        <v>2019</v>
      </c>
      <c r="B2917" s="68">
        <v>9</v>
      </c>
      <c r="C2917" s="68">
        <f>O2917/(O2917+P2917)*100</f>
        <v>12.763580903477898</v>
      </c>
      <c r="D2917" s="68">
        <f>(O2917+S2917)/(O2917+P2917+S2917+T2917)*100</f>
        <v>12.394201963812559</v>
      </c>
      <c r="E2917" s="125">
        <f>O2917+P2917+S2917+T2917</f>
        <v>16809093334793</v>
      </c>
      <c r="F2917" s="78">
        <v>22719402335155.301</v>
      </c>
      <c r="G2917" s="78">
        <v>0</v>
      </c>
      <c r="H2917" s="78">
        <v>0</v>
      </c>
      <c r="I2917" s="78">
        <v>22719402335155.301</v>
      </c>
      <c r="J2917" s="78">
        <v>23740337356246.5</v>
      </c>
      <c r="K2917" s="78">
        <f t="shared" si="64"/>
        <v>14725740358593</v>
      </c>
      <c r="L2917" s="78">
        <f t="shared" si="65"/>
        <v>15162202223303.299</v>
      </c>
      <c r="N2917" s="78">
        <v>24703333550.009998</v>
      </c>
      <c r="O2917" s="78">
        <v>2083352976200</v>
      </c>
      <c r="P2917" s="78">
        <v>14239284001267</v>
      </c>
      <c r="Q2917" s="78">
        <v>16347340311017</v>
      </c>
      <c r="R2917" s="78">
        <v>5885605666812.2402</v>
      </c>
      <c r="S2917" s="78">
        <v>0</v>
      </c>
      <c r="T2917" s="78">
        <v>486456357326</v>
      </c>
      <c r="U2917" s="78">
        <v>6372062024138.2402</v>
      </c>
      <c r="V2917" s="78"/>
      <c r="W2917" s="78">
        <v>28762963956.369999</v>
      </c>
      <c r="X2917" s="78">
        <v>2554966376280.27</v>
      </c>
      <c r="Y2917" s="78">
        <v>14666753331323.199</v>
      </c>
      <c r="Z2917" s="78">
        <v>17250482671559.9</v>
      </c>
      <c r="AA2917" s="78">
        <v>5994405792706.5303</v>
      </c>
      <c r="AB2917" s="78">
        <v>0</v>
      </c>
      <c r="AC2917" s="78">
        <v>495448891980.09998</v>
      </c>
      <c r="AD2917" s="78">
        <v>6489854684686.6299</v>
      </c>
    </row>
    <row r="2918" spans="1:30" hidden="1">
      <c r="A2918" s="68">
        <v>2019</v>
      </c>
      <c r="B2918" s="68">
        <v>10</v>
      </c>
      <c r="F2918" s="78">
        <v>23008409254356.898</v>
      </c>
      <c r="G2918" s="78">
        <v>0</v>
      </c>
      <c r="H2918" s="78">
        <v>0</v>
      </c>
      <c r="I2918" s="78">
        <v>23008409254356.898</v>
      </c>
      <c r="J2918" s="78">
        <v>24003204270752.801</v>
      </c>
      <c r="K2918" s="78">
        <f t="shared" si="64"/>
        <v>14830338629029.43</v>
      </c>
      <c r="L2918" s="78">
        <f t="shared" si="65"/>
        <v>15260386383486.441</v>
      </c>
      <c r="N2918" s="78">
        <v>24663742508.939999</v>
      </c>
      <c r="O2918" s="78">
        <v>2150971976200</v>
      </c>
      <c r="P2918" s="78">
        <v>14338487982162.9</v>
      </c>
      <c r="Q2918" s="78">
        <v>16514123700871.801</v>
      </c>
      <c r="R2918" s="78">
        <v>6002434906618.5596</v>
      </c>
      <c r="S2918" s="78">
        <v>0</v>
      </c>
      <c r="T2918" s="78">
        <v>491850646866.53003</v>
      </c>
      <c r="U2918" s="78">
        <v>6494285553485.0898</v>
      </c>
      <c r="V2918" s="78"/>
      <c r="W2918" s="78">
        <v>28075496167.369999</v>
      </c>
      <c r="X2918" s="78">
        <v>2596641486935.8501</v>
      </c>
      <c r="Y2918" s="78">
        <v>14759057850295.801</v>
      </c>
      <c r="Z2918" s="78">
        <v>17383774833399.1</v>
      </c>
      <c r="AA2918" s="78">
        <v>6118100904163.1396</v>
      </c>
      <c r="AB2918" s="78">
        <v>0</v>
      </c>
      <c r="AC2918" s="78">
        <v>501328533190.64001</v>
      </c>
      <c r="AD2918" s="78">
        <v>6619429437353.7695</v>
      </c>
    </row>
    <row r="2919" spans="1:30" hidden="1">
      <c r="A2919" s="68">
        <v>2019</v>
      </c>
      <c r="B2919" s="68">
        <v>11</v>
      </c>
      <c r="F2919" s="78">
        <v>23076198401512.398</v>
      </c>
      <c r="G2919" s="78">
        <v>0</v>
      </c>
      <c r="H2919" s="78">
        <v>0</v>
      </c>
      <c r="I2919" s="78">
        <v>23076198401512.398</v>
      </c>
      <c r="J2919" s="78">
        <v>23994570394328.301</v>
      </c>
      <c r="K2919" s="78">
        <f t="shared" si="64"/>
        <v>14881930810540.979</v>
      </c>
      <c r="L2919" s="78">
        <f t="shared" si="65"/>
        <v>15276484257031.568</v>
      </c>
      <c r="N2919" s="78">
        <v>24567820209.790001</v>
      </c>
      <c r="O2919" s="78">
        <v>2223489976200</v>
      </c>
      <c r="P2919" s="78">
        <v>14379687475642.699</v>
      </c>
      <c r="Q2919" s="78">
        <v>16627745272052.4</v>
      </c>
      <c r="R2919" s="78">
        <v>5946209794561.71</v>
      </c>
      <c r="S2919" s="78">
        <v>0</v>
      </c>
      <c r="T2919" s="78">
        <v>502243334898.28003</v>
      </c>
      <c r="U2919" s="78">
        <v>6448453129459.9805</v>
      </c>
      <c r="V2919" s="78"/>
      <c r="W2919" s="78">
        <v>27848058999.57</v>
      </c>
      <c r="X2919" s="78">
        <v>2650048820720.3599</v>
      </c>
      <c r="Y2919" s="78">
        <v>14766302998557.199</v>
      </c>
      <c r="Z2919" s="78">
        <v>17444199878277.199</v>
      </c>
      <c r="AA2919" s="78">
        <v>6040189257576.7197</v>
      </c>
      <c r="AB2919" s="78">
        <v>0</v>
      </c>
      <c r="AC2919" s="78">
        <v>510181258474.37</v>
      </c>
      <c r="AD2919" s="78">
        <v>6550370516051.0801</v>
      </c>
    </row>
    <row r="2920" spans="1:30" hidden="1">
      <c r="A2920" s="68">
        <v>2019</v>
      </c>
      <c r="B2920" s="68">
        <v>12</v>
      </c>
      <c r="F2920" s="78">
        <v>23201380167234.602</v>
      </c>
      <c r="G2920" s="78">
        <v>0</v>
      </c>
      <c r="H2920" s="78">
        <v>0</v>
      </c>
      <c r="I2920" s="78">
        <v>23201380167234.602</v>
      </c>
      <c r="J2920" s="78">
        <v>23996090476545.5</v>
      </c>
      <c r="K2920" s="78">
        <f t="shared" si="64"/>
        <v>14866983543859.449</v>
      </c>
      <c r="L2920" s="78">
        <f t="shared" si="65"/>
        <v>15217875878262.83</v>
      </c>
      <c r="N2920" s="78">
        <v>24242609910.810001</v>
      </c>
      <c r="O2920" s="78">
        <v>2303458976200</v>
      </c>
      <c r="P2920" s="78">
        <v>14354434560592.199</v>
      </c>
      <c r="Q2920" s="78">
        <v>16682136146703</v>
      </c>
      <c r="R2920" s="78">
        <v>6006695037264.3701</v>
      </c>
      <c r="S2920" s="78">
        <v>0</v>
      </c>
      <c r="T2920" s="78">
        <v>512548983267.25</v>
      </c>
      <c r="U2920" s="78">
        <v>6519244020531.6201</v>
      </c>
      <c r="V2920" s="78"/>
      <c r="W2920" s="78">
        <v>26940135241.75</v>
      </c>
      <c r="X2920" s="78">
        <v>2663083429922.52</v>
      </c>
      <c r="Y2920" s="78">
        <v>14698372872932.5</v>
      </c>
      <c r="Z2920" s="78">
        <v>17388396438096.699</v>
      </c>
      <c r="AA2920" s="78">
        <v>6088191033118.4199</v>
      </c>
      <c r="AB2920" s="78">
        <v>0</v>
      </c>
      <c r="AC2920" s="78">
        <v>519503005330.33002</v>
      </c>
      <c r="AD2920" s="78">
        <v>6607694038448.75</v>
      </c>
    </row>
    <row r="2921" spans="1:30" hidden="1">
      <c r="A2921" s="68">
        <v>2020</v>
      </c>
      <c r="B2921" s="68">
        <v>1</v>
      </c>
      <c r="F2921" s="78">
        <v>23223812905647.398</v>
      </c>
      <c r="G2921" s="78">
        <v>0</v>
      </c>
      <c r="H2921" s="78">
        <v>0</v>
      </c>
      <c r="I2921" s="78">
        <v>23223812905647.398</v>
      </c>
      <c r="J2921" s="78">
        <v>24431547659068.5</v>
      </c>
      <c r="K2921" s="78">
        <f t="shared" si="64"/>
        <v>14828974862120.289</v>
      </c>
      <c r="L2921" s="78">
        <f t="shared" si="65"/>
        <v>15376182034915.721</v>
      </c>
      <c r="N2921" s="78">
        <v>24083934266.580002</v>
      </c>
      <c r="O2921" s="78">
        <v>2383659932700</v>
      </c>
      <c r="P2921" s="78">
        <v>14312258229075</v>
      </c>
      <c r="Q2921" s="78">
        <v>16720002096041.6</v>
      </c>
      <c r="R2921" s="78">
        <v>5987094176560.5303</v>
      </c>
      <c r="S2921" s="78">
        <v>0</v>
      </c>
      <c r="T2921" s="78">
        <v>516716633045.28998</v>
      </c>
      <c r="U2921" s="78">
        <v>6503810809605.8203</v>
      </c>
      <c r="V2921" s="78"/>
      <c r="W2921" s="78">
        <v>27918383909.310001</v>
      </c>
      <c r="X2921" s="78">
        <v>2894693296843.48</v>
      </c>
      <c r="Y2921" s="78">
        <v>14846894224255.4</v>
      </c>
      <c r="Z2921" s="78">
        <v>17769505905008.199</v>
      </c>
      <c r="AA2921" s="78">
        <v>6132753943400.04</v>
      </c>
      <c r="AB2921" s="78">
        <v>0</v>
      </c>
      <c r="AC2921" s="78">
        <v>529287810660.32001</v>
      </c>
      <c r="AD2921" s="78">
        <v>6662041754060.3604</v>
      </c>
    </row>
    <row r="2922" spans="1:30" hidden="1">
      <c r="A2922" s="68">
        <v>2020</v>
      </c>
      <c r="B2922" s="68">
        <v>2</v>
      </c>
      <c r="F2922" s="78">
        <v>23409959050310.602</v>
      </c>
      <c r="G2922" s="78">
        <v>0</v>
      </c>
      <c r="H2922" s="78">
        <v>0</v>
      </c>
      <c r="I2922" s="78">
        <v>23409959050310.602</v>
      </c>
      <c r="J2922" s="78">
        <v>25028602394989.199</v>
      </c>
      <c r="K2922" s="78">
        <f t="shared" si="64"/>
        <v>14964374234709.25</v>
      </c>
      <c r="L2922" s="78">
        <f t="shared" si="65"/>
        <v>15711515029008.66</v>
      </c>
      <c r="N2922" s="78">
        <v>24178475080.16</v>
      </c>
      <c r="O2922" s="78">
        <v>2448674932700</v>
      </c>
      <c r="P2922" s="78">
        <v>14445671833117.1</v>
      </c>
      <c r="Q2922" s="78">
        <v>16918525240897.301</v>
      </c>
      <c r="R2922" s="78">
        <v>5972731407821.1699</v>
      </c>
      <c r="S2922" s="78">
        <v>0</v>
      </c>
      <c r="T2922" s="78">
        <v>518702401592.15002</v>
      </c>
      <c r="U2922" s="78">
        <v>6491433809413.3203</v>
      </c>
      <c r="V2922" s="78"/>
      <c r="W2922" s="78">
        <v>29070172489.34</v>
      </c>
      <c r="X2922" s="78">
        <v>3098419805989.8701</v>
      </c>
      <c r="Y2922" s="78">
        <v>15173978881714.1</v>
      </c>
      <c r="Z2922" s="78">
        <v>18301468860193.301</v>
      </c>
      <c r="AA2922" s="78">
        <v>6189597387501.2998</v>
      </c>
      <c r="AB2922" s="78">
        <v>0</v>
      </c>
      <c r="AC2922" s="78">
        <v>537536147294.56</v>
      </c>
      <c r="AD2922" s="78">
        <v>6727133534795.8604</v>
      </c>
    </row>
    <row r="2923" spans="1:30" hidden="1">
      <c r="A2923" s="68">
        <v>2020</v>
      </c>
      <c r="B2923" s="68">
        <v>3</v>
      </c>
      <c r="F2923" s="78">
        <v>23686870000348.398</v>
      </c>
      <c r="G2923" s="78">
        <v>0</v>
      </c>
      <c r="H2923" s="78">
        <v>0</v>
      </c>
      <c r="I2923" s="78">
        <v>23686870000348.398</v>
      </c>
      <c r="J2923" s="78">
        <v>25846369534504.5</v>
      </c>
      <c r="K2923" s="78">
        <f t="shared" si="64"/>
        <v>14725668899753.15</v>
      </c>
      <c r="L2923" s="78">
        <f t="shared" si="65"/>
        <v>15566845626882.891</v>
      </c>
      <c r="N2923" s="78">
        <v>23669796113.310001</v>
      </c>
      <c r="O2923" s="78">
        <v>2949100932700</v>
      </c>
      <c r="P2923" s="78">
        <v>14190036023882.801</v>
      </c>
      <c r="Q2923" s="78">
        <v>17162806752696.1</v>
      </c>
      <c r="R2923" s="78">
        <v>5988430371782.0098</v>
      </c>
      <c r="S2923" s="78">
        <v>0</v>
      </c>
      <c r="T2923" s="78">
        <v>535632875870.34998</v>
      </c>
      <c r="U2923" s="78">
        <v>6524063247652.3604</v>
      </c>
      <c r="V2923" s="78"/>
      <c r="W2923" s="78">
        <v>29761824378.099998</v>
      </c>
      <c r="X2923" s="78">
        <v>3935786471672.9399</v>
      </c>
      <c r="Y2923" s="78">
        <v>15002094480917</v>
      </c>
      <c r="Z2923" s="78">
        <v>18967642776968</v>
      </c>
      <c r="AA2923" s="78">
        <v>6313975611570.6104</v>
      </c>
      <c r="AB2923" s="78">
        <v>0</v>
      </c>
      <c r="AC2923" s="78">
        <v>564751145965.89001</v>
      </c>
      <c r="AD2923" s="78">
        <v>6878726757536.5</v>
      </c>
    </row>
    <row r="2924" spans="1:30" hidden="1">
      <c r="A2924" s="68">
        <v>2020</v>
      </c>
      <c r="B2924" s="68">
        <v>4</v>
      </c>
      <c r="F2924" s="78">
        <v>24974171868354.102</v>
      </c>
      <c r="G2924" s="78">
        <v>0</v>
      </c>
      <c r="H2924" s="78">
        <v>0</v>
      </c>
      <c r="I2924" s="78">
        <v>24974171868354.102</v>
      </c>
      <c r="J2924" s="78">
        <v>27151743578349.301</v>
      </c>
      <c r="K2924" s="78">
        <f t="shared" si="64"/>
        <v>15118238200202.15</v>
      </c>
      <c r="L2924" s="78">
        <f t="shared" si="65"/>
        <v>15608653099509.5</v>
      </c>
      <c r="N2924" s="78">
        <v>23584172399.509998</v>
      </c>
      <c r="O2924" s="78">
        <v>3935380714700</v>
      </c>
      <c r="P2924" s="78">
        <v>14576639153668.1</v>
      </c>
      <c r="Q2924" s="78">
        <v>18535604040767.602</v>
      </c>
      <c r="R2924" s="78">
        <v>5896968781052.4004</v>
      </c>
      <c r="S2924" s="78">
        <v>0</v>
      </c>
      <c r="T2924" s="78">
        <v>541599046534.04999</v>
      </c>
      <c r="U2924" s="78">
        <v>6438567827586.46</v>
      </c>
      <c r="V2924" s="78"/>
      <c r="W2924" s="78">
        <v>29591929476.619999</v>
      </c>
      <c r="X2924" s="78">
        <v>5299789132453</v>
      </c>
      <c r="Y2924" s="78">
        <v>15037963441722.699</v>
      </c>
      <c r="Z2924" s="78">
        <v>20367344503652.301</v>
      </c>
      <c r="AA2924" s="78">
        <v>6213709416910.2305</v>
      </c>
      <c r="AB2924" s="78">
        <v>0</v>
      </c>
      <c r="AC2924" s="78">
        <v>570689657786.80005</v>
      </c>
      <c r="AD2924" s="78">
        <v>6784399074697.0303</v>
      </c>
    </row>
    <row r="2925" spans="1:30" hidden="1">
      <c r="A2925" s="68">
        <v>2020</v>
      </c>
      <c r="B2925" s="68">
        <v>5</v>
      </c>
      <c r="F2925" s="78">
        <v>25746260367204.199</v>
      </c>
      <c r="G2925" s="78">
        <v>0</v>
      </c>
      <c r="H2925" s="78">
        <v>0</v>
      </c>
      <c r="I2925" s="78">
        <v>25746260367204.199</v>
      </c>
      <c r="J2925" s="78">
        <v>27893074688672.199</v>
      </c>
      <c r="K2925" s="78">
        <f t="shared" si="64"/>
        <v>15740113252776.76</v>
      </c>
      <c r="L2925" s="78">
        <f t="shared" si="65"/>
        <v>16232076814970.109</v>
      </c>
      <c r="N2925" s="78">
        <v>23582201148.130001</v>
      </c>
      <c r="O2925" s="78">
        <v>4072668714700</v>
      </c>
      <c r="P2925" s="78">
        <v>15135788523643.5</v>
      </c>
      <c r="Q2925" s="78">
        <v>19232039439491.699</v>
      </c>
      <c r="R2925" s="78">
        <v>5909896198579.3203</v>
      </c>
      <c r="S2925" s="78">
        <v>0</v>
      </c>
      <c r="T2925" s="78">
        <v>604324729133.26001</v>
      </c>
      <c r="U2925" s="78">
        <v>6514220927712.5703</v>
      </c>
      <c r="V2925" s="78"/>
      <c r="W2925" s="78">
        <v>29270470468.630001</v>
      </c>
      <c r="X2925" s="78">
        <v>5401220190214.21</v>
      </c>
      <c r="Y2925" s="78">
        <v>15594967556642.4</v>
      </c>
      <c r="Z2925" s="78">
        <v>21025458217325.301</v>
      </c>
      <c r="AA2925" s="78">
        <v>6230507213019.1699</v>
      </c>
      <c r="AB2925" s="78">
        <v>0</v>
      </c>
      <c r="AC2925" s="78">
        <v>637109258327.70996</v>
      </c>
      <c r="AD2925" s="78">
        <v>6867616471346.8799</v>
      </c>
    </row>
    <row r="2926" spans="1:30" hidden="1">
      <c r="A2926" s="68">
        <v>2020</v>
      </c>
      <c r="B2926" s="68">
        <v>6</v>
      </c>
      <c r="C2926" s="68">
        <f>O2926/(O2926+P2926)*100</f>
        <v>20.928520155519674</v>
      </c>
      <c r="D2926" s="68">
        <f>(O2926+S2926)/(O2926+P2926+S2926+T2926)*100</f>
        <v>20.270157890624695</v>
      </c>
      <c r="E2926" s="125">
        <f>O2926+P2926+S2926+T2926</f>
        <v>20530277746996.613</v>
      </c>
      <c r="F2926" s="78">
        <v>26477240626434.602</v>
      </c>
      <c r="G2926" s="78">
        <v>0</v>
      </c>
      <c r="H2926" s="78">
        <v>0</v>
      </c>
      <c r="I2926" s="78">
        <v>26477240626434.602</v>
      </c>
      <c r="J2926" s="78">
        <v>28630566346722.199</v>
      </c>
      <c r="K2926" s="78">
        <f t="shared" si="64"/>
        <v>16368758032296.609</v>
      </c>
      <c r="L2926" s="78">
        <f t="shared" si="65"/>
        <v>16877722804486.34</v>
      </c>
      <c r="N2926" s="78">
        <v>21521701834.779999</v>
      </c>
      <c r="O2926" s="78">
        <v>4161519714700</v>
      </c>
      <c r="P2926" s="78">
        <v>15722923541563.6</v>
      </c>
      <c r="Q2926" s="78">
        <v>19905964958098.398</v>
      </c>
      <c r="R2926" s="78">
        <v>5925441177603.1699</v>
      </c>
      <c r="S2926" s="78">
        <v>0</v>
      </c>
      <c r="T2926" s="78">
        <v>645834490733.01001</v>
      </c>
      <c r="U2926" s="78">
        <v>6571275668336.1797</v>
      </c>
      <c r="V2926" s="78"/>
      <c r="W2926" s="78">
        <v>26450064692.66</v>
      </c>
      <c r="X2926" s="78">
        <v>5490174185045.8799</v>
      </c>
      <c r="Y2926" s="78">
        <v>16198015523601.9</v>
      </c>
      <c r="Z2926" s="78">
        <v>21714639773340.398</v>
      </c>
      <c r="AA2926" s="78">
        <v>6236219292497.3301</v>
      </c>
      <c r="AB2926" s="78">
        <v>0</v>
      </c>
      <c r="AC2926" s="78">
        <v>679707280884.43994</v>
      </c>
      <c r="AD2926" s="78">
        <v>6915926573381.7695</v>
      </c>
    </row>
    <row r="2927" spans="1:30" hidden="1">
      <c r="A2927" s="68">
        <v>2020</v>
      </c>
      <c r="B2927" s="68">
        <v>7</v>
      </c>
      <c r="F2927" s="78">
        <v>26524953914605.398</v>
      </c>
      <c r="G2927" s="78">
        <v>0</v>
      </c>
      <c r="H2927" s="78">
        <v>0</v>
      </c>
      <c r="I2927" s="78">
        <v>26524953914605.398</v>
      </c>
      <c r="J2927" s="78">
        <v>28861245595498.102</v>
      </c>
      <c r="K2927" s="78">
        <f t="shared" si="64"/>
        <v>16376350466600.77</v>
      </c>
      <c r="L2927" s="78">
        <f t="shared" si="65"/>
        <v>16875523579537.4</v>
      </c>
      <c r="N2927" s="78">
        <v>21772701603.560001</v>
      </c>
      <c r="O2927" s="78">
        <v>4258049863300</v>
      </c>
      <c r="P2927" s="78">
        <v>15728041379854.699</v>
      </c>
      <c r="Q2927" s="78">
        <v>20007863944758.301</v>
      </c>
      <c r="R2927" s="78">
        <v>5868780883101.0801</v>
      </c>
      <c r="S2927" s="78">
        <v>0</v>
      </c>
      <c r="T2927" s="78">
        <v>648309086746.06995</v>
      </c>
      <c r="U2927" s="78">
        <v>6517089969847.1504</v>
      </c>
      <c r="V2927" s="78"/>
      <c r="W2927" s="78">
        <v>27264404082.360001</v>
      </c>
      <c r="X2927" s="78">
        <v>5778477260242.0703</v>
      </c>
      <c r="Y2927" s="78">
        <v>16192837090182.4</v>
      </c>
      <c r="Z2927" s="78">
        <v>21998578754506.801</v>
      </c>
      <c r="AA2927" s="78">
        <v>6179980351636.2998</v>
      </c>
      <c r="AB2927" s="78">
        <v>0</v>
      </c>
      <c r="AC2927" s="78">
        <v>682686489355</v>
      </c>
      <c r="AD2927" s="78">
        <v>6862666840991.29</v>
      </c>
    </row>
    <row r="2928" spans="1:30" hidden="1">
      <c r="A2928" s="68">
        <v>2020</v>
      </c>
      <c r="B2928" s="68">
        <v>8</v>
      </c>
      <c r="F2928" s="78">
        <v>26728835846505.699</v>
      </c>
      <c r="G2928" s="78">
        <v>0</v>
      </c>
      <c r="H2928" s="78">
        <v>0</v>
      </c>
      <c r="I2928" s="78">
        <v>26728835846505.699</v>
      </c>
      <c r="J2928" s="78">
        <v>28827963137731.898</v>
      </c>
      <c r="K2928" s="78">
        <f t="shared" si="64"/>
        <v>16500919526603.369</v>
      </c>
      <c r="L2928" s="78">
        <f t="shared" si="65"/>
        <v>17015505510443.439</v>
      </c>
      <c r="N2928" s="78">
        <v>21797001580.540001</v>
      </c>
      <c r="O2928" s="78">
        <v>4321118863300</v>
      </c>
      <c r="P2928" s="78">
        <v>15847830505874</v>
      </c>
      <c r="Q2928" s="78">
        <v>20190746370754.5</v>
      </c>
      <c r="R2928" s="78">
        <v>5885000455021.8398</v>
      </c>
      <c r="S2928" s="78">
        <v>0</v>
      </c>
      <c r="T2928" s="78">
        <v>653089020729.37</v>
      </c>
      <c r="U2928" s="78">
        <v>6538089475751.21</v>
      </c>
      <c r="V2928" s="78"/>
      <c r="W2928" s="78">
        <v>26484840516.259998</v>
      </c>
      <c r="X2928" s="78">
        <v>5612765705380.29</v>
      </c>
      <c r="Y2928" s="78">
        <v>16330432705715.699</v>
      </c>
      <c r="Z2928" s="78">
        <v>21969683251612.301</v>
      </c>
      <c r="AA2928" s="78">
        <v>6173207081391.8496</v>
      </c>
      <c r="AB2928" s="78">
        <v>0</v>
      </c>
      <c r="AC2928" s="78">
        <v>685072804727.73999</v>
      </c>
      <c r="AD2928" s="78">
        <v>6858279886119.5898</v>
      </c>
    </row>
    <row r="2929" spans="1:30">
      <c r="A2929" s="68">
        <v>2020</v>
      </c>
      <c r="B2929" s="68">
        <v>9</v>
      </c>
      <c r="C2929" s="68">
        <f>O2929/(O2929+P2929)*100</f>
        <v>21.644316469331653</v>
      </c>
      <c r="D2929" s="68">
        <f>(O2929+S2929)/(O2929+P2929+S2929+T2929)*100</f>
        <v>20.958499021258255</v>
      </c>
      <c r="E2929" s="125">
        <f>O2929+P2929+S2929+T2929</f>
        <v>21018952067281.809</v>
      </c>
      <c r="F2929" s="78">
        <v>26945391181511.301</v>
      </c>
      <c r="G2929" s="78">
        <v>0</v>
      </c>
      <c r="H2929" s="78">
        <v>0</v>
      </c>
      <c r="I2929" s="78">
        <v>26945391181511.301</v>
      </c>
      <c r="J2929" s="78">
        <v>29036465938605.102</v>
      </c>
      <c r="K2929" s="78">
        <f t="shared" si="64"/>
        <v>16613695203981.811</v>
      </c>
      <c r="L2929" s="78">
        <f t="shared" si="65"/>
        <v>17106846769734.26</v>
      </c>
      <c r="N2929" s="78">
        <v>21990657042.049999</v>
      </c>
      <c r="O2929" s="78">
        <v>4405256863300</v>
      </c>
      <c r="P2929" s="78">
        <v>15947692926276</v>
      </c>
      <c r="Q2929" s="78">
        <v>20374940446618</v>
      </c>
      <c r="R2929" s="78">
        <v>5904448457187.4697</v>
      </c>
      <c r="S2929" s="78">
        <v>0</v>
      </c>
      <c r="T2929" s="78">
        <v>666002277705.81006</v>
      </c>
      <c r="U2929" s="78">
        <v>6570450734893.2803</v>
      </c>
      <c r="V2929" s="78"/>
      <c r="W2929" s="78">
        <v>26713409912.599998</v>
      </c>
      <c r="X2929" s="78">
        <v>5718331657579.1602</v>
      </c>
      <c r="Y2929" s="78">
        <v>16409247244897.199</v>
      </c>
      <c r="Z2929" s="78">
        <v>22154292312388.898</v>
      </c>
      <c r="AA2929" s="78">
        <v>6184574101379.1504</v>
      </c>
      <c r="AB2929" s="78">
        <v>0</v>
      </c>
      <c r="AC2929" s="78">
        <v>697599524837.06006</v>
      </c>
      <c r="AD2929" s="78">
        <v>6882173626216.21</v>
      </c>
    </row>
    <row r="2930" spans="1:30" hidden="1">
      <c r="A2930" s="68">
        <v>2020</v>
      </c>
      <c r="B2930" s="68">
        <v>10</v>
      </c>
      <c r="F2930" s="78">
        <v>27135476833851.898</v>
      </c>
      <c r="G2930" s="78">
        <v>0</v>
      </c>
      <c r="H2930" s="78">
        <v>0</v>
      </c>
      <c r="I2930" s="78">
        <v>27135476833851.898</v>
      </c>
      <c r="J2930" s="78">
        <v>28998061608062.699</v>
      </c>
      <c r="K2930" s="78">
        <f t="shared" si="64"/>
        <v>16611705754568.66</v>
      </c>
      <c r="L2930" s="78">
        <f t="shared" si="65"/>
        <v>17053600722859.43</v>
      </c>
      <c r="N2930" s="78">
        <v>22102652618.439999</v>
      </c>
      <c r="O2930" s="78">
        <v>4485268863300</v>
      </c>
      <c r="P2930" s="78">
        <v>15934855442233.5</v>
      </c>
      <c r="Q2930" s="78">
        <v>20442226958152</v>
      </c>
      <c r="R2930" s="78">
        <v>6016399563364.7598</v>
      </c>
      <c r="S2930" s="78">
        <v>0</v>
      </c>
      <c r="T2930" s="78">
        <v>676850312335.16003</v>
      </c>
      <c r="U2930" s="78">
        <v>6693249875699.9199</v>
      </c>
      <c r="V2930" s="78"/>
      <c r="W2930" s="78">
        <v>26238649848.599998</v>
      </c>
      <c r="X2930" s="78">
        <v>5645533636524.46</v>
      </c>
      <c r="Y2930" s="78">
        <v>16347917665644.9</v>
      </c>
      <c r="Z2930" s="78">
        <v>22019689952018</v>
      </c>
      <c r="AA2930" s="78">
        <v>6272688598830.1602</v>
      </c>
      <c r="AB2930" s="78">
        <v>0</v>
      </c>
      <c r="AC2930" s="78">
        <v>705683057214.53003</v>
      </c>
      <c r="AD2930" s="78">
        <v>6978371656044.6904</v>
      </c>
    </row>
    <row r="2931" spans="1:30" hidden="1">
      <c r="A2931" s="68">
        <v>2020</v>
      </c>
      <c r="B2931" s="68">
        <v>11</v>
      </c>
      <c r="F2931" s="78">
        <v>27446287234461.801</v>
      </c>
      <c r="G2931" s="78">
        <v>0</v>
      </c>
      <c r="H2931" s="78">
        <v>0</v>
      </c>
      <c r="I2931" s="78">
        <v>27446287234461.801</v>
      </c>
      <c r="J2931" s="78">
        <v>29361699070425.102</v>
      </c>
      <c r="K2931" s="78">
        <f t="shared" si="64"/>
        <v>16785949700753.91</v>
      </c>
      <c r="L2931" s="78">
        <f t="shared" si="65"/>
        <v>17236892871339.941</v>
      </c>
      <c r="N2931" s="78">
        <v>21752300431.799999</v>
      </c>
      <c r="O2931" s="78">
        <v>4563520863300</v>
      </c>
      <c r="P2931" s="78">
        <v>16107136514525.4</v>
      </c>
      <c r="Q2931" s="78">
        <v>20692409678257.199</v>
      </c>
      <c r="R2931" s="78">
        <v>6075064369976.1104</v>
      </c>
      <c r="S2931" s="78">
        <v>0</v>
      </c>
      <c r="T2931" s="78">
        <v>678813186228.51001</v>
      </c>
      <c r="U2931" s="78">
        <v>6753877556204.6201</v>
      </c>
      <c r="V2931" s="78"/>
      <c r="W2931" s="78">
        <v>25952329804.990002</v>
      </c>
      <c r="X2931" s="78">
        <v>5773181997827.1504</v>
      </c>
      <c r="Y2931" s="78">
        <v>16530077401314.9</v>
      </c>
      <c r="Z2931" s="78">
        <v>22329211728947</v>
      </c>
      <c r="AA2931" s="78">
        <v>6325671871452.9697</v>
      </c>
      <c r="AB2931" s="78">
        <v>0</v>
      </c>
      <c r="AC2931" s="78">
        <v>706815470025.04004</v>
      </c>
      <c r="AD2931" s="78">
        <v>7032487341478.0195</v>
      </c>
    </row>
    <row r="2932" spans="1:30" hidden="1">
      <c r="A2932" s="68">
        <v>2020</v>
      </c>
      <c r="B2932" s="68">
        <v>12</v>
      </c>
      <c r="F2932" s="78">
        <v>27747797521232.301</v>
      </c>
      <c r="G2932" s="78">
        <v>0</v>
      </c>
      <c r="H2932" s="78">
        <v>0</v>
      </c>
      <c r="I2932" s="78">
        <v>27747797521232.301</v>
      </c>
      <c r="J2932" s="78">
        <v>29585745717980</v>
      </c>
      <c r="K2932" s="78">
        <f t="shared" si="64"/>
        <v>16987157047029.5</v>
      </c>
      <c r="L2932" s="78">
        <f t="shared" si="65"/>
        <v>17450247803239.801</v>
      </c>
      <c r="N2932" s="78">
        <v>21868753375.540001</v>
      </c>
      <c r="O2932" s="78">
        <v>4645261863300</v>
      </c>
      <c r="P2932" s="78">
        <v>16313260663520.4</v>
      </c>
      <c r="Q2932" s="78">
        <v>20980391280195.898</v>
      </c>
      <c r="R2932" s="78">
        <v>6093509857527.2305</v>
      </c>
      <c r="S2932" s="78">
        <v>0</v>
      </c>
      <c r="T2932" s="78">
        <v>673896383509.09998</v>
      </c>
      <c r="U2932" s="78">
        <v>6767406241036.3301</v>
      </c>
      <c r="V2932" s="78"/>
      <c r="W2932" s="78">
        <v>25753917585.599998</v>
      </c>
      <c r="X2932" s="78">
        <v>5776743963835.5195</v>
      </c>
      <c r="Y2932" s="78">
        <v>16749865606607.301</v>
      </c>
      <c r="Z2932" s="78">
        <v>22552363488028.398</v>
      </c>
      <c r="AA2932" s="78">
        <v>6333000033319.0801</v>
      </c>
      <c r="AB2932" s="78">
        <v>0</v>
      </c>
      <c r="AC2932" s="78">
        <v>700382196632.5</v>
      </c>
      <c r="AD2932" s="78">
        <v>7033382229951.5801</v>
      </c>
    </row>
    <row r="2933" spans="1:30" hidden="1">
      <c r="A2933" s="68">
        <v>2021</v>
      </c>
      <c r="B2933" s="68">
        <v>1</v>
      </c>
      <c r="F2933" s="78">
        <v>27784553549377.102</v>
      </c>
      <c r="G2933" s="78">
        <v>0</v>
      </c>
      <c r="H2933" s="78">
        <v>0</v>
      </c>
      <c r="I2933" s="78">
        <v>27784553549377.102</v>
      </c>
      <c r="J2933" s="78">
        <v>29453784482535.398</v>
      </c>
      <c r="K2933" s="78">
        <f t="shared" si="64"/>
        <v>16920684791598.201</v>
      </c>
      <c r="L2933" s="78">
        <f t="shared" si="65"/>
        <v>17374194588140.721</v>
      </c>
      <c r="N2933" s="78">
        <v>21958909565.150002</v>
      </c>
      <c r="O2933" s="78">
        <v>4723231001500</v>
      </c>
      <c r="P2933" s="78">
        <v>16303775558491.9</v>
      </c>
      <c r="Q2933" s="78">
        <v>21048965469557</v>
      </c>
      <c r="R2933" s="78">
        <v>6118678846713.7305</v>
      </c>
      <c r="S2933" s="78">
        <v>0</v>
      </c>
      <c r="T2933" s="78">
        <v>616909233106.30005</v>
      </c>
      <c r="U2933" s="78">
        <v>6735588079820.0303</v>
      </c>
      <c r="V2933" s="78"/>
      <c r="W2933" s="78">
        <v>25337388825.279999</v>
      </c>
      <c r="X2933" s="78">
        <v>5713229130949.8496</v>
      </c>
      <c r="Y2933" s="78">
        <v>16734867706448.5</v>
      </c>
      <c r="Z2933" s="78">
        <v>22473434226223.602</v>
      </c>
      <c r="AA2933" s="78">
        <v>6341023374619.5596</v>
      </c>
      <c r="AB2933" s="78">
        <v>0</v>
      </c>
      <c r="AC2933" s="78">
        <v>639326881692.21997</v>
      </c>
      <c r="AD2933" s="78">
        <v>6980350256311.7803</v>
      </c>
    </row>
    <row r="2934" spans="1:30" hidden="1">
      <c r="A2934" s="68">
        <v>2021</v>
      </c>
      <c r="B2934" s="68">
        <v>2</v>
      </c>
      <c r="F2934" s="78">
        <v>27902364077616.5</v>
      </c>
      <c r="G2934" s="78">
        <v>0</v>
      </c>
      <c r="H2934" s="78">
        <v>0</v>
      </c>
      <c r="I2934" s="78">
        <v>27902364077616.5</v>
      </c>
      <c r="J2934" s="78">
        <v>29118704021319.301</v>
      </c>
      <c r="K2934" s="78">
        <f t="shared" si="64"/>
        <v>16954891826785.852</v>
      </c>
      <c r="L2934" s="78">
        <f t="shared" si="65"/>
        <v>17324253896820.791</v>
      </c>
      <c r="N2934" s="78">
        <v>21976332514.139999</v>
      </c>
      <c r="O2934" s="78">
        <v>4800846001500</v>
      </c>
      <c r="P2934" s="78">
        <v>16335697543403.301</v>
      </c>
      <c r="Q2934" s="78">
        <v>21158519877417.398</v>
      </c>
      <c r="R2934" s="78">
        <v>6124649916816.5801</v>
      </c>
      <c r="S2934" s="78">
        <v>0</v>
      </c>
      <c r="T2934" s="78">
        <v>619194283382.55005</v>
      </c>
      <c r="U2934" s="78">
        <v>6743844200199.1299</v>
      </c>
      <c r="V2934" s="78"/>
      <c r="W2934" s="78">
        <v>24260807020.41</v>
      </c>
      <c r="X2934" s="78">
        <v>5481164789625.0703</v>
      </c>
      <c r="Y2934" s="78">
        <v>16688441550223.301</v>
      </c>
      <c r="Z2934" s="78">
        <v>22193867146868.801</v>
      </c>
      <c r="AA2934" s="78">
        <v>6289024527853.04</v>
      </c>
      <c r="AB2934" s="78">
        <v>0</v>
      </c>
      <c r="AC2934" s="78">
        <v>635812346597.48999</v>
      </c>
      <c r="AD2934" s="78">
        <v>6924836874450.5195</v>
      </c>
    </row>
    <row r="2935" spans="1:30" hidden="1">
      <c r="A2935" s="68">
        <v>2021</v>
      </c>
      <c r="B2935" s="68">
        <v>3</v>
      </c>
      <c r="F2935" s="78">
        <v>28132570047101.301</v>
      </c>
      <c r="G2935" s="78">
        <v>0</v>
      </c>
      <c r="H2935" s="78">
        <v>0</v>
      </c>
      <c r="I2935" s="78">
        <v>28132570047101.301</v>
      </c>
      <c r="J2935" s="78">
        <v>29029150031025</v>
      </c>
      <c r="K2935" s="78">
        <f t="shared" si="64"/>
        <v>17089844491246.148</v>
      </c>
      <c r="L2935" s="78">
        <f t="shared" si="65"/>
        <v>17404591848654.369</v>
      </c>
      <c r="N2935" s="78">
        <v>22199657514.16</v>
      </c>
      <c r="O2935" s="78">
        <v>4897094001500</v>
      </c>
      <c r="P2935" s="78">
        <v>16468806302546.699</v>
      </c>
      <c r="Q2935" s="78">
        <v>21388099961560.898</v>
      </c>
      <c r="R2935" s="78">
        <v>6123431896840.96</v>
      </c>
      <c r="S2935" s="78">
        <v>0</v>
      </c>
      <c r="T2935" s="78">
        <v>621038188699.44995</v>
      </c>
      <c r="U2935" s="78">
        <v>6744470085540.4102</v>
      </c>
      <c r="V2935" s="78"/>
      <c r="W2935" s="78">
        <v>23736141560.669998</v>
      </c>
      <c r="X2935" s="78">
        <v>5361999415395.2197</v>
      </c>
      <c r="Y2935" s="78">
        <v>16771850737431.5</v>
      </c>
      <c r="Z2935" s="78">
        <v>22157586294387.398</v>
      </c>
      <c r="AA2935" s="78">
        <v>6238822625414.7402</v>
      </c>
      <c r="AB2935" s="78">
        <v>0</v>
      </c>
      <c r="AC2935" s="78">
        <v>632741111222.87</v>
      </c>
      <c r="AD2935" s="78">
        <v>6871563736637.6104</v>
      </c>
    </row>
    <row r="2936" spans="1:30" hidden="1">
      <c r="A2936" s="68">
        <v>2021</v>
      </c>
      <c r="B2936" s="68">
        <v>4</v>
      </c>
      <c r="F2936" s="78">
        <v>28174714299442.102</v>
      </c>
      <c r="G2936" s="78">
        <v>0</v>
      </c>
      <c r="H2936" s="78">
        <v>0</v>
      </c>
      <c r="I2936" s="80">
        <f t="shared" ref="I2936:I2938" si="66">+F2936+G2936+H2936</f>
        <v>28174714299442.102</v>
      </c>
      <c r="J2936" s="78">
        <v>29181449258375.301</v>
      </c>
      <c r="K2936" s="78">
        <f t="shared" si="64"/>
        <v>17088983974256.779</v>
      </c>
      <c r="L2936" s="78">
        <f t="shared" si="65"/>
        <v>17422155026232.041</v>
      </c>
      <c r="N2936" s="78">
        <v>22701657161.509998</v>
      </c>
      <c r="O2936" s="78">
        <v>4967071145800</v>
      </c>
      <c r="P2936" s="81">
        <v>16467081132565.699</v>
      </c>
      <c r="Q2936" s="78">
        <v>21456853935527.199</v>
      </c>
      <c r="R2936" s="78">
        <v>6095957522223.7998</v>
      </c>
      <c r="S2936" s="78">
        <v>0</v>
      </c>
      <c r="T2936" s="81">
        <v>621902841691.07996</v>
      </c>
      <c r="U2936" s="78">
        <v>6717860363914.8799</v>
      </c>
      <c r="W2936" s="78">
        <v>24501710698.599998</v>
      </c>
      <c r="X2936" s="78">
        <v>5515375514782.0303</v>
      </c>
      <c r="Y2936" s="78">
        <v>16787656984537.301</v>
      </c>
      <c r="Z2936" s="78">
        <v>22327534210017.898</v>
      </c>
      <c r="AA2936" s="78">
        <v>6219417006662.6104</v>
      </c>
      <c r="AB2936" s="78">
        <v>0</v>
      </c>
      <c r="AC2936" s="78">
        <v>634498041694.73999</v>
      </c>
      <c r="AD2936" s="78">
        <v>6853915048357.3496</v>
      </c>
    </row>
    <row r="2937" spans="1:30" hidden="1">
      <c r="A2937" s="68">
        <v>2021</v>
      </c>
      <c r="B2937" s="68">
        <v>5</v>
      </c>
      <c r="F2937" s="78">
        <v>28199008675820.801</v>
      </c>
      <c r="G2937" s="78">
        <v>0</v>
      </c>
      <c r="H2937" s="78">
        <v>0</v>
      </c>
      <c r="I2937" s="80">
        <f t="shared" si="66"/>
        <v>28199008675820.801</v>
      </c>
      <c r="J2937" s="78">
        <v>29233551137073.602</v>
      </c>
      <c r="K2937" s="78">
        <f t="shared" si="64"/>
        <v>16984253064373.1</v>
      </c>
      <c r="L2937" s="78">
        <f t="shared" si="65"/>
        <v>17337254455822.311</v>
      </c>
      <c r="N2937" s="78">
        <v>25231350576.939999</v>
      </c>
      <c r="O2937" s="78">
        <v>5036686145800</v>
      </c>
      <c r="P2937" s="81">
        <v>16359409591216.6</v>
      </c>
      <c r="Q2937" s="78">
        <v>21421327087593.602</v>
      </c>
      <c r="R2937" s="78">
        <v>6152838115070.7002</v>
      </c>
      <c r="S2937" s="78">
        <v>0</v>
      </c>
      <c r="T2937" s="81">
        <v>624843473156.5</v>
      </c>
      <c r="U2937" s="78">
        <v>6777681588227.2002</v>
      </c>
      <c r="W2937" s="78">
        <v>27134786443.709999</v>
      </c>
      <c r="X2937" s="78">
        <v>5586089136803.7402</v>
      </c>
      <c r="Y2937" s="78">
        <v>16699185172869.801</v>
      </c>
      <c r="Z2937" s="78">
        <v>22312409096117.301</v>
      </c>
      <c r="AA2937" s="78">
        <v>6283072758003.7402</v>
      </c>
      <c r="AB2937" s="78">
        <v>0</v>
      </c>
      <c r="AC2937" s="78">
        <v>638069282952.51001</v>
      </c>
      <c r="AD2937" s="78">
        <v>6921142040956.2598</v>
      </c>
    </row>
    <row r="2938" spans="1:30" hidden="1">
      <c r="A2938" s="68">
        <v>2021</v>
      </c>
      <c r="B2938" s="68">
        <v>6</v>
      </c>
      <c r="C2938" s="68">
        <f>O2938/(O2938+P2938)*100</f>
        <v>23.616388037471491</v>
      </c>
      <c r="D2938" s="68">
        <f>(O2938+S2938)/(O2938+P2938+S2938+T2938)*100</f>
        <v>22.966049456286832</v>
      </c>
      <c r="E2938" s="125">
        <f>O2938+P2938+S2938+T2938</f>
        <v>22329822791512.633</v>
      </c>
      <c r="F2938" s="78">
        <v>28529436131035.699</v>
      </c>
      <c r="G2938" s="78">
        <v>0</v>
      </c>
      <c r="H2938" s="78">
        <v>0</v>
      </c>
      <c r="I2938" s="80">
        <f t="shared" si="66"/>
        <v>28529436131035.699</v>
      </c>
      <c r="J2938" s="78">
        <v>29654010344962.5</v>
      </c>
      <c r="K2938" s="78">
        <f t="shared" si="64"/>
        <v>17201544645712.629</v>
      </c>
      <c r="L2938" s="78">
        <f t="shared" si="65"/>
        <v>17514958747180.041</v>
      </c>
      <c r="M2938" s="78"/>
      <c r="N2938" s="78">
        <v>24112061599.459999</v>
      </c>
      <c r="O2938" s="78">
        <v>5128278145800</v>
      </c>
      <c r="P2938" s="78">
        <v>16586634980047.6</v>
      </c>
      <c r="Q2938" s="78">
        <v>21739025187447.102</v>
      </c>
      <c r="R2938" s="78">
        <v>6175501277923.6396</v>
      </c>
      <c r="S2938" s="78">
        <v>0</v>
      </c>
      <c r="T2938" s="78">
        <v>614909665665.03003</v>
      </c>
      <c r="U2938" s="78">
        <v>6790410943588.6699</v>
      </c>
      <c r="V2938" s="78"/>
      <c r="W2938" s="78">
        <v>26238846643.509998</v>
      </c>
      <c r="X2938" s="78">
        <v>5819705921446.4199</v>
      </c>
      <c r="Y2938" s="78">
        <v>16888338811001.9</v>
      </c>
      <c r="Z2938" s="78">
        <v>22734283579091.898</v>
      </c>
      <c r="AA2938" s="78">
        <v>6293106829692.4697</v>
      </c>
      <c r="AB2938" s="78">
        <v>0</v>
      </c>
      <c r="AC2938" s="78">
        <v>626619936178.14001</v>
      </c>
      <c r="AD2938" s="78">
        <v>6919726765870.5996</v>
      </c>
    </row>
    <row r="2939" spans="1:30" hidden="1">
      <c r="A2939" s="68">
        <v>2021</v>
      </c>
      <c r="B2939" s="68">
        <v>7</v>
      </c>
      <c r="F2939" s="78">
        <v>28427722585051.398</v>
      </c>
      <c r="G2939" s="78">
        <v>0</v>
      </c>
      <c r="H2939" s="78">
        <v>0</v>
      </c>
      <c r="I2939" s="78">
        <v>28427722585051.398</v>
      </c>
      <c r="J2939" s="78">
        <v>29844322392236.398</v>
      </c>
      <c r="K2939" s="78">
        <f t="shared" si="64"/>
        <v>17077810946979.129</v>
      </c>
      <c r="L2939" s="78">
        <f t="shared" si="65"/>
        <v>17459192505861.77</v>
      </c>
      <c r="N2939" s="78">
        <v>23509268691.709999</v>
      </c>
      <c r="O2939" s="78">
        <v>5206817604200</v>
      </c>
      <c r="P2939" s="78">
        <v>16468214960706.6</v>
      </c>
      <c r="Q2939" s="78">
        <v>21698541833598.301</v>
      </c>
      <c r="R2939" s="78">
        <v>6119584765180.5596</v>
      </c>
      <c r="S2939" s="78">
        <v>0</v>
      </c>
      <c r="T2939" s="78">
        <v>609595986272.53003</v>
      </c>
      <c r="U2939" s="78">
        <v>6729180751453.0898</v>
      </c>
      <c r="V2939" s="78"/>
      <c r="W2939" s="78">
        <v>26189114097.060001</v>
      </c>
      <c r="X2939" s="78">
        <v>6087679549066.3896</v>
      </c>
      <c r="Y2939" s="78">
        <v>16834487429091.199</v>
      </c>
      <c r="Z2939" s="78">
        <v>22948356092254.699</v>
      </c>
      <c r="AA2939" s="78">
        <v>6271261223211.2002</v>
      </c>
      <c r="AB2939" s="78">
        <v>0</v>
      </c>
      <c r="AC2939" s="78">
        <v>624705076770.56995</v>
      </c>
      <c r="AD2939" s="78">
        <v>6895966299981.7695</v>
      </c>
    </row>
    <row r="2940" spans="1:30" hidden="1">
      <c r="A2940" s="68">
        <v>2021</v>
      </c>
      <c r="B2940" s="68">
        <v>8</v>
      </c>
      <c r="F2940" s="78">
        <v>28427316752255.602</v>
      </c>
      <c r="G2940" s="78">
        <v>0</v>
      </c>
      <c r="H2940" s="78">
        <v>0</v>
      </c>
      <c r="I2940" s="78">
        <v>28427316752255.602</v>
      </c>
      <c r="J2940" s="78">
        <v>29731864483060.699</v>
      </c>
      <c r="K2940" s="78">
        <f t="shared" si="64"/>
        <v>16969110840216.102</v>
      </c>
      <c r="L2940" s="78">
        <f t="shared" si="65"/>
        <v>17298935117312.119</v>
      </c>
      <c r="N2940" s="78">
        <v>23298697053.360001</v>
      </c>
      <c r="O2940" s="78">
        <v>5285432604200</v>
      </c>
      <c r="P2940" s="78">
        <v>16623456479057.801</v>
      </c>
      <c r="Q2940" s="78">
        <v>21932187780311.199</v>
      </c>
      <c r="R2940" s="78">
        <v>6149474610786.1104</v>
      </c>
      <c r="S2940" s="78">
        <v>0</v>
      </c>
      <c r="T2940" s="78">
        <v>345654361158.29999</v>
      </c>
      <c r="U2940" s="78">
        <v>6495128971944.4102</v>
      </c>
      <c r="V2940" s="78"/>
      <c r="W2940" s="78">
        <v>25791200327.27</v>
      </c>
      <c r="X2940" s="78">
        <v>6127726338694.5996</v>
      </c>
      <c r="Y2940" s="78">
        <v>16945977145974.199</v>
      </c>
      <c r="Z2940" s="78">
        <v>23099494684996.102</v>
      </c>
      <c r="AA2940" s="78">
        <v>6279411826726.71</v>
      </c>
      <c r="AB2940" s="78">
        <v>0</v>
      </c>
      <c r="AC2940" s="78">
        <v>352957971337.91998</v>
      </c>
      <c r="AD2940" s="78">
        <v>6632369798064.6299</v>
      </c>
    </row>
    <row r="2941" spans="1:30">
      <c r="A2941" s="68">
        <v>2021</v>
      </c>
      <c r="B2941" s="68">
        <v>9</v>
      </c>
      <c r="C2941" s="68">
        <f>O2941/(O2941+P2941)*100</f>
        <v>24.556098627543733</v>
      </c>
      <c r="D2941" s="68">
        <f>(O2941+S2941)/(O2941+P2941+S2941+T2941)*100</f>
        <v>24.085058718814491</v>
      </c>
      <c r="E2941" s="125">
        <f>O2941+P2941+S2941+T2941</f>
        <v>22282900228130.172</v>
      </c>
      <c r="F2941" s="78">
        <v>28428918112468.602</v>
      </c>
      <c r="G2941" s="78">
        <v>0</v>
      </c>
      <c r="H2941" s="78">
        <v>0</v>
      </c>
      <c r="I2941" s="78">
        <v>28428918112468.602</v>
      </c>
      <c r="J2941" s="78">
        <v>29516532105925.602</v>
      </c>
      <c r="K2941" s="78">
        <f t="shared" si="64"/>
        <v>16916050623930.17</v>
      </c>
      <c r="L2941" s="78">
        <f t="shared" si="65"/>
        <v>17187419064392.631</v>
      </c>
      <c r="N2941" s="78">
        <v>23236954567.23</v>
      </c>
      <c r="O2941" s="78">
        <v>5366849604200</v>
      </c>
      <c r="P2941" s="78">
        <v>16488615653543.301</v>
      </c>
      <c r="Q2941" s="78">
        <v>21878702212310.5</v>
      </c>
      <c r="R2941" s="78">
        <v>6122780929771.2197</v>
      </c>
      <c r="S2941" s="78">
        <v>0</v>
      </c>
      <c r="T2941" s="78">
        <v>427434970386.87</v>
      </c>
      <c r="U2941" s="78">
        <v>6550215900158.0898</v>
      </c>
      <c r="V2941" s="78"/>
      <c r="W2941" s="78">
        <v>25309495195.43</v>
      </c>
      <c r="X2941" s="78">
        <v>6086587845161.5801</v>
      </c>
      <c r="Y2941" s="78">
        <v>16753391546569.9</v>
      </c>
      <c r="Z2941" s="78">
        <v>22865288886926.898</v>
      </c>
      <c r="AA2941" s="78">
        <v>6217215701176.0195</v>
      </c>
      <c r="AB2941" s="78">
        <v>0</v>
      </c>
      <c r="AC2941" s="78">
        <v>434027517822.72998</v>
      </c>
      <c r="AD2941" s="78">
        <v>6651243218998.75</v>
      </c>
    </row>
    <row r="2942" spans="1:30" hidden="1">
      <c r="A2942" s="68">
        <v>2021</v>
      </c>
      <c r="B2942" s="68">
        <v>10</v>
      </c>
      <c r="F2942" s="78">
        <v>28908764861305.898</v>
      </c>
      <c r="G2942" s="78">
        <v>0</v>
      </c>
      <c r="H2942" s="78">
        <v>0</v>
      </c>
      <c r="I2942" s="78">
        <v>28908764861305.898</v>
      </c>
      <c r="J2942" s="78">
        <v>29930091993021.5</v>
      </c>
      <c r="K2942" s="78">
        <f t="shared" si="64"/>
        <v>17189630014311</v>
      </c>
      <c r="L2942" s="78">
        <f t="shared" si="65"/>
        <v>17381439333102.039</v>
      </c>
      <c r="N2942" s="78">
        <v>24445171908.75</v>
      </c>
      <c r="O2942" s="78">
        <v>5447459604200</v>
      </c>
      <c r="P2942" s="78">
        <v>16660177303819.699</v>
      </c>
      <c r="Q2942" s="78">
        <v>22132082079928.398</v>
      </c>
      <c r="R2942" s="78">
        <v>6247230070886.1299</v>
      </c>
      <c r="S2942" s="78">
        <v>0</v>
      </c>
      <c r="T2942" s="78">
        <v>529452710491.29999</v>
      </c>
      <c r="U2942" s="78">
        <v>6776682781377.4297</v>
      </c>
      <c r="V2942" s="78"/>
      <c r="W2942" s="78">
        <v>26687876905.41</v>
      </c>
      <c r="X2942" s="78">
        <v>6218166200483.3701</v>
      </c>
      <c r="Y2942" s="78">
        <v>16847192441593.1</v>
      </c>
      <c r="Z2942" s="78">
        <v>23092046518981.898</v>
      </c>
      <c r="AA2942" s="78">
        <v>6303798582530.6797</v>
      </c>
      <c r="AB2942" s="78">
        <v>0</v>
      </c>
      <c r="AC2942" s="78">
        <v>534246891508.94</v>
      </c>
      <c r="AD2942" s="78">
        <v>6838045474039.6201</v>
      </c>
    </row>
    <row r="2943" spans="1:30" hidden="1">
      <c r="A2943" s="68">
        <v>2021</v>
      </c>
      <c r="B2943" s="68">
        <v>11</v>
      </c>
      <c r="F2943" s="78">
        <v>28907986467251.801</v>
      </c>
      <c r="G2943" s="78">
        <v>0</v>
      </c>
      <c r="H2943" s="78">
        <v>0</v>
      </c>
      <c r="I2943" s="78">
        <v>28907986467251.801</v>
      </c>
      <c r="J2943" s="78">
        <v>30031224071634.5</v>
      </c>
      <c r="K2943" s="78">
        <f t="shared" si="64"/>
        <v>17122085257925.389</v>
      </c>
      <c r="L2943" s="78">
        <f t="shared" si="65"/>
        <v>17306379437641.49</v>
      </c>
      <c r="N2943" s="78">
        <v>24286416109.889999</v>
      </c>
      <c r="O2943" s="78">
        <v>5523825604200</v>
      </c>
      <c r="P2943" s="78">
        <v>16803494942493.199</v>
      </c>
      <c r="Q2943" s="78">
        <v>22351606962803.102</v>
      </c>
      <c r="R2943" s="78">
        <v>6237789189016.4404</v>
      </c>
      <c r="S2943" s="78">
        <v>0</v>
      </c>
      <c r="T2943" s="78">
        <v>318590315432.19</v>
      </c>
      <c r="U2943" s="78">
        <v>6556379504448.6299</v>
      </c>
      <c r="V2943" s="78"/>
      <c r="W2943" s="78">
        <v>26755638456.75</v>
      </c>
      <c r="X2943" s="78">
        <v>6402463496463.1699</v>
      </c>
      <c r="Y2943" s="78">
        <v>16984835176876.1</v>
      </c>
      <c r="Z2943" s="78">
        <v>23414054311796</v>
      </c>
      <c r="AA2943" s="78">
        <v>6295625499073.1396</v>
      </c>
      <c r="AB2943" s="78">
        <v>0</v>
      </c>
      <c r="AC2943" s="78">
        <v>321544260765.39001</v>
      </c>
      <c r="AD2943" s="78">
        <v>6617169759838.5303</v>
      </c>
    </row>
    <row r="2944" spans="1:30" hidden="1">
      <c r="A2944" s="68">
        <v>2021</v>
      </c>
      <c r="B2944" s="68">
        <v>12</v>
      </c>
      <c r="F2944" s="78">
        <v>29617214520626.801</v>
      </c>
      <c r="G2944" s="78">
        <v>0</v>
      </c>
      <c r="H2944" s="78">
        <v>0</v>
      </c>
      <c r="I2944" s="78">
        <v>29617214520626.801</v>
      </c>
      <c r="J2944" s="78">
        <v>30596353520130.199</v>
      </c>
      <c r="K2944" s="78">
        <f t="shared" ref="K2944" si="67">+G2944+H2944+P2944+T2944</f>
        <v>17563694737742.84</v>
      </c>
      <c r="L2944" s="78">
        <f t="shared" ref="L2944" si="68">+G2944+H2944+Y2944+AC2944</f>
        <v>17718673748231.621</v>
      </c>
      <c r="N2944" s="78">
        <v>24544238257.5</v>
      </c>
      <c r="O2944" s="78">
        <v>5580052604200</v>
      </c>
      <c r="P2944" s="78">
        <v>16985494719057.1</v>
      </c>
      <c r="Q2944" s="78">
        <v>22590091561514.602</v>
      </c>
      <c r="R2944" s="78">
        <v>6448922940426.4199</v>
      </c>
      <c r="S2944" s="78">
        <v>0</v>
      </c>
      <c r="T2944" s="78">
        <v>578200018685.73999</v>
      </c>
      <c r="U2944" s="78">
        <v>7027122959112.1602</v>
      </c>
      <c r="V2944" s="78"/>
      <c r="W2944" s="78">
        <v>26698616268.259998</v>
      </c>
      <c r="X2944" s="78">
        <v>6364195777565.7803</v>
      </c>
      <c r="Y2944" s="78">
        <v>17137079044518.301</v>
      </c>
      <c r="Z2944" s="78">
        <v>23527973438352.301</v>
      </c>
      <c r="AA2944" s="78">
        <v>6486785378064.5703</v>
      </c>
      <c r="AB2944" s="78">
        <v>0</v>
      </c>
      <c r="AC2944" s="78">
        <v>581594703713.31995</v>
      </c>
      <c r="AD2944" s="78">
        <v>7068380081777.8799</v>
      </c>
    </row>
  </sheetData>
  <autoFilter ref="A3:AD2944" xr:uid="{BE98377C-400A-460A-8347-5D74B02505C1}">
    <filterColumn colId="0">
      <customFilters>
        <customFilter operator="greaterThan" val="1941"/>
      </customFilters>
    </filterColumn>
    <filterColumn colId="1">
      <filters>
        <filter val="9"/>
      </filters>
    </filterColumn>
  </autoFilter>
  <mergeCells count="12">
    <mergeCell ref="W2:Z2"/>
    <mergeCell ref="AA2:AD2"/>
    <mergeCell ref="N1:U1"/>
    <mergeCell ref="W1:AD1"/>
    <mergeCell ref="A2:A3"/>
    <mergeCell ref="B2:B3"/>
    <mergeCell ref="F2:F3"/>
    <mergeCell ref="G2:G3"/>
    <mergeCell ref="H2:H3"/>
    <mergeCell ref="I2:J2"/>
    <mergeCell ref="K2:L2"/>
    <mergeCell ref="N2:Q2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3E35B-65B8-474E-BC7D-444C51E20BFC}">
  <sheetPr filterMode="1"/>
  <dimension ref="A1:AO327"/>
  <sheetViews>
    <sheetView zoomScale="75" zoomScaleNormal="7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9" sqref="C9:C189"/>
    </sheetView>
  </sheetViews>
  <sheetFormatPr defaultColWidth="8.88671875" defaultRowHeight="14.4"/>
  <cols>
    <col min="1" max="2" width="8.6640625" style="102" customWidth="1"/>
    <col min="3" max="4" width="20.88671875" style="84" customWidth="1"/>
    <col min="5" max="6" width="24.88671875" style="84" customWidth="1"/>
    <col min="7" max="17" width="20.88671875" style="84" customWidth="1"/>
    <col min="18" max="22" width="24.88671875" style="84" customWidth="1"/>
    <col min="23" max="23" width="27.6640625" style="84" customWidth="1"/>
    <col min="24" max="28" width="29.33203125" style="84" customWidth="1"/>
    <col min="29" max="31" width="23.88671875" style="84" customWidth="1"/>
    <col min="32" max="40" width="20.88671875" style="84" customWidth="1"/>
    <col min="41" max="41" width="18.44140625" style="84" bestFit="1" customWidth="1"/>
    <col min="42" max="16384" width="8.88671875" style="84"/>
  </cols>
  <sheetData>
    <row r="1" spans="1:41" ht="30" customHeight="1">
      <c r="A1" s="82" t="s">
        <v>471</v>
      </c>
      <c r="B1" s="82"/>
      <c r="C1" s="157" t="s">
        <v>472</v>
      </c>
      <c r="D1" s="157"/>
      <c r="E1" s="157"/>
      <c r="F1" s="157"/>
      <c r="G1" s="157"/>
      <c r="H1" s="157"/>
      <c r="I1" s="157"/>
      <c r="J1" s="158" t="s">
        <v>473</v>
      </c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9" t="s">
        <v>474</v>
      </c>
      <c r="Z1" s="159"/>
      <c r="AA1" s="83"/>
      <c r="AC1" s="160" t="s">
        <v>475</v>
      </c>
      <c r="AD1" s="160" t="s">
        <v>476</v>
      </c>
      <c r="AE1" s="160" t="s">
        <v>477</v>
      </c>
      <c r="AF1" s="167" t="s">
        <v>478</v>
      </c>
      <c r="AG1" s="167" t="s">
        <v>479</v>
      </c>
      <c r="AH1" s="160" t="s">
        <v>480</v>
      </c>
      <c r="AI1" s="160" t="s">
        <v>481</v>
      </c>
      <c r="AJ1" s="160" t="s">
        <v>482</v>
      </c>
      <c r="AK1" s="160" t="s">
        <v>483</v>
      </c>
      <c r="AL1" s="160" t="s">
        <v>484</v>
      </c>
      <c r="AM1" s="160" t="s">
        <v>485</v>
      </c>
      <c r="AN1" s="160" t="s">
        <v>486</v>
      </c>
      <c r="AO1" s="167" t="s">
        <v>487</v>
      </c>
    </row>
    <row r="2" spans="1:41" ht="30" customHeight="1">
      <c r="A2" s="82"/>
      <c r="B2" s="85" t="s">
        <v>488</v>
      </c>
      <c r="C2" s="164" t="s">
        <v>489</v>
      </c>
      <c r="D2" s="164"/>
      <c r="E2" s="165" t="s">
        <v>490</v>
      </c>
      <c r="F2" s="165"/>
      <c r="G2" s="166" t="s">
        <v>491</v>
      </c>
      <c r="H2" s="166" t="s">
        <v>492</v>
      </c>
      <c r="I2" s="166" t="s">
        <v>493</v>
      </c>
      <c r="J2" s="163" t="s">
        <v>490</v>
      </c>
      <c r="K2" s="163"/>
      <c r="L2" s="161" t="s">
        <v>491</v>
      </c>
      <c r="M2" s="161"/>
      <c r="N2" s="162" t="s">
        <v>492</v>
      </c>
      <c r="O2" s="162"/>
      <c r="P2" s="162" t="s">
        <v>494</v>
      </c>
      <c r="Q2" s="162" t="s">
        <v>492</v>
      </c>
      <c r="R2" s="163" t="s">
        <v>495</v>
      </c>
      <c r="S2" s="163" t="s">
        <v>496</v>
      </c>
      <c r="T2" s="163" t="s">
        <v>497</v>
      </c>
      <c r="U2" s="163" t="s">
        <v>498</v>
      </c>
      <c r="V2" s="162" t="s">
        <v>499</v>
      </c>
      <c r="W2" s="162" t="s">
        <v>500</v>
      </c>
      <c r="X2" s="163" t="s">
        <v>501</v>
      </c>
      <c r="Y2" s="163" t="s">
        <v>490</v>
      </c>
      <c r="Z2" s="163" t="s">
        <v>491</v>
      </c>
      <c r="AA2" s="163" t="s">
        <v>492</v>
      </c>
      <c r="AB2" s="160" t="s">
        <v>502</v>
      </c>
      <c r="AC2" s="160"/>
      <c r="AD2" s="160"/>
      <c r="AE2" s="160"/>
      <c r="AF2" s="167"/>
      <c r="AG2" s="167"/>
      <c r="AH2" s="160"/>
      <c r="AI2" s="160"/>
      <c r="AJ2" s="160"/>
      <c r="AK2" s="160"/>
      <c r="AL2" s="160"/>
      <c r="AM2" s="160"/>
      <c r="AN2" s="160"/>
      <c r="AO2" s="167"/>
    </row>
    <row r="3" spans="1:41">
      <c r="A3" s="85" t="s">
        <v>44</v>
      </c>
      <c r="B3" s="85" t="s">
        <v>456</v>
      </c>
      <c r="C3" s="87" t="s">
        <v>503</v>
      </c>
      <c r="D3" s="87" t="s">
        <v>504</v>
      </c>
      <c r="E3" s="90" t="s">
        <v>503</v>
      </c>
      <c r="F3" s="90" t="s">
        <v>504</v>
      </c>
      <c r="G3" s="166"/>
      <c r="H3" s="166"/>
      <c r="I3" s="166"/>
      <c r="J3" s="88" t="s">
        <v>505</v>
      </c>
      <c r="K3" s="88" t="s">
        <v>506</v>
      </c>
      <c r="L3" s="89" t="s">
        <v>505</v>
      </c>
      <c r="M3" s="89" t="s">
        <v>506</v>
      </c>
      <c r="N3" s="76" t="s">
        <v>505</v>
      </c>
      <c r="O3" s="76" t="s">
        <v>506</v>
      </c>
      <c r="P3" s="162"/>
      <c r="Q3" s="162"/>
      <c r="R3" s="163"/>
      <c r="S3" s="163"/>
      <c r="T3" s="163"/>
      <c r="U3" s="163"/>
      <c r="V3" s="162"/>
      <c r="W3" s="162"/>
      <c r="X3" s="163"/>
      <c r="Y3" s="163"/>
      <c r="Z3" s="163"/>
      <c r="AA3" s="163"/>
      <c r="AB3" s="160"/>
    </row>
    <row r="4" spans="1:41" hidden="1">
      <c r="A4" s="91">
        <v>1959</v>
      </c>
      <c r="B4" s="92">
        <v>1</v>
      </c>
      <c r="C4" s="93">
        <v>1609550</v>
      </c>
      <c r="D4" s="93">
        <v>0</v>
      </c>
      <c r="E4" s="93">
        <v>18649726</v>
      </c>
      <c r="F4" s="93">
        <v>0</v>
      </c>
      <c r="G4" s="93">
        <v>2867565</v>
      </c>
      <c r="H4" s="93">
        <v>2483771</v>
      </c>
      <c r="I4" s="94">
        <v>0</v>
      </c>
      <c r="J4" s="93">
        <v>0</v>
      </c>
      <c r="K4" s="93">
        <v>0</v>
      </c>
      <c r="L4" s="93">
        <v>0</v>
      </c>
      <c r="M4" s="93">
        <v>0</v>
      </c>
      <c r="N4" s="93">
        <v>0</v>
      </c>
      <c r="O4" s="93">
        <v>0</v>
      </c>
      <c r="P4" s="93">
        <v>0</v>
      </c>
      <c r="Q4" s="93">
        <v>0</v>
      </c>
      <c r="R4" s="93">
        <v>0</v>
      </c>
      <c r="S4" s="93">
        <v>0</v>
      </c>
      <c r="T4" s="93">
        <v>0</v>
      </c>
      <c r="U4" s="93">
        <v>0</v>
      </c>
      <c r="V4" s="93">
        <v>0</v>
      </c>
      <c r="W4" s="93">
        <v>0</v>
      </c>
      <c r="X4" s="93">
        <v>0</v>
      </c>
      <c r="Y4" s="93">
        <v>0</v>
      </c>
      <c r="Z4" s="93">
        <v>0</v>
      </c>
      <c r="AA4" s="93">
        <v>0</v>
      </c>
      <c r="AB4" s="93">
        <v>0</v>
      </c>
      <c r="AC4" s="95">
        <f t="shared" ref="AC4:AC35" si="0">SUM(C4:I4)</f>
        <v>25610612</v>
      </c>
      <c r="AD4" s="95">
        <f t="shared" ref="AD4:AD67" si="1">SUM(J4:X4)</f>
        <v>0</v>
      </c>
      <c r="AE4" s="95">
        <f t="shared" ref="AE4:AE12" si="2">+AC4+AD4</f>
        <v>25610612</v>
      </c>
      <c r="AF4" s="96">
        <f t="shared" ref="AF4:AF67" si="3">+AE4+AB4</f>
        <v>25610612</v>
      </c>
      <c r="AG4" s="93"/>
      <c r="AH4" s="93"/>
      <c r="AI4" s="95">
        <f t="shared" ref="AI4:AI12" si="4">SUM(AF4:AH4)</f>
        <v>25610612</v>
      </c>
      <c r="AJ4" s="95"/>
      <c r="AK4" s="97">
        <f t="shared" ref="AK4:AK12" si="5">+AI4+AJ4</f>
        <v>25610612</v>
      </c>
      <c r="AL4" s="93"/>
      <c r="AM4" s="94"/>
      <c r="AN4" s="97">
        <f t="shared" ref="AN4:AN67" si="6">+AK4-AL4+AM4</f>
        <v>25610612</v>
      </c>
      <c r="AO4" s="93"/>
    </row>
    <row r="5" spans="1:41" hidden="1">
      <c r="A5" s="91">
        <v>1959</v>
      </c>
      <c r="B5" s="92">
        <v>2</v>
      </c>
      <c r="C5" s="93">
        <v>1293700</v>
      </c>
      <c r="D5" s="93"/>
      <c r="E5" s="93">
        <v>18649726</v>
      </c>
      <c r="F5" s="93"/>
      <c r="G5" s="93">
        <v>2867565</v>
      </c>
      <c r="H5" s="93">
        <v>2483771</v>
      </c>
      <c r="I5" s="94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5">
        <f t="shared" si="0"/>
        <v>25294762</v>
      </c>
      <c r="AD5" s="95">
        <f t="shared" si="1"/>
        <v>0</v>
      </c>
      <c r="AE5" s="95">
        <f t="shared" si="2"/>
        <v>25294762</v>
      </c>
      <c r="AF5" s="96">
        <f t="shared" si="3"/>
        <v>25294762</v>
      </c>
      <c r="AG5" s="93"/>
      <c r="AH5" s="93"/>
      <c r="AI5" s="95">
        <f t="shared" si="4"/>
        <v>25294762</v>
      </c>
      <c r="AJ5" s="95"/>
      <c r="AK5" s="97">
        <f t="shared" si="5"/>
        <v>25294762</v>
      </c>
      <c r="AL5" s="93"/>
      <c r="AM5" s="94"/>
      <c r="AN5" s="97">
        <f t="shared" si="6"/>
        <v>25294762</v>
      </c>
      <c r="AO5" s="93"/>
    </row>
    <row r="6" spans="1:41" hidden="1">
      <c r="A6" s="91">
        <v>1959</v>
      </c>
      <c r="B6" s="92">
        <v>3</v>
      </c>
      <c r="C6" s="93">
        <v>1496000</v>
      </c>
      <c r="D6" s="93"/>
      <c r="E6" s="93">
        <v>18649726</v>
      </c>
      <c r="F6" s="93"/>
      <c r="G6" s="93">
        <v>2867565</v>
      </c>
      <c r="H6" s="93">
        <v>2483771</v>
      </c>
      <c r="I6" s="94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5">
        <f t="shared" si="0"/>
        <v>25497062</v>
      </c>
      <c r="AD6" s="95">
        <f t="shared" si="1"/>
        <v>0</v>
      </c>
      <c r="AE6" s="95">
        <f t="shared" si="2"/>
        <v>25497062</v>
      </c>
      <c r="AF6" s="96">
        <f t="shared" si="3"/>
        <v>25497062</v>
      </c>
      <c r="AG6" s="93"/>
      <c r="AH6" s="93"/>
      <c r="AI6" s="95">
        <f t="shared" si="4"/>
        <v>25497062</v>
      </c>
      <c r="AJ6" s="95"/>
      <c r="AK6" s="97">
        <f t="shared" si="5"/>
        <v>25497062</v>
      </c>
      <c r="AL6" s="93"/>
      <c r="AM6" s="94"/>
      <c r="AN6" s="97">
        <f t="shared" si="6"/>
        <v>25497062</v>
      </c>
      <c r="AO6" s="93"/>
    </row>
    <row r="7" spans="1:41" hidden="1">
      <c r="A7" s="91">
        <v>1959</v>
      </c>
      <c r="B7" s="92">
        <v>4</v>
      </c>
      <c r="C7" s="93">
        <v>1621900</v>
      </c>
      <c r="D7" s="93"/>
      <c r="E7" s="93">
        <v>18649726</v>
      </c>
      <c r="F7" s="93"/>
      <c r="G7" s="93">
        <v>2867565</v>
      </c>
      <c r="H7" s="93">
        <v>2483771</v>
      </c>
      <c r="I7" s="94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5">
        <f t="shared" si="0"/>
        <v>25622962</v>
      </c>
      <c r="AD7" s="95">
        <f t="shared" si="1"/>
        <v>0</v>
      </c>
      <c r="AE7" s="95">
        <f t="shared" si="2"/>
        <v>25622962</v>
      </c>
      <c r="AF7" s="96">
        <f t="shared" si="3"/>
        <v>25622962</v>
      </c>
      <c r="AG7" s="93"/>
      <c r="AH7" s="93"/>
      <c r="AI7" s="95">
        <f t="shared" si="4"/>
        <v>25622962</v>
      </c>
      <c r="AJ7" s="95"/>
      <c r="AK7" s="97">
        <f t="shared" si="5"/>
        <v>25622962</v>
      </c>
      <c r="AL7" s="93"/>
      <c r="AM7" s="94"/>
      <c r="AN7" s="97">
        <f t="shared" si="6"/>
        <v>25622962</v>
      </c>
      <c r="AO7" s="93"/>
    </row>
    <row r="8" spans="1:41" hidden="1">
      <c r="A8" s="91">
        <v>1959</v>
      </c>
      <c r="B8" s="92">
        <v>5</v>
      </c>
      <c r="C8" s="93">
        <v>1903500</v>
      </c>
      <c r="D8" s="93"/>
      <c r="E8" s="93">
        <v>18649726</v>
      </c>
      <c r="F8" s="93"/>
      <c r="G8" s="93">
        <v>2867565</v>
      </c>
      <c r="H8" s="93">
        <v>2483771</v>
      </c>
      <c r="I8" s="94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5">
        <f t="shared" si="0"/>
        <v>25904562</v>
      </c>
      <c r="AD8" s="95">
        <f t="shared" si="1"/>
        <v>0</v>
      </c>
      <c r="AE8" s="95">
        <f t="shared" si="2"/>
        <v>25904562</v>
      </c>
      <c r="AF8" s="96">
        <f t="shared" si="3"/>
        <v>25904562</v>
      </c>
      <c r="AG8" s="93"/>
      <c r="AH8" s="93"/>
      <c r="AI8" s="95">
        <f t="shared" si="4"/>
        <v>25904562</v>
      </c>
      <c r="AJ8" s="95"/>
      <c r="AK8" s="97">
        <f t="shared" si="5"/>
        <v>25904562</v>
      </c>
      <c r="AL8" s="93"/>
      <c r="AM8" s="94"/>
      <c r="AN8" s="97">
        <f t="shared" si="6"/>
        <v>25904562</v>
      </c>
      <c r="AO8" s="93"/>
    </row>
    <row r="9" spans="1:41">
      <c r="A9" s="91">
        <v>1959</v>
      </c>
      <c r="B9" s="92">
        <v>6</v>
      </c>
      <c r="C9" s="93">
        <v>2024100</v>
      </c>
      <c r="D9" s="93"/>
      <c r="E9" s="93">
        <v>18649726</v>
      </c>
      <c r="F9" s="93"/>
      <c r="G9" s="93">
        <v>2867565</v>
      </c>
      <c r="H9" s="93">
        <v>2483771</v>
      </c>
      <c r="I9" s="94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5">
        <f t="shared" si="0"/>
        <v>26025162</v>
      </c>
      <c r="AD9" s="95">
        <f t="shared" si="1"/>
        <v>0</v>
      </c>
      <c r="AE9" s="95">
        <f t="shared" si="2"/>
        <v>26025162</v>
      </c>
      <c r="AF9" s="96">
        <f t="shared" si="3"/>
        <v>26025162</v>
      </c>
      <c r="AG9" s="93"/>
      <c r="AH9" s="93"/>
      <c r="AI9" s="95">
        <f t="shared" si="4"/>
        <v>26025162</v>
      </c>
      <c r="AJ9" s="95"/>
      <c r="AK9" s="97">
        <f t="shared" si="5"/>
        <v>26025162</v>
      </c>
      <c r="AL9" s="93"/>
      <c r="AM9" s="94"/>
      <c r="AN9" s="97">
        <f t="shared" si="6"/>
        <v>26025162</v>
      </c>
      <c r="AO9" s="93"/>
    </row>
    <row r="10" spans="1:41" hidden="1">
      <c r="A10" s="91">
        <v>1959</v>
      </c>
      <c r="B10" s="92">
        <v>7</v>
      </c>
      <c r="C10" s="93">
        <v>2406900</v>
      </c>
      <c r="D10" s="93"/>
      <c r="E10" s="93">
        <v>18649726</v>
      </c>
      <c r="F10" s="95"/>
      <c r="G10" s="93">
        <v>2867565</v>
      </c>
      <c r="H10" s="93">
        <v>2483771</v>
      </c>
      <c r="I10" s="94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5">
        <f t="shared" si="0"/>
        <v>26407962</v>
      </c>
      <c r="AD10" s="95">
        <f t="shared" si="1"/>
        <v>0</v>
      </c>
      <c r="AE10" s="95">
        <f t="shared" si="2"/>
        <v>26407962</v>
      </c>
      <c r="AF10" s="96">
        <f t="shared" si="3"/>
        <v>26407962</v>
      </c>
      <c r="AG10" s="93"/>
      <c r="AH10" s="93"/>
      <c r="AI10" s="95">
        <f t="shared" si="4"/>
        <v>26407962</v>
      </c>
      <c r="AJ10" s="95"/>
      <c r="AK10" s="97">
        <f t="shared" si="5"/>
        <v>26407962</v>
      </c>
      <c r="AL10" s="93"/>
      <c r="AM10" s="94"/>
      <c r="AN10" s="97">
        <f t="shared" si="6"/>
        <v>26407962</v>
      </c>
      <c r="AO10" s="93"/>
    </row>
    <row r="11" spans="1:41" hidden="1">
      <c r="A11" s="91">
        <v>1959</v>
      </c>
      <c r="B11" s="92">
        <v>8</v>
      </c>
      <c r="C11" s="93">
        <v>2649400</v>
      </c>
      <c r="D11" s="93"/>
      <c r="E11" s="93">
        <v>10506993</v>
      </c>
      <c r="F11" s="93"/>
      <c r="G11" s="93">
        <v>11010298</v>
      </c>
      <c r="H11" s="93">
        <v>2483771</v>
      </c>
      <c r="I11" s="94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5">
        <f t="shared" si="0"/>
        <v>26650462</v>
      </c>
      <c r="AD11" s="95">
        <f t="shared" si="1"/>
        <v>0</v>
      </c>
      <c r="AE11" s="95">
        <f t="shared" si="2"/>
        <v>26650462</v>
      </c>
      <c r="AF11" s="96">
        <f t="shared" si="3"/>
        <v>26650462</v>
      </c>
      <c r="AG11" s="93"/>
      <c r="AH11" s="93"/>
      <c r="AI11" s="95">
        <f t="shared" si="4"/>
        <v>26650462</v>
      </c>
      <c r="AJ11" s="95"/>
      <c r="AK11" s="97">
        <f t="shared" si="5"/>
        <v>26650462</v>
      </c>
      <c r="AL11" s="93"/>
      <c r="AM11" s="94"/>
      <c r="AN11" s="97">
        <f t="shared" si="6"/>
        <v>26650462</v>
      </c>
      <c r="AO11" s="93"/>
    </row>
    <row r="12" spans="1:41" hidden="1">
      <c r="A12" s="91">
        <v>1959</v>
      </c>
      <c r="B12" s="92">
        <v>9</v>
      </c>
      <c r="C12" s="93">
        <v>2562250</v>
      </c>
      <c r="D12" s="93"/>
      <c r="E12" s="93">
        <v>10506993</v>
      </c>
      <c r="F12" s="93"/>
      <c r="G12" s="93">
        <v>11010298</v>
      </c>
      <c r="H12" s="93">
        <v>2483771</v>
      </c>
      <c r="I12" s="94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5">
        <f t="shared" si="0"/>
        <v>26563312</v>
      </c>
      <c r="AD12" s="95">
        <f t="shared" si="1"/>
        <v>0</v>
      </c>
      <c r="AE12" s="95">
        <f t="shared" si="2"/>
        <v>26563312</v>
      </c>
      <c r="AF12" s="96">
        <f t="shared" si="3"/>
        <v>26563312</v>
      </c>
      <c r="AG12" s="93"/>
      <c r="AH12" s="93"/>
      <c r="AI12" s="95">
        <f t="shared" si="4"/>
        <v>26563312</v>
      </c>
      <c r="AJ12" s="95"/>
      <c r="AK12" s="97">
        <f t="shared" si="5"/>
        <v>26563312</v>
      </c>
      <c r="AL12" s="93"/>
      <c r="AM12" s="94"/>
      <c r="AN12" s="97">
        <f t="shared" si="6"/>
        <v>26563312</v>
      </c>
      <c r="AO12" s="93"/>
    </row>
    <row r="13" spans="1:41" hidden="1">
      <c r="A13" s="91">
        <v>1959</v>
      </c>
      <c r="B13" s="92">
        <v>10</v>
      </c>
      <c r="C13" s="93">
        <v>2535650</v>
      </c>
      <c r="D13" s="93"/>
      <c r="E13" s="93">
        <v>10506993</v>
      </c>
      <c r="F13" s="93"/>
      <c r="G13" s="93">
        <v>11010298</v>
      </c>
      <c r="H13" s="93">
        <v>2483771</v>
      </c>
      <c r="I13" s="94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5">
        <f t="shared" si="0"/>
        <v>26536712</v>
      </c>
      <c r="AD13" s="95">
        <f t="shared" si="1"/>
        <v>0</v>
      </c>
      <c r="AE13" s="95">
        <f>+AC13+AD13</f>
        <v>26536712</v>
      </c>
      <c r="AF13" s="96">
        <f t="shared" si="3"/>
        <v>26536712</v>
      </c>
      <c r="AG13" s="93"/>
      <c r="AH13" s="93"/>
      <c r="AI13" s="95">
        <f>SUM(AF13:AH13)</f>
        <v>26536712</v>
      </c>
      <c r="AJ13" s="95"/>
      <c r="AK13" s="97">
        <f>+AI13+AJ13</f>
        <v>26536712</v>
      </c>
      <c r="AL13" s="93"/>
      <c r="AM13" s="94"/>
      <c r="AN13" s="97">
        <f t="shared" si="6"/>
        <v>26536712</v>
      </c>
      <c r="AO13" s="93"/>
    </row>
    <row r="14" spans="1:41" hidden="1">
      <c r="A14" s="91">
        <v>1959</v>
      </c>
      <c r="B14" s="92">
        <v>11</v>
      </c>
      <c r="C14" s="93">
        <v>2893105</v>
      </c>
      <c r="D14" s="93"/>
      <c r="E14" s="93">
        <v>10506993</v>
      </c>
      <c r="F14" s="93"/>
      <c r="G14" s="93">
        <v>11010298</v>
      </c>
      <c r="H14" s="93">
        <v>2483771</v>
      </c>
      <c r="I14" s="94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5">
        <f t="shared" si="0"/>
        <v>26894167</v>
      </c>
      <c r="AD14" s="95">
        <f t="shared" si="1"/>
        <v>0</v>
      </c>
      <c r="AE14" s="95">
        <f>+AC14+AD14</f>
        <v>26894167</v>
      </c>
      <c r="AF14" s="96">
        <f t="shared" si="3"/>
        <v>26894167</v>
      </c>
      <c r="AG14" s="93"/>
      <c r="AH14" s="93"/>
      <c r="AI14" s="95">
        <f>SUM(AF14:AH14)</f>
        <v>26894167</v>
      </c>
      <c r="AJ14" s="95"/>
      <c r="AK14" s="97">
        <f t="shared" ref="AK14:AK77" si="7">+AI14+AJ14</f>
        <v>26894167</v>
      </c>
      <c r="AL14" s="93"/>
      <c r="AM14" s="94"/>
      <c r="AN14" s="97">
        <f t="shared" si="6"/>
        <v>26894167</v>
      </c>
      <c r="AO14" s="93"/>
    </row>
    <row r="15" spans="1:41" hidden="1">
      <c r="A15" s="91">
        <v>1959</v>
      </c>
      <c r="B15" s="92">
        <v>12</v>
      </c>
      <c r="C15" s="93">
        <v>2605765</v>
      </c>
      <c r="D15" s="93"/>
      <c r="E15" s="93">
        <v>10506993</v>
      </c>
      <c r="F15" s="93"/>
      <c r="G15" s="93">
        <v>11010298</v>
      </c>
      <c r="H15" s="93">
        <v>2483771</v>
      </c>
      <c r="I15" s="94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5">
        <f t="shared" si="0"/>
        <v>26606827</v>
      </c>
      <c r="AD15" s="95">
        <f t="shared" si="1"/>
        <v>0</v>
      </c>
      <c r="AE15" s="95">
        <f>+AC15+AD15</f>
        <v>26606827</v>
      </c>
      <c r="AF15" s="96">
        <f t="shared" si="3"/>
        <v>26606827</v>
      </c>
      <c r="AG15" s="93"/>
      <c r="AH15" s="93"/>
      <c r="AI15" s="95">
        <f>SUM(AF15:AH15)</f>
        <v>26606827</v>
      </c>
      <c r="AJ15" s="95"/>
      <c r="AK15" s="97">
        <f t="shared" si="7"/>
        <v>26606827</v>
      </c>
      <c r="AL15" s="93"/>
      <c r="AM15" s="94"/>
      <c r="AN15" s="97">
        <f t="shared" si="6"/>
        <v>26606827</v>
      </c>
      <c r="AO15" s="93"/>
    </row>
    <row r="16" spans="1:41" hidden="1">
      <c r="A16" s="91">
        <f>+A4+1</f>
        <v>1960</v>
      </c>
      <c r="B16" s="92">
        <f>+B4</f>
        <v>1</v>
      </c>
      <c r="C16" s="93">
        <v>1462545</v>
      </c>
      <c r="D16" s="93"/>
      <c r="E16" s="93">
        <v>10506993</v>
      </c>
      <c r="F16" s="93"/>
      <c r="G16" s="93">
        <v>11010298</v>
      </c>
      <c r="H16" s="93">
        <v>2483771</v>
      </c>
      <c r="I16" s="94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5">
        <f t="shared" si="0"/>
        <v>25463607</v>
      </c>
      <c r="AD16" s="95">
        <f t="shared" si="1"/>
        <v>0</v>
      </c>
      <c r="AE16" s="95">
        <f>+AC16+AD16</f>
        <v>25463607</v>
      </c>
      <c r="AF16" s="96">
        <f t="shared" si="3"/>
        <v>25463607</v>
      </c>
      <c r="AG16" s="93"/>
      <c r="AH16" s="93"/>
      <c r="AI16" s="95">
        <f>SUM(AF16:AH16)</f>
        <v>25463607</v>
      </c>
      <c r="AJ16" s="95"/>
      <c r="AK16" s="97">
        <f t="shared" si="7"/>
        <v>25463607</v>
      </c>
      <c r="AL16" s="95"/>
      <c r="AM16" s="97"/>
      <c r="AN16" s="97">
        <f t="shared" si="6"/>
        <v>25463607</v>
      </c>
      <c r="AO16" s="93"/>
    </row>
    <row r="17" spans="1:41" hidden="1">
      <c r="A17" s="91">
        <f t="shared" ref="A17:A80" si="8">+A5+1</f>
        <v>1960</v>
      </c>
      <c r="B17" s="92">
        <f t="shared" ref="B17:B80" si="9">+B5</f>
        <v>2</v>
      </c>
      <c r="C17" s="93">
        <v>1148041</v>
      </c>
      <c r="D17" s="93"/>
      <c r="E17" s="93">
        <v>8506993</v>
      </c>
      <c r="F17" s="93"/>
      <c r="G17" s="93">
        <v>13010298</v>
      </c>
      <c r="H17" s="93">
        <v>2483771</v>
      </c>
      <c r="I17" s="94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5">
        <f t="shared" si="0"/>
        <v>25149103</v>
      </c>
      <c r="AD17" s="95">
        <f t="shared" si="1"/>
        <v>0</v>
      </c>
      <c r="AE17" s="95">
        <f>+AC17+AD17</f>
        <v>25149103</v>
      </c>
      <c r="AF17" s="96">
        <f t="shared" si="3"/>
        <v>25149103</v>
      </c>
      <c r="AG17" s="93"/>
      <c r="AH17" s="93"/>
      <c r="AI17" s="95">
        <f>SUM(AF17:AH17)</f>
        <v>25149103</v>
      </c>
      <c r="AJ17" s="95"/>
      <c r="AK17" s="97">
        <f t="shared" si="7"/>
        <v>25149103</v>
      </c>
      <c r="AL17" s="95"/>
      <c r="AM17" s="97"/>
      <c r="AN17" s="97">
        <f t="shared" si="6"/>
        <v>25149103</v>
      </c>
      <c r="AO17" s="93"/>
    </row>
    <row r="18" spans="1:41" hidden="1">
      <c r="A18" s="91">
        <f t="shared" si="8"/>
        <v>1960</v>
      </c>
      <c r="B18" s="92">
        <f t="shared" si="9"/>
        <v>3</v>
      </c>
      <c r="C18" s="93">
        <v>1263417</v>
      </c>
      <c r="D18" s="93"/>
      <c r="E18" s="93">
        <v>8506993</v>
      </c>
      <c r="F18" s="93"/>
      <c r="G18" s="93">
        <v>13010298</v>
      </c>
      <c r="H18" s="93">
        <v>2483771</v>
      </c>
      <c r="I18" s="94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5">
        <f t="shared" si="0"/>
        <v>25264479</v>
      </c>
      <c r="AD18" s="95">
        <f t="shared" si="1"/>
        <v>0</v>
      </c>
      <c r="AE18" s="95">
        <f t="shared" ref="AE18:AE81" si="10">+AC18+AD18</f>
        <v>25264479</v>
      </c>
      <c r="AF18" s="96">
        <f t="shared" si="3"/>
        <v>25264479</v>
      </c>
      <c r="AG18" s="93"/>
      <c r="AH18" s="93"/>
      <c r="AI18" s="95">
        <f t="shared" ref="AI18:AI81" si="11">SUM(AF18:AH18)</f>
        <v>25264479</v>
      </c>
      <c r="AJ18" s="95"/>
      <c r="AK18" s="97">
        <f t="shared" si="7"/>
        <v>25264479</v>
      </c>
      <c r="AL18" s="95"/>
      <c r="AM18" s="97"/>
      <c r="AN18" s="97">
        <f t="shared" si="6"/>
        <v>25264479</v>
      </c>
      <c r="AO18" s="93"/>
    </row>
    <row r="19" spans="1:41" hidden="1">
      <c r="A19" s="91">
        <f t="shared" si="8"/>
        <v>1960</v>
      </c>
      <c r="B19" s="92">
        <f t="shared" si="9"/>
        <v>4</v>
      </c>
      <c r="C19" s="93">
        <v>1556667</v>
      </c>
      <c r="D19" s="93"/>
      <c r="E19" s="93">
        <v>8506993</v>
      </c>
      <c r="F19" s="93"/>
      <c r="G19" s="93">
        <v>13010298</v>
      </c>
      <c r="H19" s="93">
        <v>2483771</v>
      </c>
      <c r="I19" s="94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5">
        <f t="shared" si="0"/>
        <v>25557729</v>
      </c>
      <c r="AD19" s="95">
        <f t="shared" si="1"/>
        <v>0</v>
      </c>
      <c r="AE19" s="95">
        <f t="shared" si="10"/>
        <v>25557729</v>
      </c>
      <c r="AF19" s="96">
        <f t="shared" si="3"/>
        <v>25557729</v>
      </c>
      <c r="AG19" s="93"/>
      <c r="AH19" s="93"/>
      <c r="AI19" s="95">
        <f t="shared" si="11"/>
        <v>25557729</v>
      </c>
      <c r="AJ19" s="95"/>
      <c r="AK19" s="97">
        <f t="shared" si="7"/>
        <v>25557729</v>
      </c>
      <c r="AL19" s="95"/>
      <c r="AM19" s="97"/>
      <c r="AN19" s="97">
        <f t="shared" si="6"/>
        <v>25557729</v>
      </c>
      <c r="AO19" s="93"/>
    </row>
    <row r="20" spans="1:41" hidden="1">
      <c r="A20" s="91">
        <f t="shared" si="8"/>
        <v>1960</v>
      </c>
      <c r="B20" s="92">
        <f t="shared" si="9"/>
        <v>5</v>
      </c>
      <c r="C20" s="93">
        <v>2019067</v>
      </c>
      <c r="D20" s="93"/>
      <c r="E20" s="93">
        <v>8506993</v>
      </c>
      <c r="F20" s="93"/>
      <c r="G20" s="93">
        <v>13010298</v>
      </c>
      <c r="H20" s="93">
        <v>2483771</v>
      </c>
      <c r="I20" s="94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5">
        <f t="shared" si="0"/>
        <v>26020129</v>
      </c>
      <c r="AD20" s="95">
        <f t="shared" si="1"/>
        <v>0</v>
      </c>
      <c r="AE20" s="95">
        <f t="shared" si="10"/>
        <v>26020129</v>
      </c>
      <c r="AF20" s="96">
        <f t="shared" si="3"/>
        <v>26020129</v>
      </c>
      <c r="AG20" s="93"/>
      <c r="AH20" s="93"/>
      <c r="AI20" s="95">
        <f t="shared" si="11"/>
        <v>26020129</v>
      </c>
      <c r="AJ20" s="95"/>
      <c r="AK20" s="97">
        <f t="shared" si="7"/>
        <v>26020129</v>
      </c>
      <c r="AL20" s="95"/>
      <c r="AM20" s="97"/>
      <c r="AN20" s="97">
        <f t="shared" si="6"/>
        <v>26020129</v>
      </c>
      <c r="AO20" s="93"/>
    </row>
    <row r="21" spans="1:41">
      <c r="A21" s="98">
        <f t="shared" si="8"/>
        <v>1960</v>
      </c>
      <c r="B21" s="99">
        <f t="shared" si="9"/>
        <v>6</v>
      </c>
      <c r="C21" s="100">
        <v>2470567</v>
      </c>
      <c r="D21" s="100"/>
      <c r="E21" s="100">
        <v>8506993</v>
      </c>
      <c r="F21" s="100"/>
      <c r="G21" s="100">
        <v>13010298</v>
      </c>
      <c r="H21" s="100">
        <v>2483771</v>
      </c>
      <c r="I21" s="94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5">
        <f t="shared" si="0"/>
        <v>26471629</v>
      </c>
      <c r="AD21" s="95">
        <f t="shared" si="1"/>
        <v>0</v>
      </c>
      <c r="AE21" s="95">
        <f t="shared" si="10"/>
        <v>26471629</v>
      </c>
      <c r="AF21" s="96">
        <f t="shared" si="3"/>
        <v>26471629</v>
      </c>
      <c r="AG21" s="93"/>
      <c r="AH21" s="93"/>
      <c r="AI21" s="95">
        <f t="shared" si="11"/>
        <v>26471629</v>
      </c>
      <c r="AJ21" s="95"/>
      <c r="AK21" s="97">
        <f t="shared" si="7"/>
        <v>26471629</v>
      </c>
      <c r="AL21" s="95"/>
      <c r="AM21" s="97"/>
      <c r="AN21" s="97">
        <f t="shared" si="6"/>
        <v>26471629</v>
      </c>
      <c r="AO21" s="93"/>
    </row>
    <row r="22" spans="1:41" hidden="1">
      <c r="A22" s="91">
        <f t="shared" si="8"/>
        <v>1960</v>
      </c>
      <c r="B22" s="92">
        <f t="shared" si="9"/>
        <v>7</v>
      </c>
      <c r="C22" s="93">
        <v>2768607</v>
      </c>
      <c r="D22" s="93"/>
      <c r="E22" s="93">
        <v>8506993</v>
      </c>
      <c r="F22" s="93"/>
      <c r="G22" s="93">
        <v>13010298</v>
      </c>
      <c r="H22" s="93">
        <v>2483771</v>
      </c>
      <c r="I22" s="94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5">
        <f t="shared" si="0"/>
        <v>26769669</v>
      </c>
      <c r="AD22" s="95">
        <f t="shared" si="1"/>
        <v>0</v>
      </c>
      <c r="AE22" s="95">
        <f t="shared" si="10"/>
        <v>26769669</v>
      </c>
      <c r="AF22" s="96">
        <f t="shared" si="3"/>
        <v>26769669</v>
      </c>
      <c r="AG22" s="93"/>
      <c r="AH22" s="93"/>
      <c r="AI22" s="95">
        <f t="shared" si="11"/>
        <v>26769669</v>
      </c>
      <c r="AJ22" s="95"/>
      <c r="AK22" s="97">
        <f t="shared" si="7"/>
        <v>26769669</v>
      </c>
      <c r="AL22" s="95"/>
      <c r="AM22" s="97"/>
      <c r="AN22" s="97">
        <f t="shared" si="6"/>
        <v>26769669</v>
      </c>
      <c r="AO22" s="93"/>
    </row>
    <row r="23" spans="1:41" hidden="1">
      <c r="A23" s="91">
        <f t="shared" si="8"/>
        <v>1960</v>
      </c>
      <c r="B23" s="92">
        <f t="shared" si="9"/>
        <v>8</v>
      </c>
      <c r="C23" s="93">
        <v>2639407</v>
      </c>
      <c r="D23" s="93"/>
      <c r="E23" s="93">
        <v>14006993</v>
      </c>
      <c r="F23" s="93"/>
      <c r="G23" s="93">
        <v>7510298</v>
      </c>
      <c r="H23" s="93">
        <v>2483771</v>
      </c>
      <c r="I23" s="94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5">
        <f t="shared" si="0"/>
        <v>26640469</v>
      </c>
      <c r="AD23" s="95">
        <f t="shared" si="1"/>
        <v>0</v>
      </c>
      <c r="AE23" s="95">
        <f t="shared" si="10"/>
        <v>26640469</v>
      </c>
      <c r="AF23" s="96">
        <f t="shared" si="3"/>
        <v>26640469</v>
      </c>
      <c r="AG23" s="93"/>
      <c r="AH23" s="93"/>
      <c r="AI23" s="95">
        <f t="shared" si="11"/>
        <v>26640469</v>
      </c>
      <c r="AJ23" s="95"/>
      <c r="AK23" s="97">
        <f t="shared" si="7"/>
        <v>26640469</v>
      </c>
      <c r="AL23" s="95"/>
      <c r="AM23" s="97"/>
      <c r="AN23" s="97">
        <f t="shared" si="6"/>
        <v>26640469</v>
      </c>
      <c r="AO23" s="93"/>
    </row>
    <row r="24" spans="1:41" hidden="1">
      <c r="A24" s="91">
        <f t="shared" si="8"/>
        <v>1960</v>
      </c>
      <c r="B24" s="92">
        <f t="shared" si="9"/>
        <v>9</v>
      </c>
      <c r="C24" s="93">
        <v>2807247</v>
      </c>
      <c r="D24" s="93"/>
      <c r="E24" s="93">
        <v>14006993</v>
      </c>
      <c r="F24" s="95"/>
      <c r="G24" s="93">
        <v>7510298</v>
      </c>
      <c r="H24" s="93">
        <v>2483771</v>
      </c>
      <c r="I24" s="94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5">
        <f t="shared" si="0"/>
        <v>26808309</v>
      </c>
      <c r="AD24" s="95">
        <f t="shared" si="1"/>
        <v>0</v>
      </c>
      <c r="AE24" s="95">
        <f t="shared" si="10"/>
        <v>26808309</v>
      </c>
      <c r="AF24" s="96">
        <f t="shared" si="3"/>
        <v>26808309</v>
      </c>
      <c r="AG24" s="93"/>
      <c r="AH24" s="93"/>
      <c r="AI24" s="95">
        <f>SUM(AF24:AH24)</f>
        <v>26808309</v>
      </c>
      <c r="AJ24" s="95"/>
      <c r="AK24" s="97">
        <f t="shared" si="7"/>
        <v>26808309</v>
      </c>
      <c r="AL24" s="95"/>
      <c r="AM24" s="97"/>
      <c r="AN24" s="97">
        <f t="shared" si="6"/>
        <v>26808309</v>
      </c>
      <c r="AO24" s="93"/>
    </row>
    <row r="25" spans="1:41" hidden="1">
      <c r="A25" s="91">
        <f t="shared" si="8"/>
        <v>1960</v>
      </c>
      <c r="B25" s="92">
        <f t="shared" si="9"/>
        <v>10</v>
      </c>
      <c r="C25" s="93">
        <v>2970913</v>
      </c>
      <c r="D25" s="93"/>
      <c r="E25" s="93">
        <v>14018993</v>
      </c>
      <c r="F25" s="93"/>
      <c r="G25" s="93">
        <v>7515298</v>
      </c>
      <c r="H25" s="93">
        <v>2519771</v>
      </c>
      <c r="I25" s="94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5">
        <f t="shared" si="0"/>
        <v>27024975</v>
      </c>
      <c r="AD25" s="95">
        <f t="shared" si="1"/>
        <v>0</v>
      </c>
      <c r="AE25" s="95">
        <f t="shared" si="10"/>
        <v>27024975</v>
      </c>
      <c r="AF25" s="96">
        <f t="shared" si="3"/>
        <v>27024975</v>
      </c>
      <c r="AG25" s="93"/>
      <c r="AH25" s="93"/>
      <c r="AI25" s="95">
        <f>SUM(AF25:AH25)</f>
        <v>27024975</v>
      </c>
      <c r="AJ25" s="95"/>
      <c r="AK25" s="97">
        <f t="shared" si="7"/>
        <v>27024975</v>
      </c>
      <c r="AL25" s="95"/>
      <c r="AM25" s="97"/>
      <c r="AN25" s="97">
        <f t="shared" si="6"/>
        <v>27024975</v>
      </c>
      <c r="AO25" s="93"/>
    </row>
    <row r="26" spans="1:41" hidden="1">
      <c r="A26" s="91">
        <f t="shared" si="8"/>
        <v>1960</v>
      </c>
      <c r="B26" s="92">
        <f t="shared" si="9"/>
        <v>11</v>
      </c>
      <c r="C26" s="93">
        <v>3170313</v>
      </c>
      <c r="D26" s="93"/>
      <c r="E26" s="93">
        <v>9172743</v>
      </c>
      <c r="F26" s="93"/>
      <c r="G26" s="93">
        <v>12537298</v>
      </c>
      <c r="H26" s="93">
        <v>2606071</v>
      </c>
      <c r="I26" s="94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5">
        <f t="shared" si="0"/>
        <v>27486425</v>
      </c>
      <c r="AD26" s="95">
        <f t="shared" si="1"/>
        <v>0</v>
      </c>
      <c r="AE26" s="95">
        <f t="shared" si="10"/>
        <v>27486425</v>
      </c>
      <c r="AF26" s="96">
        <f t="shared" si="3"/>
        <v>27486425</v>
      </c>
      <c r="AG26" s="93"/>
      <c r="AH26" s="93"/>
      <c r="AI26" s="95">
        <f t="shared" si="11"/>
        <v>27486425</v>
      </c>
      <c r="AJ26" s="95"/>
      <c r="AK26" s="97">
        <f t="shared" si="7"/>
        <v>27486425</v>
      </c>
      <c r="AL26" s="95"/>
      <c r="AM26" s="97"/>
      <c r="AN26" s="97">
        <f t="shared" si="6"/>
        <v>27486425</v>
      </c>
      <c r="AO26" s="93"/>
    </row>
    <row r="27" spans="1:41" hidden="1">
      <c r="A27" s="91">
        <f t="shared" si="8"/>
        <v>1960</v>
      </c>
      <c r="B27" s="92">
        <f t="shared" si="9"/>
        <v>12</v>
      </c>
      <c r="C27" s="93">
        <v>2900173</v>
      </c>
      <c r="D27" s="93"/>
      <c r="E27" s="93">
        <v>9059743</v>
      </c>
      <c r="F27" s="95"/>
      <c r="G27" s="93">
        <v>12481298</v>
      </c>
      <c r="H27" s="93">
        <v>2543071</v>
      </c>
      <c r="I27" s="94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5">
        <f t="shared" si="0"/>
        <v>26984285</v>
      </c>
      <c r="AD27" s="95">
        <f t="shared" si="1"/>
        <v>0</v>
      </c>
      <c r="AE27" s="95">
        <f t="shared" si="10"/>
        <v>26984285</v>
      </c>
      <c r="AF27" s="96">
        <f t="shared" si="3"/>
        <v>26984285</v>
      </c>
      <c r="AG27" s="93"/>
      <c r="AH27" s="93"/>
      <c r="AI27" s="95">
        <f t="shared" si="11"/>
        <v>26984285</v>
      </c>
      <c r="AJ27" s="95"/>
      <c r="AK27" s="97">
        <f t="shared" si="7"/>
        <v>26984285</v>
      </c>
      <c r="AL27" s="95"/>
      <c r="AM27" s="97"/>
      <c r="AN27" s="97">
        <f t="shared" si="6"/>
        <v>26984285</v>
      </c>
      <c r="AO27" s="93"/>
    </row>
    <row r="28" spans="1:41" hidden="1">
      <c r="A28" s="91">
        <f t="shared" si="8"/>
        <v>1961</v>
      </c>
      <c r="B28" s="92">
        <f t="shared" si="9"/>
        <v>1</v>
      </c>
      <c r="C28" s="93">
        <v>2524000</v>
      </c>
      <c r="D28" s="93"/>
      <c r="E28" s="93">
        <v>9045000</v>
      </c>
      <c r="F28" s="93"/>
      <c r="G28" s="93">
        <v>12466000</v>
      </c>
      <c r="H28" s="93">
        <v>2535000</v>
      </c>
      <c r="I28" s="94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5">
        <f t="shared" si="0"/>
        <v>26570000</v>
      </c>
      <c r="AD28" s="95">
        <f t="shared" si="1"/>
        <v>0</v>
      </c>
      <c r="AE28" s="95">
        <f t="shared" si="10"/>
        <v>26570000</v>
      </c>
      <c r="AF28" s="96">
        <f t="shared" si="3"/>
        <v>26570000</v>
      </c>
      <c r="AG28" s="93"/>
      <c r="AH28" s="93"/>
      <c r="AI28" s="95">
        <f t="shared" si="11"/>
        <v>26570000</v>
      </c>
      <c r="AJ28" s="95"/>
      <c r="AK28" s="97">
        <f t="shared" si="7"/>
        <v>26570000</v>
      </c>
      <c r="AL28" s="95"/>
      <c r="AM28" s="97"/>
      <c r="AN28" s="97">
        <f t="shared" si="6"/>
        <v>26570000</v>
      </c>
      <c r="AO28" s="93"/>
    </row>
    <row r="29" spans="1:41" hidden="1">
      <c r="A29" s="91">
        <f t="shared" si="8"/>
        <v>1961</v>
      </c>
      <c r="B29" s="92">
        <f t="shared" si="9"/>
        <v>2</v>
      </c>
      <c r="C29" s="93">
        <v>2596000</v>
      </c>
      <c r="D29" s="93"/>
      <c r="E29" s="93">
        <v>5457000</v>
      </c>
      <c r="F29" s="95"/>
      <c r="G29" s="93">
        <v>16056000</v>
      </c>
      <c r="H29" s="93">
        <v>2558000</v>
      </c>
      <c r="I29" s="94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5">
        <f t="shared" si="0"/>
        <v>26667000</v>
      </c>
      <c r="AD29" s="95">
        <f t="shared" si="1"/>
        <v>0</v>
      </c>
      <c r="AE29" s="95">
        <f t="shared" si="10"/>
        <v>26667000</v>
      </c>
      <c r="AF29" s="96">
        <f t="shared" si="3"/>
        <v>26667000</v>
      </c>
      <c r="AG29" s="93"/>
      <c r="AH29" s="93"/>
      <c r="AI29" s="95">
        <f t="shared" si="11"/>
        <v>26667000</v>
      </c>
      <c r="AJ29" s="95"/>
      <c r="AK29" s="97">
        <f t="shared" si="7"/>
        <v>26667000</v>
      </c>
      <c r="AL29" s="95"/>
      <c r="AM29" s="97"/>
      <c r="AN29" s="97">
        <f t="shared" si="6"/>
        <v>26667000</v>
      </c>
      <c r="AO29" s="93"/>
    </row>
    <row r="30" spans="1:41" hidden="1">
      <c r="A30" s="91">
        <f t="shared" si="8"/>
        <v>1961</v>
      </c>
      <c r="B30" s="92">
        <f t="shared" si="9"/>
        <v>3</v>
      </c>
      <c r="C30" s="93">
        <v>2327000</v>
      </c>
      <c r="D30" s="93"/>
      <c r="E30" s="93">
        <v>5398000</v>
      </c>
      <c r="F30" s="93"/>
      <c r="G30" s="93">
        <v>16301000</v>
      </c>
      <c r="H30" s="93">
        <v>2662000</v>
      </c>
      <c r="I30" s="94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5">
        <f t="shared" si="0"/>
        <v>26688000</v>
      </c>
      <c r="AD30" s="95">
        <f t="shared" si="1"/>
        <v>0</v>
      </c>
      <c r="AE30" s="95">
        <f t="shared" si="10"/>
        <v>26688000</v>
      </c>
      <c r="AF30" s="96">
        <f t="shared" si="3"/>
        <v>26688000</v>
      </c>
      <c r="AG30" s="93"/>
      <c r="AH30" s="93"/>
      <c r="AI30" s="95">
        <f t="shared" si="11"/>
        <v>26688000</v>
      </c>
      <c r="AJ30" s="95"/>
      <c r="AK30" s="97">
        <f t="shared" si="7"/>
        <v>26688000</v>
      </c>
      <c r="AL30" s="95"/>
      <c r="AM30" s="97"/>
      <c r="AN30" s="97">
        <f t="shared" si="6"/>
        <v>26688000</v>
      </c>
      <c r="AO30" s="93"/>
    </row>
    <row r="31" spans="1:41" hidden="1">
      <c r="A31" s="91">
        <f t="shared" si="8"/>
        <v>1961</v>
      </c>
      <c r="B31" s="92">
        <f t="shared" si="9"/>
        <v>4</v>
      </c>
      <c r="C31" s="93">
        <v>2483000</v>
      </c>
      <c r="D31" s="93"/>
      <c r="E31" s="93">
        <v>5001000</v>
      </c>
      <c r="F31" s="93"/>
      <c r="G31" s="93">
        <v>16436000</v>
      </c>
      <c r="H31" s="93">
        <v>2852000</v>
      </c>
      <c r="I31" s="94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5">
        <f t="shared" si="0"/>
        <v>26772000</v>
      </c>
      <c r="AD31" s="95">
        <f t="shared" si="1"/>
        <v>0</v>
      </c>
      <c r="AE31" s="95">
        <f t="shared" si="10"/>
        <v>26772000</v>
      </c>
      <c r="AF31" s="96">
        <f t="shared" si="3"/>
        <v>26772000</v>
      </c>
      <c r="AG31" s="93"/>
      <c r="AH31" s="93"/>
      <c r="AI31" s="95">
        <f t="shared" si="11"/>
        <v>26772000</v>
      </c>
      <c r="AJ31" s="95"/>
      <c r="AK31" s="97">
        <f t="shared" si="7"/>
        <v>26772000</v>
      </c>
      <c r="AL31" s="95"/>
      <c r="AM31" s="97"/>
      <c r="AN31" s="97">
        <f t="shared" si="6"/>
        <v>26772000</v>
      </c>
      <c r="AO31" s="93"/>
    </row>
    <row r="32" spans="1:41" hidden="1">
      <c r="A32" s="91">
        <f t="shared" si="8"/>
        <v>1961</v>
      </c>
      <c r="B32" s="92">
        <f t="shared" si="9"/>
        <v>5</v>
      </c>
      <c r="C32" s="93">
        <v>2651000</v>
      </c>
      <c r="D32" s="93"/>
      <c r="E32" s="93">
        <v>6517000</v>
      </c>
      <c r="F32" s="93"/>
      <c r="G32" s="93">
        <v>14548000</v>
      </c>
      <c r="H32" s="93">
        <v>3170000</v>
      </c>
      <c r="I32" s="94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5">
        <f t="shared" si="0"/>
        <v>26886000</v>
      </c>
      <c r="AD32" s="95">
        <f t="shared" si="1"/>
        <v>0</v>
      </c>
      <c r="AE32" s="95">
        <f t="shared" si="10"/>
        <v>26886000</v>
      </c>
      <c r="AF32" s="96">
        <f t="shared" si="3"/>
        <v>26886000</v>
      </c>
      <c r="AG32" s="93"/>
      <c r="AH32" s="93"/>
      <c r="AI32" s="95">
        <f t="shared" si="11"/>
        <v>26886000</v>
      </c>
      <c r="AJ32" s="95"/>
      <c r="AK32" s="97">
        <f t="shared" si="7"/>
        <v>26886000</v>
      </c>
      <c r="AL32" s="95"/>
      <c r="AM32" s="97"/>
      <c r="AN32" s="97">
        <f t="shared" si="6"/>
        <v>26886000</v>
      </c>
      <c r="AO32" s="93"/>
    </row>
    <row r="33" spans="1:41">
      <c r="A33" s="91">
        <f t="shared" si="8"/>
        <v>1961</v>
      </c>
      <c r="B33" s="92">
        <f t="shared" si="9"/>
        <v>6</v>
      </c>
      <c r="C33" s="93">
        <v>2840000</v>
      </c>
      <c r="D33" s="93"/>
      <c r="E33" s="93">
        <v>6511000</v>
      </c>
      <c r="F33" s="93"/>
      <c r="G33" s="93">
        <v>14634000</v>
      </c>
      <c r="H33" s="93">
        <v>3268000</v>
      </c>
      <c r="I33" s="94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5">
        <f t="shared" si="0"/>
        <v>27253000</v>
      </c>
      <c r="AD33" s="95">
        <f t="shared" si="1"/>
        <v>0</v>
      </c>
      <c r="AE33" s="95">
        <f t="shared" si="10"/>
        <v>27253000</v>
      </c>
      <c r="AF33" s="96">
        <f t="shared" si="3"/>
        <v>27253000</v>
      </c>
      <c r="AG33" s="93"/>
      <c r="AH33" s="93"/>
      <c r="AI33" s="95">
        <f t="shared" si="11"/>
        <v>27253000</v>
      </c>
      <c r="AJ33" s="95"/>
      <c r="AK33" s="97">
        <f t="shared" si="7"/>
        <v>27253000</v>
      </c>
      <c r="AL33" s="95"/>
      <c r="AM33" s="97"/>
      <c r="AN33" s="97">
        <f t="shared" si="6"/>
        <v>27253000</v>
      </c>
      <c r="AO33" s="93"/>
    </row>
    <row r="34" spans="1:41" hidden="1">
      <c r="A34" s="91">
        <f t="shared" si="8"/>
        <v>1961</v>
      </c>
      <c r="B34" s="92">
        <f t="shared" si="9"/>
        <v>7</v>
      </c>
      <c r="C34" s="93">
        <v>2227000</v>
      </c>
      <c r="D34" s="93"/>
      <c r="E34" s="93">
        <v>6522000</v>
      </c>
      <c r="F34" s="93"/>
      <c r="G34" s="93">
        <v>14969000</v>
      </c>
      <c r="H34" s="93">
        <v>3470000</v>
      </c>
      <c r="I34" s="94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5">
        <f t="shared" si="0"/>
        <v>27188000</v>
      </c>
      <c r="AD34" s="95">
        <f t="shared" si="1"/>
        <v>0</v>
      </c>
      <c r="AE34" s="95">
        <f t="shared" si="10"/>
        <v>27188000</v>
      </c>
      <c r="AF34" s="96">
        <f t="shared" si="3"/>
        <v>27188000</v>
      </c>
      <c r="AG34" s="93"/>
      <c r="AH34" s="93"/>
      <c r="AI34" s="95">
        <f t="shared" si="11"/>
        <v>27188000</v>
      </c>
      <c r="AJ34" s="95"/>
      <c r="AK34" s="97">
        <f t="shared" si="7"/>
        <v>27188000</v>
      </c>
      <c r="AL34" s="95"/>
      <c r="AM34" s="97"/>
      <c r="AN34" s="97">
        <f t="shared" si="6"/>
        <v>27188000</v>
      </c>
      <c r="AO34" s="93"/>
    </row>
    <row r="35" spans="1:41" hidden="1">
      <c r="A35" s="91">
        <f t="shared" si="8"/>
        <v>1961</v>
      </c>
      <c r="B35" s="92">
        <f t="shared" si="9"/>
        <v>8</v>
      </c>
      <c r="C35" s="93">
        <v>2659000</v>
      </c>
      <c r="D35" s="94"/>
      <c r="E35" s="93">
        <v>1683000</v>
      </c>
      <c r="F35" s="94"/>
      <c r="G35" s="93">
        <v>19827000</v>
      </c>
      <c r="H35" s="93">
        <v>3528000</v>
      </c>
      <c r="I35" s="94"/>
      <c r="J35" s="93"/>
      <c r="K35" s="93"/>
      <c r="L35" s="93"/>
      <c r="M35" s="93"/>
      <c r="N35" s="93"/>
      <c r="O35" s="93"/>
      <c r="P35" s="93"/>
      <c r="Q35" s="93"/>
      <c r="R35" s="93"/>
      <c r="S35" s="94"/>
      <c r="T35" s="94"/>
      <c r="U35" s="94"/>
      <c r="V35" s="94"/>
      <c r="W35" s="94"/>
      <c r="X35" s="93"/>
      <c r="Y35" s="93"/>
      <c r="Z35" s="93"/>
      <c r="AA35" s="93"/>
      <c r="AB35" s="93"/>
      <c r="AC35" s="95">
        <f t="shared" si="0"/>
        <v>27697000</v>
      </c>
      <c r="AD35" s="95">
        <f t="shared" si="1"/>
        <v>0</v>
      </c>
      <c r="AE35" s="95">
        <f>+AC35+AD35</f>
        <v>27697000</v>
      </c>
      <c r="AF35" s="96">
        <f t="shared" si="3"/>
        <v>27697000</v>
      </c>
      <c r="AG35" s="93"/>
      <c r="AH35" s="93"/>
      <c r="AI35" s="95">
        <f t="shared" si="11"/>
        <v>27697000</v>
      </c>
      <c r="AJ35" s="95"/>
      <c r="AK35" s="97">
        <f t="shared" si="7"/>
        <v>27697000</v>
      </c>
      <c r="AL35" s="95"/>
      <c r="AM35" s="97"/>
      <c r="AN35" s="97">
        <f t="shared" si="6"/>
        <v>27697000</v>
      </c>
      <c r="AO35" s="93"/>
    </row>
    <row r="36" spans="1:41" hidden="1">
      <c r="A36" s="91">
        <f t="shared" si="8"/>
        <v>1961</v>
      </c>
      <c r="B36" s="92">
        <f t="shared" si="9"/>
        <v>9</v>
      </c>
      <c r="C36" s="93">
        <v>2959000</v>
      </c>
      <c r="D36" s="93"/>
      <c r="E36" s="93">
        <v>1632000</v>
      </c>
      <c r="F36" s="93"/>
      <c r="G36" s="93">
        <v>19670000</v>
      </c>
      <c r="H36" s="93">
        <v>3527000</v>
      </c>
      <c r="I36" s="94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5">
        <f t="shared" ref="AC36:AC99" si="12">SUM(C36:I36)</f>
        <v>27788000</v>
      </c>
      <c r="AD36" s="95">
        <f t="shared" si="1"/>
        <v>0</v>
      </c>
      <c r="AE36" s="95">
        <f t="shared" si="10"/>
        <v>27788000</v>
      </c>
      <c r="AF36" s="96">
        <f t="shared" si="3"/>
        <v>27788000</v>
      </c>
      <c r="AG36" s="93"/>
      <c r="AH36" s="93"/>
      <c r="AI36" s="95">
        <f t="shared" si="11"/>
        <v>27788000</v>
      </c>
      <c r="AJ36" s="95"/>
      <c r="AK36" s="97">
        <f t="shared" si="7"/>
        <v>27788000</v>
      </c>
      <c r="AL36" s="95"/>
      <c r="AM36" s="97"/>
      <c r="AN36" s="97">
        <f t="shared" si="6"/>
        <v>27788000</v>
      </c>
      <c r="AO36" s="93"/>
    </row>
    <row r="37" spans="1:41" hidden="1">
      <c r="A37" s="91">
        <f t="shared" si="8"/>
        <v>1961</v>
      </c>
      <c r="B37" s="92">
        <f t="shared" si="9"/>
        <v>10</v>
      </c>
      <c r="C37" s="93">
        <v>3242000</v>
      </c>
      <c r="D37" s="93"/>
      <c r="E37" s="93">
        <v>1654000</v>
      </c>
      <c r="F37" s="95"/>
      <c r="G37" s="93">
        <v>19769000</v>
      </c>
      <c r="H37" s="93">
        <v>3603000</v>
      </c>
      <c r="I37" s="94"/>
      <c r="J37" s="93"/>
      <c r="K37" s="93"/>
      <c r="L37" s="97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5">
        <f t="shared" si="12"/>
        <v>28268000</v>
      </c>
      <c r="AD37" s="95">
        <f t="shared" si="1"/>
        <v>0</v>
      </c>
      <c r="AE37" s="95">
        <f t="shared" si="10"/>
        <v>28268000</v>
      </c>
      <c r="AF37" s="96">
        <f t="shared" si="3"/>
        <v>28268000</v>
      </c>
      <c r="AG37" s="93"/>
      <c r="AH37" s="93"/>
      <c r="AI37" s="95">
        <f t="shared" si="11"/>
        <v>28268000</v>
      </c>
      <c r="AJ37" s="95"/>
      <c r="AK37" s="97">
        <f t="shared" si="7"/>
        <v>28268000</v>
      </c>
      <c r="AL37" s="95"/>
      <c r="AM37" s="97"/>
      <c r="AN37" s="97">
        <f t="shared" si="6"/>
        <v>28268000</v>
      </c>
      <c r="AO37" s="93"/>
    </row>
    <row r="38" spans="1:41" hidden="1">
      <c r="A38" s="91">
        <f t="shared" si="8"/>
        <v>1961</v>
      </c>
      <c r="B38" s="92">
        <f t="shared" si="9"/>
        <v>11</v>
      </c>
      <c r="C38" s="93">
        <v>3742000</v>
      </c>
      <c r="D38" s="93"/>
      <c r="E38" s="93">
        <v>1692000</v>
      </c>
      <c r="F38" s="93"/>
      <c r="G38" s="93">
        <v>19945000</v>
      </c>
      <c r="H38" s="93">
        <v>3831000</v>
      </c>
      <c r="I38" s="94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5">
        <f t="shared" si="12"/>
        <v>29210000</v>
      </c>
      <c r="AD38" s="95">
        <f t="shared" si="1"/>
        <v>0</v>
      </c>
      <c r="AE38" s="95">
        <f t="shared" si="10"/>
        <v>29210000</v>
      </c>
      <c r="AF38" s="96">
        <f t="shared" si="3"/>
        <v>29210000</v>
      </c>
      <c r="AG38" s="93"/>
      <c r="AH38" s="93"/>
      <c r="AI38" s="95">
        <f t="shared" si="11"/>
        <v>29210000</v>
      </c>
      <c r="AJ38" s="95"/>
      <c r="AK38" s="97">
        <f t="shared" si="7"/>
        <v>29210000</v>
      </c>
      <c r="AL38" s="95"/>
      <c r="AM38" s="97"/>
      <c r="AN38" s="97">
        <f t="shared" si="6"/>
        <v>29210000</v>
      </c>
      <c r="AO38" s="93"/>
    </row>
    <row r="39" spans="1:41" hidden="1">
      <c r="A39" s="91">
        <f t="shared" si="8"/>
        <v>1961</v>
      </c>
      <c r="B39" s="92">
        <f t="shared" si="9"/>
        <v>12</v>
      </c>
      <c r="C39" s="93">
        <v>3193000</v>
      </c>
      <c r="D39" s="93"/>
      <c r="E39" s="93">
        <v>1699000</v>
      </c>
      <c r="F39" s="95"/>
      <c r="G39" s="93">
        <v>19984000</v>
      </c>
      <c r="H39" s="93">
        <v>3846000</v>
      </c>
      <c r="I39" s="94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5">
        <f t="shared" si="12"/>
        <v>28722000</v>
      </c>
      <c r="AD39" s="95">
        <f t="shared" si="1"/>
        <v>0</v>
      </c>
      <c r="AE39" s="95">
        <f t="shared" si="10"/>
        <v>28722000</v>
      </c>
      <c r="AF39" s="96">
        <f t="shared" si="3"/>
        <v>28722000</v>
      </c>
      <c r="AG39" s="93"/>
      <c r="AH39" s="93"/>
      <c r="AI39" s="95">
        <f t="shared" si="11"/>
        <v>28722000</v>
      </c>
      <c r="AJ39" s="95"/>
      <c r="AK39" s="97">
        <f t="shared" si="7"/>
        <v>28722000</v>
      </c>
      <c r="AL39" s="95"/>
      <c r="AM39" s="97"/>
      <c r="AN39" s="97">
        <f t="shared" si="6"/>
        <v>28722000</v>
      </c>
      <c r="AO39" s="93"/>
    </row>
    <row r="40" spans="1:41" hidden="1">
      <c r="A40" s="91">
        <f t="shared" si="8"/>
        <v>1962</v>
      </c>
      <c r="B40" s="92">
        <f t="shared" si="9"/>
        <v>1</v>
      </c>
      <c r="C40" s="93">
        <v>3032000</v>
      </c>
      <c r="D40" s="93"/>
      <c r="E40" s="93">
        <v>1680000</v>
      </c>
      <c r="F40" s="93"/>
      <c r="G40" s="93">
        <v>20008000</v>
      </c>
      <c r="H40" s="93">
        <v>3812000</v>
      </c>
      <c r="I40" s="94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5">
        <f t="shared" si="12"/>
        <v>28532000</v>
      </c>
      <c r="AD40" s="95">
        <f t="shared" si="1"/>
        <v>0</v>
      </c>
      <c r="AE40" s="95">
        <f t="shared" si="10"/>
        <v>28532000</v>
      </c>
      <c r="AF40" s="96">
        <f t="shared" si="3"/>
        <v>28532000</v>
      </c>
      <c r="AG40" s="93"/>
      <c r="AH40" s="93"/>
      <c r="AI40" s="95">
        <f t="shared" si="11"/>
        <v>28532000</v>
      </c>
      <c r="AJ40" s="95"/>
      <c r="AK40" s="97">
        <f t="shared" si="7"/>
        <v>28532000</v>
      </c>
      <c r="AL40" s="95"/>
      <c r="AM40" s="97"/>
      <c r="AN40" s="97">
        <f t="shared" si="6"/>
        <v>28532000</v>
      </c>
      <c r="AO40" s="93"/>
    </row>
    <row r="41" spans="1:41" hidden="1">
      <c r="A41" s="91">
        <f t="shared" si="8"/>
        <v>1962</v>
      </c>
      <c r="B41" s="92">
        <f t="shared" si="9"/>
        <v>2</v>
      </c>
      <c r="C41" s="93">
        <v>2830000</v>
      </c>
      <c r="D41" s="93"/>
      <c r="E41" s="93">
        <v>4972000</v>
      </c>
      <c r="F41" s="93"/>
      <c r="G41" s="93">
        <v>16772000</v>
      </c>
      <c r="H41" s="93">
        <v>3786000</v>
      </c>
      <c r="I41" s="94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5">
        <f t="shared" si="12"/>
        <v>28360000</v>
      </c>
      <c r="AD41" s="95">
        <f t="shared" si="1"/>
        <v>0</v>
      </c>
      <c r="AE41" s="95">
        <f t="shared" si="10"/>
        <v>28360000</v>
      </c>
      <c r="AF41" s="96">
        <f t="shared" si="3"/>
        <v>28360000</v>
      </c>
      <c r="AG41" s="93"/>
      <c r="AH41" s="93"/>
      <c r="AI41" s="95">
        <f t="shared" si="11"/>
        <v>28360000</v>
      </c>
      <c r="AJ41" s="95"/>
      <c r="AK41" s="97">
        <f t="shared" si="7"/>
        <v>28360000</v>
      </c>
      <c r="AL41" s="95"/>
      <c r="AM41" s="97"/>
      <c r="AN41" s="97">
        <f t="shared" si="6"/>
        <v>28360000</v>
      </c>
      <c r="AO41" s="93"/>
    </row>
    <row r="42" spans="1:41" hidden="1">
      <c r="A42" s="91">
        <f t="shared" si="8"/>
        <v>1962</v>
      </c>
      <c r="B42" s="92">
        <f t="shared" si="9"/>
        <v>3</v>
      </c>
      <c r="C42" s="93">
        <v>2985000</v>
      </c>
      <c r="D42" s="93"/>
      <c r="E42" s="93">
        <v>4972000</v>
      </c>
      <c r="F42" s="93"/>
      <c r="G42" s="93">
        <v>16903000</v>
      </c>
      <c r="H42" s="93">
        <v>4076000</v>
      </c>
      <c r="I42" s="94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5">
        <f t="shared" si="12"/>
        <v>28936000</v>
      </c>
      <c r="AD42" s="95">
        <f t="shared" si="1"/>
        <v>0</v>
      </c>
      <c r="AE42" s="95">
        <f t="shared" si="10"/>
        <v>28936000</v>
      </c>
      <c r="AF42" s="96">
        <f t="shared" si="3"/>
        <v>28936000</v>
      </c>
      <c r="AG42" s="93"/>
      <c r="AH42" s="93"/>
      <c r="AI42" s="95">
        <f t="shared" si="11"/>
        <v>28936000</v>
      </c>
      <c r="AJ42" s="95"/>
      <c r="AK42" s="97">
        <f t="shared" si="7"/>
        <v>28936000</v>
      </c>
      <c r="AL42" s="95"/>
      <c r="AM42" s="97"/>
      <c r="AN42" s="97">
        <f t="shared" si="6"/>
        <v>28936000</v>
      </c>
      <c r="AO42" s="93"/>
    </row>
    <row r="43" spans="1:41" hidden="1">
      <c r="A43" s="91">
        <f t="shared" si="8"/>
        <v>1962</v>
      </c>
      <c r="B43" s="92">
        <f t="shared" si="9"/>
        <v>4</v>
      </c>
      <c r="C43" s="93">
        <v>3086000</v>
      </c>
      <c r="D43" s="93"/>
      <c r="E43" s="93">
        <v>4977000</v>
      </c>
      <c r="F43" s="95"/>
      <c r="G43" s="93">
        <v>16954000</v>
      </c>
      <c r="H43" s="93">
        <v>4091000</v>
      </c>
      <c r="I43" s="94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5">
        <f t="shared" si="12"/>
        <v>29108000</v>
      </c>
      <c r="AD43" s="95">
        <f t="shared" si="1"/>
        <v>0</v>
      </c>
      <c r="AE43" s="95">
        <f t="shared" si="10"/>
        <v>29108000</v>
      </c>
      <c r="AF43" s="96">
        <f t="shared" si="3"/>
        <v>29108000</v>
      </c>
      <c r="AG43" s="93"/>
      <c r="AH43" s="93"/>
      <c r="AI43" s="95">
        <f t="shared" si="11"/>
        <v>29108000</v>
      </c>
      <c r="AJ43" s="95"/>
      <c r="AK43" s="97">
        <f t="shared" si="7"/>
        <v>29108000</v>
      </c>
      <c r="AL43" s="95"/>
      <c r="AM43" s="97"/>
      <c r="AN43" s="97">
        <f t="shared" si="6"/>
        <v>29108000</v>
      </c>
      <c r="AO43" s="93"/>
    </row>
    <row r="44" spans="1:41" hidden="1">
      <c r="A44" s="91">
        <f t="shared" si="8"/>
        <v>1962</v>
      </c>
      <c r="B44" s="92">
        <f t="shared" si="9"/>
        <v>5</v>
      </c>
      <c r="C44" s="93">
        <v>3166000</v>
      </c>
      <c r="D44" s="93"/>
      <c r="E44" s="93">
        <v>5563000</v>
      </c>
      <c r="F44" s="93"/>
      <c r="G44" s="93">
        <v>17101000</v>
      </c>
      <c r="H44" s="93">
        <v>3792000</v>
      </c>
      <c r="I44" s="94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5">
        <f t="shared" si="12"/>
        <v>29622000</v>
      </c>
      <c r="AD44" s="95">
        <f t="shared" si="1"/>
        <v>0</v>
      </c>
      <c r="AE44" s="95">
        <f t="shared" si="10"/>
        <v>29622000</v>
      </c>
      <c r="AF44" s="96">
        <f t="shared" si="3"/>
        <v>29622000</v>
      </c>
      <c r="AG44" s="93"/>
      <c r="AH44" s="93"/>
      <c r="AI44" s="95">
        <f>SUM(AF44:AH44)</f>
        <v>29622000</v>
      </c>
      <c r="AJ44" s="95"/>
      <c r="AK44" s="97">
        <f>+AI44+AJ44</f>
        <v>29622000</v>
      </c>
      <c r="AL44" s="95"/>
      <c r="AM44" s="97"/>
      <c r="AN44" s="97">
        <f t="shared" si="6"/>
        <v>29622000</v>
      </c>
      <c r="AO44" s="93"/>
    </row>
    <row r="45" spans="1:41">
      <c r="A45" s="91">
        <f t="shared" si="8"/>
        <v>1962</v>
      </c>
      <c r="B45" s="92">
        <f t="shared" si="9"/>
        <v>6</v>
      </c>
      <c r="C45" s="93">
        <v>2827000</v>
      </c>
      <c r="D45" s="93"/>
      <c r="E45" s="93">
        <v>5619000</v>
      </c>
      <c r="F45" s="95"/>
      <c r="G45" s="93">
        <v>17202000</v>
      </c>
      <c r="H45" s="93">
        <v>3845000</v>
      </c>
      <c r="I45" s="94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5">
        <f t="shared" si="12"/>
        <v>29493000</v>
      </c>
      <c r="AD45" s="95">
        <f t="shared" si="1"/>
        <v>0</v>
      </c>
      <c r="AE45" s="95">
        <f t="shared" si="10"/>
        <v>29493000</v>
      </c>
      <c r="AF45" s="96">
        <f t="shared" si="3"/>
        <v>29493000</v>
      </c>
      <c r="AG45" s="93"/>
      <c r="AH45" s="93"/>
      <c r="AI45" s="95">
        <f t="shared" si="11"/>
        <v>29493000</v>
      </c>
      <c r="AJ45" s="95"/>
      <c r="AK45" s="97">
        <f t="shared" si="7"/>
        <v>29493000</v>
      </c>
      <c r="AL45" s="95"/>
      <c r="AM45" s="97"/>
      <c r="AN45" s="97">
        <f t="shared" si="6"/>
        <v>29493000</v>
      </c>
      <c r="AO45" s="93"/>
    </row>
    <row r="46" spans="1:41" hidden="1">
      <c r="A46" s="91">
        <f t="shared" si="8"/>
        <v>1962</v>
      </c>
      <c r="B46" s="92">
        <f t="shared" si="9"/>
        <v>7</v>
      </c>
      <c r="C46" s="93">
        <v>2834000</v>
      </c>
      <c r="D46" s="93"/>
      <c r="E46" s="93">
        <v>5745000</v>
      </c>
      <c r="F46" s="93"/>
      <c r="G46" s="93">
        <v>17341000</v>
      </c>
      <c r="H46" s="93">
        <v>3866000</v>
      </c>
      <c r="I46" s="94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5">
        <f t="shared" si="12"/>
        <v>29786000</v>
      </c>
      <c r="AD46" s="95">
        <f t="shared" si="1"/>
        <v>0</v>
      </c>
      <c r="AE46" s="95">
        <f t="shared" si="10"/>
        <v>29786000</v>
      </c>
      <c r="AF46" s="96">
        <f t="shared" si="3"/>
        <v>29786000</v>
      </c>
      <c r="AG46" s="93"/>
      <c r="AH46" s="93"/>
      <c r="AI46" s="95">
        <f t="shared" si="11"/>
        <v>29786000</v>
      </c>
      <c r="AJ46" s="95"/>
      <c r="AK46" s="97">
        <f t="shared" si="7"/>
        <v>29786000</v>
      </c>
      <c r="AL46" s="95"/>
      <c r="AM46" s="97"/>
      <c r="AN46" s="97">
        <f t="shared" si="6"/>
        <v>29786000</v>
      </c>
      <c r="AO46" s="93"/>
    </row>
    <row r="47" spans="1:41" hidden="1">
      <c r="A47" s="91">
        <f t="shared" si="8"/>
        <v>1962</v>
      </c>
      <c r="B47" s="92">
        <f t="shared" si="9"/>
        <v>8</v>
      </c>
      <c r="C47" s="93">
        <v>2984000</v>
      </c>
      <c r="D47" s="93"/>
      <c r="E47" s="93">
        <v>9538000</v>
      </c>
      <c r="F47" s="93"/>
      <c r="G47" s="93">
        <v>13772000</v>
      </c>
      <c r="H47" s="93">
        <v>3952000</v>
      </c>
      <c r="I47" s="94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5">
        <f t="shared" si="12"/>
        <v>30246000</v>
      </c>
      <c r="AD47" s="95">
        <f t="shared" si="1"/>
        <v>0</v>
      </c>
      <c r="AE47" s="95">
        <f t="shared" si="10"/>
        <v>30246000</v>
      </c>
      <c r="AF47" s="96">
        <f t="shared" si="3"/>
        <v>30246000</v>
      </c>
      <c r="AG47" s="93"/>
      <c r="AH47" s="93"/>
      <c r="AI47" s="95">
        <f t="shared" si="11"/>
        <v>30246000</v>
      </c>
      <c r="AJ47" s="95"/>
      <c r="AK47" s="97">
        <f t="shared" si="7"/>
        <v>30246000</v>
      </c>
      <c r="AL47" s="95"/>
      <c r="AM47" s="97"/>
      <c r="AN47" s="97">
        <f t="shared" si="6"/>
        <v>30246000</v>
      </c>
      <c r="AO47" s="93"/>
    </row>
    <row r="48" spans="1:41" hidden="1">
      <c r="A48" s="91">
        <f t="shared" si="8"/>
        <v>1962</v>
      </c>
      <c r="B48" s="92">
        <f t="shared" si="9"/>
        <v>9</v>
      </c>
      <c r="C48" s="93">
        <v>2373000</v>
      </c>
      <c r="D48" s="93"/>
      <c r="E48" s="93">
        <v>9538000</v>
      </c>
      <c r="F48" s="93"/>
      <c r="G48" s="93">
        <v>13837000</v>
      </c>
      <c r="H48" s="93">
        <v>4077000</v>
      </c>
      <c r="I48" s="94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5">
        <f t="shared" si="12"/>
        <v>29825000</v>
      </c>
      <c r="AD48" s="95">
        <f t="shared" si="1"/>
        <v>0</v>
      </c>
      <c r="AE48" s="95">
        <f t="shared" si="10"/>
        <v>29825000</v>
      </c>
      <c r="AF48" s="96">
        <f t="shared" si="3"/>
        <v>29825000</v>
      </c>
      <c r="AG48" s="93"/>
      <c r="AH48" s="93"/>
      <c r="AI48" s="95">
        <f t="shared" si="11"/>
        <v>29825000</v>
      </c>
      <c r="AJ48" s="95"/>
      <c r="AK48" s="97">
        <f t="shared" si="7"/>
        <v>29825000</v>
      </c>
      <c r="AL48" s="95"/>
      <c r="AM48" s="97"/>
      <c r="AN48" s="97">
        <f t="shared" si="6"/>
        <v>29825000</v>
      </c>
      <c r="AO48" s="93"/>
    </row>
    <row r="49" spans="1:41" hidden="1">
      <c r="A49" s="91">
        <f t="shared" si="8"/>
        <v>1962</v>
      </c>
      <c r="B49" s="92">
        <f t="shared" si="9"/>
        <v>10</v>
      </c>
      <c r="C49" s="93">
        <v>2378000</v>
      </c>
      <c r="D49" s="93"/>
      <c r="E49" s="93">
        <v>9542000</v>
      </c>
      <c r="F49" s="93"/>
      <c r="G49" s="93">
        <v>13902000</v>
      </c>
      <c r="H49" s="93">
        <v>4131000</v>
      </c>
      <c r="I49" s="94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5">
        <f t="shared" si="12"/>
        <v>29953000</v>
      </c>
      <c r="AD49" s="95">
        <f t="shared" si="1"/>
        <v>0</v>
      </c>
      <c r="AE49" s="95">
        <f t="shared" si="10"/>
        <v>29953000</v>
      </c>
      <c r="AF49" s="96">
        <f t="shared" si="3"/>
        <v>29953000</v>
      </c>
      <c r="AG49" s="93"/>
      <c r="AH49" s="93"/>
      <c r="AI49" s="95">
        <f t="shared" si="11"/>
        <v>29953000</v>
      </c>
      <c r="AJ49" s="95"/>
      <c r="AK49" s="97">
        <f t="shared" si="7"/>
        <v>29953000</v>
      </c>
      <c r="AL49" s="95"/>
      <c r="AM49" s="97"/>
      <c r="AN49" s="97">
        <f t="shared" si="6"/>
        <v>29953000</v>
      </c>
      <c r="AO49" s="93"/>
    </row>
    <row r="50" spans="1:41" hidden="1">
      <c r="A50" s="91">
        <f t="shared" si="8"/>
        <v>1962</v>
      </c>
      <c r="B50" s="92">
        <f t="shared" si="9"/>
        <v>11</v>
      </c>
      <c r="C50" s="93">
        <v>2244000</v>
      </c>
      <c r="D50" s="93"/>
      <c r="E50" s="93">
        <v>13185000</v>
      </c>
      <c r="F50" s="93"/>
      <c r="G50" s="93">
        <v>10714000</v>
      </c>
      <c r="H50" s="93">
        <v>4057000</v>
      </c>
      <c r="I50" s="94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5">
        <f t="shared" si="12"/>
        <v>30200000</v>
      </c>
      <c r="AD50" s="95">
        <f t="shared" si="1"/>
        <v>0</v>
      </c>
      <c r="AE50" s="95">
        <f t="shared" si="10"/>
        <v>30200000</v>
      </c>
      <c r="AF50" s="96">
        <f t="shared" si="3"/>
        <v>30200000</v>
      </c>
      <c r="AG50" s="93"/>
      <c r="AH50" s="93"/>
      <c r="AI50" s="95">
        <f t="shared" si="11"/>
        <v>30200000</v>
      </c>
      <c r="AJ50" s="95"/>
      <c r="AK50" s="97">
        <f t="shared" si="7"/>
        <v>30200000</v>
      </c>
      <c r="AL50" s="95"/>
      <c r="AM50" s="97"/>
      <c r="AN50" s="97">
        <f t="shared" si="6"/>
        <v>30200000</v>
      </c>
      <c r="AO50" s="93"/>
    </row>
    <row r="51" spans="1:41" hidden="1">
      <c r="A51" s="91">
        <f t="shared" si="8"/>
        <v>1962</v>
      </c>
      <c r="B51" s="92">
        <f t="shared" si="9"/>
        <v>12</v>
      </c>
      <c r="C51" s="93">
        <v>2442000</v>
      </c>
      <c r="D51" s="93"/>
      <c r="E51" s="93">
        <v>13182000</v>
      </c>
      <c r="F51" s="93"/>
      <c r="G51" s="93">
        <v>10717000</v>
      </c>
      <c r="H51" s="93">
        <v>4137000</v>
      </c>
      <c r="I51" s="94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5">
        <f t="shared" si="12"/>
        <v>30478000</v>
      </c>
      <c r="AD51" s="95">
        <f t="shared" si="1"/>
        <v>0</v>
      </c>
      <c r="AE51" s="95">
        <f t="shared" si="10"/>
        <v>30478000</v>
      </c>
      <c r="AF51" s="96">
        <f t="shared" si="3"/>
        <v>30478000</v>
      </c>
      <c r="AG51" s="93"/>
      <c r="AH51" s="93"/>
      <c r="AI51" s="95">
        <f t="shared" si="11"/>
        <v>30478000</v>
      </c>
      <c r="AJ51" s="95"/>
      <c r="AK51" s="97">
        <f t="shared" si="7"/>
        <v>30478000</v>
      </c>
      <c r="AL51" s="95"/>
      <c r="AM51" s="97"/>
      <c r="AN51" s="97">
        <f t="shared" si="6"/>
        <v>30478000</v>
      </c>
      <c r="AO51" s="93"/>
    </row>
    <row r="52" spans="1:41" hidden="1">
      <c r="A52" s="91">
        <f t="shared" si="8"/>
        <v>1963</v>
      </c>
      <c r="B52" s="92">
        <f t="shared" si="9"/>
        <v>1</v>
      </c>
      <c r="C52" s="93">
        <v>2109000</v>
      </c>
      <c r="D52" s="93"/>
      <c r="E52" s="93">
        <v>13182000</v>
      </c>
      <c r="F52" s="93"/>
      <c r="G52" s="93">
        <v>10682000</v>
      </c>
      <c r="H52" s="93">
        <v>4137000</v>
      </c>
      <c r="I52" s="94"/>
      <c r="J52" s="93"/>
      <c r="K52" s="93"/>
      <c r="L52" s="93"/>
      <c r="M52" s="93"/>
      <c r="N52" s="97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5">
        <f t="shared" si="12"/>
        <v>30110000</v>
      </c>
      <c r="AD52" s="95">
        <f t="shared" si="1"/>
        <v>0</v>
      </c>
      <c r="AE52" s="95">
        <f t="shared" si="10"/>
        <v>30110000</v>
      </c>
      <c r="AF52" s="96">
        <f t="shared" si="3"/>
        <v>30110000</v>
      </c>
      <c r="AG52" s="93"/>
      <c r="AH52" s="93"/>
      <c r="AI52" s="95">
        <f t="shared" si="11"/>
        <v>30110000</v>
      </c>
      <c r="AJ52" s="95"/>
      <c r="AK52" s="97">
        <f t="shared" si="7"/>
        <v>30110000</v>
      </c>
      <c r="AL52" s="95"/>
      <c r="AM52" s="97"/>
      <c r="AN52" s="97">
        <f t="shared" si="6"/>
        <v>30110000</v>
      </c>
      <c r="AO52" s="93"/>
    </row>
    <row r="53" spans="1:41" hidden="1">
      <c r="A53" s="91">
        <f t="shared" si="8"/>
        <v>1963</v>
      </c>
      <c r="B53" s="92">
        <f t="shared" si="9"/>
        <v>2</v>
      </c>
      <c r="C53" s="93">
        <v>2358000</v>
      </c>
      <c r="D53" s="93"/>
      <c r="E53" s="93">
        <v>13580000</v>
      </c>
      <c r="F53" s="95"/>
      <c r="G53" s="93">
        <v>10289000</v>
      </c>
      <c r="H53" s="93">
        <v>4164000</v>
      </c>
      <c r="I53" s="94"/>
      <c r="J53" s="93"/>
      <c r="K53" s="93"/>
      <c r="L53" s="93"/>
      <c r="M53" s="93"/>
      <c r="N53" s="93"/>
      <c r="O53" s="93"/>
      <c r="P53" s="93"/>
      <c r="Q53" s="93"/>
      <c r="R53" s="93"/>
      <c r="S53" s="97"/>
      <c r="T53" s="93"/>
      <c r="U53" s="93"/>
      <c r="V53" s="93"/>
      <c r="W53" s="93"/>
      <c r="X53" s="93"/>
      <c r="Y53" s="93"/>
      <c r="Z53" s="93"/>
      <c r="AA53" s="93"/>
      <c r="AB53" s="93"/>
      <c r="AC53" s="95">
        <f t="shared" si="12"/>
        <v>30391000</v>
      </c>
      <c r="AD53" s="95">
        <f t="shared" si="1"/>
        <v>0</v>
      </c>
      <c r="AE53" s="95">
        <f t="shared" si="10"/>
        <v>30391000</v>
      </c>
      <c r="AF53" s="96">
        <f t="shared" si="3"/>
        <v>30391000</v>
      </c>
      <c r="AG53" s="93"/>
      <c r="AH53" s="93"/>
      <c r="AI53" s="95">
        <f t="shared" si="11"/>
        <v>30391000</v>
      </c>
      <c r="AJ53" s="95"/>
      <c r="AK53" s="97">
        <f t="shared" si="7"/>
        <v>30391000</v>
      </c>
      <c r="AL53" s="95"/>
      <c r="AM53" s="97"/>
      <c r="AN53" s="97">
        <f t="shared" si="6"/>
        <v>30391000</v>
      </c>
      <c r="AO53" s="93"/>
    </row>
    <row r="54" spans="1:41" hidden="1">
      <c r="A54" s="91">
        <f t="shared" si="8"/>
        <v>1963</v>
      </c>
      <c r="B54" s="92">
        <f t="shared" si="9"/>
        <v>3</v>
      </c>
      <c r="C54" s="93">
        <v>2466000</v>
      </c>
      <c r="D54" s="93"/>
      <c r="E54" s="93">
        <v>13580000</v>
      </c>
      <c r="F54" s="93"/>
      <c r="G54" s="93">
        <v>10475000</v>
      </c>
      <c r="H54" s="93">
        <v>4284000</v>
      </c>
      <c r="I54" s="94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5">
        <f t="shared" si="12"/>
        <v>30805000</v>
      </c>
      <c r="AD54" s="95">
        <f t="shared" si="1"/>
        <v>0</v>
      </c>
      <c r="AE54" s="95">
        <f t="shared" si="10"/>
        <v>30805000</v>
      </c>
      <c r="AF54" s="96">
        <f t="shared" si="3"/>
        <v>30805000</v>
      </c>
      <c r="AG54" s="93"/>
      <c r="AH54" s="93"/>
      <c r="AI54" s="95">
        <f t="shared" si="11"/>
        <v>30805000</v>
      </c>
      <c r="AJ54" s="95"/>
      <c r="AK54" s="97">
        <f t="shared" si="7"/>
        <v>30805000</v>
      </c>
      <c r="AL54" s="95"/>
      <c r="AM54" s="97"/>
      <c r="AN54" s="97">
        <f t="shared" si="6"/>
        <v>30805000</v>
      </c>
      <c r="AO54" s="93"/>
    </row>
    <row r="55" spans="1:41" hidden="1">
      <c r="A55" s="91">
        <f t="shared" si="8"/>
        <v>1963</v>
      </c>
      <c r="B55" s="92">
        <f t="shared" si="9"/>
        <v>4</v>
      </c>
      <c r="C55" s="93">
        <v>2302000</v>
      </c>
      <c r="D55" s="93"/>
      <c r="E55" s="93">
        <v>13571000</v>
      </c>
      <c r="F55" s="93"/>
      <c r="G55" s="93">
        <v>10524000</v>
      </c>
      <c r="H55" s="93">
        <v>4294000</v>
      </c>
      <c r="I55" s="94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5">
        <f t="shared" si="12"/>
        <v>30691000</v>
      </c>
      <c r="AD55" s="95">
        <f t="shared" si="1"/>
        <v>0</v>
      </c>
      <c r="AE55" s="95">
        <f t="shared" si="10"/>
        <v>30691000</v>
      </c>
      <c r="AF55" s="96">
        <f t="shared" si="3"/>
        <v>30691000</v>
      </c>
      <c r="AG55" s="93"/>
      <c r="AH55" s="93"/>
      <c r="AI55" s="95">
        <f t="shared" si="11"/>
        <v>30691000</v>
      </c>
      <c r="AJ55" s="95"/>
      <c r="AK55" s="97">
        <f t="shared" si="7"/>
        <v>30691000</v>
      </c>
      <c r="AL55" s="95"/>
      <c r="AM55" s="97"/>
      <c r="AN55" s="97">
        <f t="shared" si="6"/>
        <v>30691000</v>
      </c>
      <c r="AO55" s="93"/>
    </row>
    <row r="56" spans="1:41" hidden="1">
      <c r="A56" s="91">
        <f t="shared" si="8"/>
        <v>1963</v>
      </c>
      <c r="B56" s="92">
        <f t="shared" si="9"/>
        <v>5</v>
      </c>
      <c r="C56" s="93">
        <v>2604000</v>
      </c>
      <c r="D56" s="93"/>
      <c r="E56" s="93">
        <v>14438000</v>
      </c>
      <c r="F56" s="93"/>
      <c r="G56" s="93">
        <v>9680000</v>
      </c>
      <c r="H56" s="93">
        <v>4379000</v>
      </c>
      <c r="I56" s="94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5">
        <f t="shared" si="12"/>
        <v>31101000</v>
      </c>
      <c r="AD56" s="95">
        <f t="shared" si="1"/>
        <v>0</v>
      </c>
      <c r="AE56" s="95">
        <f t="shared" si="10"/>
        <v>31101000</v>
      </c>
      <c r="AF56" s="96">
        <f t="shared" si="3"/>
        <v>31101000</v>
      </c>
      <c r="AG56" s="93"/>
      <c r="AH56" s="93"/>
      <c r="AI56" s="95">
        <f t="shared" si="11"/>
        <v>31101000</v>
      </c>
      <c r="AJ56" s="95"/>
      <c r="AK56" s="97">
        <f t="shared" si="7"/>
        <v>31101000</v>
      </c>
      <c r="AL56" s="95"/>
      <c r="AM56" s="97"/>
      <c r="AN56" s="97">
        <f t="shared" si="6"/>
        <v>31101000</v>
      </c>
      <c r="AO56" s="93"/>
    </row>
    <row r="57" spans="1:41">
      <c r="A57" s="91">
        <f t="shared" si="8"/>
        <v>1963</v>
      </c>
      <c r="B57" s="92">
        <f t="shared" si="9"/>
        <v>6</v>
      </c>
      <c r="C57" s="93">
        <v>3332000</v>
      </c>
      <c r="D57" s="93"/>
      <c r="E57" s="93">
        <v>14454000</v>
      </c>
      <c r="F57" s="93"/>
      <c r="G57" s="93">
        <v>9753000</v>
      </c>
      <c r="H57" s="93">
        <v>4449000</v>
      </c>
      <c r="I57" s="94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5">
        <f t="shared" si="12"/>
        <v>31988000</v>
      </c>
      <c r="AD57" s="95">
        <f t="shared" si="1"/>
        <v>0</v>
      </c>
      <c r="AE57" s="95">
        <f t="shared" si="10"/>
        <v>31988000</v>
      </c>
      <c r="AF57" s="96">
        <f t="shared" si="3"/>
        <v>31988000</v>
      </c>
      <c r="AG57" s="93"/>
      <c r="AH57" s="93"/>
      <c r="AI57" s="95">
        <f t="shared" si="11"/>
        <v>31988000</v>
      </c>
      <c r="AJ57" s="95"/>
      <c r="AK57" s="97">
        <f t="shared" si="7"/>
        <v>31988000</v>
      </c>
      <c r="AL57" s="95"/>
      <c r="AM57" s="97"/>
      <c r="AN57" s="97">
        <f t="shared" si="6"/>
        <v>31988000</v>
      </c>
      <c r="AO57" s="93"/>
    </row>
    <row r="58" spans="1:41" hidden="1">
      <c r="A58" s="91">
        <f t="shared" si="8"/>
        <v>1963</v>
      </c>
      <c r="B58" s="92">
        <f t="shared" si="9"/>
        <v>7</v>
      </c>
      <c r="C58" s="93">
        <v>3506000</v>
      </c>
      <c r="D58" s="93"/>
      <c r="E58" s="93">
        <v>14464000</v>
      </c>
      <c r="F58" s="93"/>
      <c r="G58" s="93">
        <v>9806000</v>
      </c>
      <c r="H58" s="93">
        <v>4548000</v>
      </c>
      <c r="I58" s="94"/>
      <c r="J58" s="93"/>
      <c r="K58" s="93"/>
      <c r="L58" s="93"/>
      <c r="M58" s="97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5">
        <f t="shared" si="12"/>
        <v>32324000</v>
      </c>
      <c r="AD58" s="95">
        <f t="shared" si="1"/>
        <v>0</v>
      </c>
      <c r="AE58" s="95">
        <f t="shared" si="10"/>
        <v>32324000</v>
      </c>
      <c r="AF58" s="96">
        <f t="shared" si="3"/>
        <v>32324000</v>
      </c>
      <c r="AG58" s="93"/>
      <c r="AH58" s="93"/>
      <c r="AI58" s="95">
        <f t="shared" si="11"/>
        <v>32324000</v>
      </c>
      <c r="AJ58" s="95"/>
      <c r="AK58" s="97">
        <f t="shared" si="7"/>
        <v>32324000</v>
      </c>
      <c r="AL58" s="95"/>
      <c r="AM58" s="97"/>
      <c r="AN58" s="97">
        <f t="shared" si="6"/>
        <v>32324000</v>
      </c>
      <c r="AO58" s="93"/>
    </row>
    <row r="59" spans="1:41" hidden="1">
      <c r="A59" s="91">
        <f t="shared" si="8"/>
        <v>1963</v>
      </c>
      <c r="B59" s="92">
        <f t="shared" si="9"/>
        <v>8</v>
      </c>
      <c r="C59" s="93">
        <v>3057000</v>
      </c>
      <c r="D59" s="93"/>
      <c r="E59" s="93">
        <v>10732000</v>
      </c>
      <c r="F59" s="93"/>
      <c r="G59" s="93">
        <v>14010000</v>
      </c>
      <c r="H59" s="93">
        <v>4438000</v>
      </c>
      <c r="I59" s="94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5">
        <f t="shared" si="12"/>
        <v>32237000</v>
      </c>
      <c r="AD59" s="95">
        <f t="shared" si="1"/>
        <v>0</v>
      </c>
      <c r="AE59" s="95">
        <f t="shared" si="10"/>
        <v>32237000</v>
      </c>
      <c r="AF59" s="96">
        <f t="shared" si="3"/>
        <v>32237000</v>
      </c>
      <c r="AG59" s="93"/>
      <c r="AH59" s="93"/>
      <c r="AI59" s="95">
        <f t="shared" si="11"/>
        <v>32237000</v>
      </c>
      <c r="AJ59" s="95"/>
      <c r="AK59" s="97">
        <f t="shared" si="7"/>
        <v>32237000</v>
      </c>
      <c r="AL59" s="95"/>
      <c r="AM59" s="97"/>
      <c r="AN59" s="97">
        <f t="shared" si="6"/>
        <v>32237000</v>
      </c>
      <c r="AO59" s="93"/>
    </row>
    <row r="60" spans="1:41" hidden="1">
      <c r="A60" s="91">
        <f t="shared" si="8"/>
        <v>1963</v>
      </c>
      <c r="B60" s="92">
        <f t="shared" si="9"/>
        <v>9</v>
      </c>
      <c r="C60" s="93">
        <v>3320000</v>
      </c>
      <c r="D60" s="93"/>
      <c r="E60" s="93">
        <v>10712000</v>
      </c>
      <c r="F60" s="93"/>
      <c r="G60" s="93">
        <v>13993000</v>
      </c>
      <c r="H60" s="93">
        <v>4538000</v>
      </c>
      <c r="I60" s="94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5">
        <f t="shared" si="12"/>
        <v>32563000</v>
      </c>
      <c r="AD60" s="95">
        <f t="shared" si="1"/>
        <v>0</v>
      </c>
      <c r="AE60" s="95">
        <f t="shared" si="10"/>
        <v>32563000</v>
      </c>
      <c r="AF60" s="96">
        <f t="shared" si="3"/>
        <v>32563000</v>
      </c>
      <c r="AG60" s="93"/>
      <c r="AH60" s="93"/>
      <c r="AI60" s="95">
        <f t="shared" si="11"/>
        <v>32563000</v>
      </c>
      <c r="AJ60" s="95"/>
      <c r="AK60" s="97">
        <f t="shared" si="7"/>
        <v>32563000</v>
      </c>
      <c r="AL60" s="95"/>
      <c r="AM60" s="97"/>
      <c r="AN60" s="97">
        <f t="shared" si="6"/>
        <v>32563000</v>
      </c>
      <c r="AO60" s="93"/>
    </row>
    <row r="61" spans="1:41" hidden="1">
      <c r="A61" s="91">
        <f t="shared" si="8"/>
        <v>1963</v>
      </c>
      <c r="B61" s="92">
        <f t="shared" si="9"/>
        <v>10</v>
      </c>
      <c r="C61" s="93">
        <v>3453000</v>
      </c>
      <c r="D61" s="93"/>
      <c r="E61" s="93">
        <v>10712000</v>
      </c>
      <c r="F61" s="93"/>
      <c r="G61" s="93">
        <v>13993000</v>
      </c>
      <c r="H61" s="93">
        <v>4538000</v>
      </c>
      <c r="I61" s="94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5">
        <f t="shared" si="12"/>
        <v>32696000</v>
      </c>
      <c r="AD61" s="95">
        <f t="shared" si="1"/>
        <v>0</v>
      </c>
      <c r="AE61" s="95">
        <f t="shared" si="10"/>
        <v>32696000</v>
      </c>
      <c r="AF61" s="96">
        <f t="shared" si="3"/>
        <v>32696000</v>
      </c>
      <c r="AG61" s="93"/>
      <c r="AH61" s="93"/>
      <c r="AI61" s="95">
        <f t="shared" si="11"/>
        <v>32696000</v>
      </c>
      <c r="AJ61" s="95"/>
      <c r="AK61" s="97">
        <f t="shared" si="7"/>
        <v>32696000</v>
      </c>
      <c r="AL61" s="95"/>
      <c r="AM61" s="97"/>
      <c r="AN61" s="97">
        <f t="shared" si="6"/>
        <v>32696000</v>
      </c>
      <c r="AO61" s="93"/>
    </row>
    <row r="62" spans="1:41" hidden="1">
      <c r="A62" s="91">
        <f t="shared" si="8"/>
        <v>1963</v>
      </c>
      <c r="B62" s="92">
        <f t="shared" si="9"/>
        <v>11</v>
      </c>
      <c r="C62" s="93">
        <v>4127000</v>
      </c>
      <c r="D62" s="93"/>
      <c r="E62" s="93">
        <v>7066000</v>
      </c>
      <c r="F62" s="93"/>
      <c r="G62" s="93">
        <v>17729000</v>
      </c>
      <c r="H62" s="93">
        <v>4645000</v>
      </c>
      <c r="I62" s="94"/>
      <c r="J62" s="93"/>
      <c r="K62" s="93"/>
      <c r="L62" s="93"/>
      <c r="M62" s="97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5">
        <f t="shared" si="12"/>
        <v>33567000</v>
      </c>
      <c r="AD62" s="95">
        <f t="shared" si="1"/>
        <v>0</v>
      </c>
      <c r="AE62" s="95">
        <f t="shared" si="10"/>
        <v>33567000</v>
      </c>
      <c r="AF62" s="96">
        <f t="shared" si="3"/>
        <v>33567000</v>
      </c>
      <c r="AG62" s="93"/>
      <c r="AH62" s="93"/>
      <c r="AI62" s="95">
        <f t="shared" si="11"/>
        <v>33567000</v>
      </c>
      <c r="AJ62" s="95"/>
      <c r="AK62" s="97">
        <f t="shared" si="7"/>
        <v>33567000</v>
      </c>
      <c r="AL62" s="95"/>
      <c r="AM62" s="97"/>
      <c r="AN62" s="97">
        <f t="shared" si="6"/>
        <v>33567000</v>
      </c>
      <c r="AO62" s="93"/>
    </row>
    <row r="63" spans="1:41" hidden="1">
      <c r="A63" s="91">
        <f t="shared" si="8"/>
        <v>1963</v>
      </c>
      <c r="B63" s="92">
        <f t="shared" si="9"/>
        <v>12</v>
      </c>
      <c r="C63" s="93">
        <v>4142000</v>
      </c>
      <c r="D63" s="93"/>
      <c r="E63" s="93">
        <v>7066000</v>
      </c>
      <c r="F63" s="93"/>
      <c r="G63" s="93">
        <v>17729000</v>
      </c>
      <c r="H63" s="93">
        <v>4645000</v>
      </c>
      <c r="I63" s="94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5">
        <f t="shared" si="12"/>
        <v>33582000</v>
      </c>
      <c r="AD63" s="95">
        <f t="shared" si="1"/>
        <v>0</v>
      </c>
      <c r="AE63" s="95">
        <f t="shared" si="10"/>
        <v>33582000</v>
      </c>
      <c r="AF63" s="96">
        <f t="shared" si="3"/>
        <v>33582000</v>
      </c>
      <c r="AG63" s="93"/>
      <c r="AH63" s="93"/>
      <c r="AI63" s="95">
        <f t="shared" si="11"/>
        <v>33582000</v>
      </c>
      <c r="AJ63" s="95"/>
      <c r="AK63" s="97">
        <f t="shared" si="7"/>
        <v>33582000</v>
      </c>
      <c r="AL63" s="95"/>
      <c r="AM63" s="97"/>
      <c r="AN63" s="97">
        <f t="shared" si="6"/>
        <v>33582000</v>
      </c>
      <c r="AO63" s="93"/>
    </row>
    <row r="64" spans="1:41" hidden="1">
      <c r="A64" s="91">
        <f t="shared" si="8"/>
        <v>1964</v>
      </c>
      <c r="B64" s="92">
        <f t="shared" si="9"/>
        <v>1</v>
      </c>
      <c r="C64" s="93">
        <v>3312000</v>
      </c>
      <c r="D64" s="93"/>
      <c r="E64" s="93">
        <v>7066000</v>
      </c>
      <c r="F64" s="93"/>
      <c r="G64" s="93">
        <v>17729000</v>
      </c>
      <c r="H64" s="93">
        <v>4645000</v>
      </c>
      <c r="I64" s="94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5">
        <f t="shared" si="12"/>
        <v>32752000</v>
      </c>
      <c r="AD64" s="95">
        <f t="shared" si="1"/>
        <v>0</v>
      </c>
      <c r="AE64" s="95">
        <f t="shared" si="10"/>
        <v>32752000</v>
      </c>
      <c r="AF64" s="96">
        <f t="shared" si="3"/>
        <v>32752000</v>
      </c>
      <c r="AG64" s="93"/>
      <c r="AH64" s="93"/>
      <c r="AI64" s="95">
        <f t="shared" si="11"/>
        <v>32752000</v>
      </c>
      <c r="AJ64" s="95"/>
      <c r="AK64" s="97">
        <f t="shared" si="7"/>
        <v>32752000</v>
      </c>
      <c r="AL64" s="95"/>
      <c r="AM64" s="97"/>
      <c r="AN64" s="97">
        <f t="shared" si="6"/>
        <v>32752000</v>
      </c>
      <c r="AO64" s="93"/>
    </row>
    <row r="65" spans="1:41" hidden="1">
      <c r="A65" s="91">
        <f t="shared" si="8"/>
        <v>1964</v>
      </c>
      <c r="B65" s="92">
        <f t="shared" si="9"/>
        <v>2</v>
      </c>
      <c r="C65" s="93">
        <v>3728000</v>
      </c>
      <c r="D65" s="93"/>
      <c r="E65" s="93">
        <v>3265000</v>
      </c>
      <c r="F65" s="95"/>
      <c r="G65" s="93">
        <v>21621000</v>
      </c>
      <c r="H65" s="93">
        <v>4555000</v>
      </c>
      <c r="I65" s="94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5">
        <f t="shared" si="12"/>
        <v>33169000</v>
      </c>
      <c r="AD65" s="95">
        <f t="shared" si="1"/>
        <v>0</v>
      </c>
      <c r="AE65" s="95">
        <f t="shared" si="10"/>
        <v>33169000</v>
      </c>
      <c r="AF65" s="96">
        <f t="shared" si="3"/>
        <v>33169000</v>
      </c>
      <c r="AG65" s="93"/>
      <c r="AH65" s="93"/>
      <c r="AI65" s="95">
        <f t="shared" si="11"/>
        <v>33169000</v>
      </c>
      <c r="AJ65" s="95"/>
      <c r="AK65" s="97">
        <f t="shared" si="7"/>
        <v>33169000</v>
      </c>
      <c r="AL65" s="95"/>
      <c r="AM65" s="97"/>
      <c r="AN65" s="97">
        <f t="shared" si="6"/>
        <v>33169000</v>
      </c>
      <c r="AO65" s="93"/>
    </row>
    <row r="66" spans="1:41" hidden="1">
      <c r="A66" s="91">
        <f t="shared" si="8"/>
        <v>1964</v>
      </c>
      <c r="B66" s="92">
        <f t="shared" si="9"/>
        <v>3</v>
      </c>
      <c r="C66" s="93">
        <v>4148000</v>
      </c>
      <c r="D66" s="93"/>
      <c r="E66" s="93">
        <v>3265000</v>
      </c>
      <c r="F66" s="93"/>
      <c r="G66" s="93">
        <v>21622000</v>
      </c>
      <c r="H66" s="93">
        <v>4576000</v>
      </c>
      <c r="I66" s="94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5">
        <f t="shared" si="12"/>
        <v>33611000</v>
      </c>
      <c r="AD66" s="95">
        <f t="shared" si="1"/>
        <v>0</v>
      </c>
      <c r="AE66" s="95">
        <f t="shared" si="10"/>
        <v>33611000</v>
      </c>
      <c r="AF66" s="96">
        <f t="shared" si="3"/>
        <v>33611000</v>
      </c>
      <c r="AG66" s="93"/>
      <c r="AH66" s="93"/>
      <c r="AI66" s="95">
        <f t="shared" si="11"/>
        <v>33611000</v>
      </c>
      <c r="AJ66" s="95"/>
      <c r="AK66" s="97">
        <f t="shared" si="7"/>
        <v>33611000</v>
      </c>
      <c r="AL66" s="95"/>
      <c r="AM66" s="97"/>
      <c r="AN66" s="97">
        <f t="shared" si="6"/>
        <v>33611000</v>
      </c>
      <c r="AO66" s="93"/>
    </row>
    <row r="67" spans="1:41" hidden="1">
      <c r="A67" s="91">
        <f t="shared" si="8"/>
        <v>1964</v>
      </c>
      <c r="B67" s="92">
        <f t="shared" si="9"/>
        <v>4</v>
      </c>
      <c r="C67" s="93">
        <v>3604000</v>
      </c>
      <c r="D67" s="93"/>
      <c r="E67" s="93">
        <v>3265000</v>
      </c>
      <c r="F67" s="93"/>
      <c r="G67" s="93">
        <v>21622000</v>
      </c>
      <c r="H67" s="93">
        <v>4626000</v>
      </c>
      <c r="I67" s="94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5">
        <f t="shared" si="12"/>
        <v>33117000</v>
      </c>
      <c r="AD67" s="95">
        <f t="shared" si="1"/>
        <v>0</v>
      </c>
      <c r="AE67" s="95">
        <f t="shared" si="10"/>
        <v>33117000</v>
      </c>
      <c r="AF67" s="96">
        <f t="shared" si="3"/>
        <v>33117000</v>
      </c>
      <c r="AG67" s="93"/>
      <c r="AH67" s="93"/>
      <c r="AI67" s="95">
        <f t="shared" si="11"/>
        <v>33117000</v>
      </c>
      <c r="AJ67" s="95"/>
      <c r="AK67" s="97">
        <f t="shared" si="7"/>
        <v>33117000</v>
      </c>
      <c r="AL67" s="95"/>
      <c r="AM67" s="97"/>
      <c r="AN67" s="97">
        <f t="shared" si="6"/>
        <v>33117000</v>
      </c>
      <c r="AO67" s="93"/>
    </row>
    <row r="68" spans="1:41" hidden="1">
      <c r="A68" s="91">
        <f t="shared" si="8"/>
        <v>1964</v>
      </c>
      <c r="B68" s="92">
        <f t="shared" si="9"/>
        <v>5</v>
      </c>
      <c r="C68" s="93">
        <v>4643000</v>
      </c>
      <c r="D68" s="93"/>
      <c r="E68" s="93"/>
      <c r="F68" s="93"/>
      <c r="G68" s="93">
        <v>24905000</v>
      </c>
      <c r="H68" s="93">
        <v>4681000</v>
      </c>
      <c r="I68" s="94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5">
        <f t="shared" si="12"/>
        <v>34229000</v>
      </c>
      <c r="AD68" s="95">
        <f t="shared" ref="AD68:AD131" si="13">SUM(J68:X68)</f>
        <v>0</v>
      </c>
      <c r="AE68" s="95">
        <f t="shared" si="10"/>
        <v>34229000</v>
      </c>
      <c r="AF68" s="96">
        <f t="shared" ref="AF68:AF131" si="14">+AE68+AB68</f>
        <v>34229000</v>
      </c>
      <c r="AG68" s="93"/>
      <c r="AH68" s="93"/>
      <c r="AI68" s="95">
        <f t="shared" si="11"/>
        <v>34229000</v>
      </c>
      <c r="AJ68" s="95"/>
      <c r="AK68" s="97">
        <f t="shared" si="7"/>
        <v>34229000</v>
      </c>
      <c r="AL68" s="95"/>
      <c r="AM68" s="97"/>
      <c r="AN68" s="97">
        <f t="shared" ref="AN68:AN131" si="15">+AK68-AL68+AM68</f>
        <v>34229000</v>
      </c>
      <c r="AO68" s="93"/>
    </row>
    <row r="69" spans="1:41">
      <c r="A69" s="91">
        <f t="shared" si="8"/>
        <v>1964</v>
      </c>
      <c r="B69" s="92">
        <f t="shared" si="9"/>
        <v>6</v>
      </c>
      <c r="C69" s="93">
        <v>5171000</v>
      </c>
      <c r="D69" s="93"/>
      <c r="E69" s="93"/>
      <c r="F69" s="93"/>
      <c r="G69" s="93">
        <v>24912000</v>
      </c>
      <c r="H69" s="93">
        <v>4711000</v>
      </c>
      <c r="I69" s="94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5">
        <f t="shared" si="12"/>
        <v>34794000</v>
      </c>
      <c r="AD69" s="95">
        <f t="shared" si="13"/>
        <v>0</v>
      </c>
      <c r="AE69" s="95">
        <f t="shared" si="10"/>
        <v>34794000</v>
      </c>
      <c r="AF69" s="96">
        <f t="shared" si="14"/>
        <v>34794000</v>
      </c>
      <c r="AG69" s="93"/>
      <c r="AH69" s="93"/>
      <c r="AI69" s="95">
        <f t="shared" si="11"/>
        <v>34794000</v>
      </c>
      <c r="AJ69" s="95"/>
      <c r="AK69" s="97">
        <f t="shared" si="7"/>
        <v>34794000</v>
      </c>
      <c r="AL69" s="95"/>
      <c r="AM69" s="97"/>
      <c r="AN69" s="97">
        <f t="shared" si="15"/>
        <v>34794000</v>
      </c>
      <c r="AO69" s="93"/>
    </row>
    <row r="70" spans="1:41" hidden="1">
      <c r="A70" s="91">
        <f t="shared" si="8"/>
        <v>1964</v>
      </c>
      <c r="B70" s="92">
        <f t="shared" si="9"/>
        <v>7</v>
      </c>
      <c r="C70" s="93">
        <v>5379000</v>
      </c>
      <c r="D70" s="93"/>
      <c r="E70" s="93"/>
      <c r="F70" s="93"/>
      <c r="G70" s="93">
        <v>24912000</v>
      </c>
      <c r="H70" s="93">
        <v>4711000</v>
      </c>
      <c r="I70" s="94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5">
        <f t="shared" si="12"/>
        <v>35002000</v>
      </c>
      <c r="AD70" s="95">
        <f t="shared" si="13"/>
        <v>0</v>
      </c>
      <c r="AE70" s="95">
        <f t="shared" si="10"/>
        <v>35002000</v>
      </c>
      <c r="AF70" s="96">
        <f t="shared" si="14"/>
        <v>35002000</v>
      </c>
      <c r="AG70" s="93"/>
      <c r="AH70" s="93"/>
      <c r="AI70" s="95">
        <f t="shared" si="11"/>
        <v>35002000</v>
      </c>
      <c r="AJ70" s="95"/>
      <c r="AK70" s="97">
        <f t="shared" si="7"/>
        <v>35002000</v>
      </c>
      <c r="AL70" s="95"/>
      <c r="AM70" s="97"/>
      <c r="AN70" s="97">
        <f t="shared" si="15"/>
        <v>35002000</v>
      </c>
      <c r="AO70" s="93"/>
    </row>
    <row r="71" spans="1:41" hidden="1">
      <c r="A71" s="91">
        <f t="shared" si="8"/>
        <v>1964</v>
      </c>
      <c r="B71" s="92">
        <f t="shared" si="9"/>
        <v>8</v>
      </c>
      <c r="C71" s="93">
        <v>5112000</v>
      </c>
      <c r="D71" s="93"/>
      <c r="E71" s="93"/>
      <c r="F71" s="93"/>
      <c r="G71" s="93">
        <v>25032000</v>
      </c>
      <c r="H71" s="93">
        <v>5020000</v>
      </c>
      <c r="I71" s="94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5">
        <f t="shared" si="12"/>
        <v>35164000</v>
      </c>
      <c r="AD71" s="95">
        <f t="shared" si="13"/>
        <v>0</v>
      </c>
      <c r="AE71" s="95">
        <f t="shared" si="10"/>
        <v>35164000</v>
      </c>
      <c r="AF71" s="96">
        <f t="shared" si="14"/>
        <v>35164000</v>
      </c>
      <c r="AG71" s="93"/>
      <c r="AH71" s="93"/>
      <c r="AI71" s="95">
        <f t="shared" si="11"/>
        <v>35164000</v>
      </c>
      <c r="AJ71" s="95"/>
      <c r="AK71" s="97">
        <f t="shared" si="7"/>
        <v>35164000</v>
      </c>
      <c r="AL71" s="95"/>
      <c r="AM71" s="97"/>
      <c r="AN71" s="97">
        <f t="shared" si="15"/>
        <v>35164000</v>
      </c>
      <c r="AO71" s="93"/>
    </row>
    <row r="72" spans="1:41" hidden="1">
      <c r="A72" s="91">
        <f t="shared" si="8"/>
        <v>1964</v>
      </c>
      <c r="B72" s="92">
        <f t="shared" si="9"/>
        <v>9</v>
      </c>
      <c r="C72" s="93">
        <v>4967000</v>
      </c>
      <c r="D72" s="93"/>
      <c r="E72" s="93"/>
      <c r="F72" s="93"/>
      <c r="G72" s="93">
        <v>25105000</v>
      </c>
      <c r="H72" s="93">
        <v>5178000</v>
      </c>
      <c r="I72" s="94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5">
        <f t="shared" si="12"/>
        <v>35250000</v>
      </c>
      <c r="AD72" s="95">
        <f t="shared" si="13"/>
        <v>0</v>
      </c>
      <c r="AE72" s="95">
        <f t="shared" si="10"/>
        <v>35250000</v>
      </c>
      <c r="AF72" s="96">
        <f t="shared" si="14"/>
        <v>35250000</v>
      </c>
      <c r="AG72" s="93"/>
      <c r="AH72" s="93"/>
      <c r="AI72" s="95">
        <f t="shared" si="11"/>
        <v>35250000</v>
      </c>
      <c r="AJ72" s="95"/>
      <c r="AK72" s="97">
        <f t="shared" si="7"/>
        <v>35250000</v>
      </c>
      <c r="AL72" s="95"/>
      <c r="AM72" s="97"/>
      <c r="AN72" s="97">
        <f t="shared" si="15"/>
        <v>35250000</v>
      </c>
      <c r="AO72" s="93"/>
    </row>
    <row r="73" spans="1:41" hidden="1">
      <c r="A73" s="91">
        <f t="shared" si="8"/>
        <v>1964</v>
      </c>
      <c r="B73" s="92">
        <f t="shared" si="9"/>
        <v>10</v>
      </c>
      <c r="C73" s="93">
        <v>5354000</v>
      </c>
      <c r="D73" s="93"/>
      <c r="E73" s="93"/>
      <c r="F73" s="93"/>
      <c r="G73" s="93">
        <v>25133000</v>
      </c>
      <c r="H73" s="93">
        <v>5222000</v>
      </c>
      <c r="I73" s="94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5">
        <f t="shared" si="12"/>
        <v>35709000</v>
      </c>
      <c r="AD73" s="95">
        <f t="shared" si="13"/>
        <v>0</v>
      </c>
      <c r="AE73" s="95">
        <f t="shared" si="10"/>
        <v>35709000</v>
      </c>
      <c r="AF73" s="96">
        <f t="shared" si="14"/>
        <v>35709000</v>
      </c>
      <c r="AG73" s="93"/>
      <c r="AH73" s="93"/>
      <c r="AI73" s="95">
        <f t="shared" si="11"/>
        <v>35709000</v>
      </c>
      <c r="AJ73" s="95"/>
      <c r="AK73" s="97">
        <f t="shared" si="7"/>
        <v>35709000</v>
      </c>
      <c r="AL73" s="95"/>
      <c r="AM73" s="97"/>
      <c r="AN73" s="97">
        <f t="shared" si="15"/>
        <v>35709000</v>
      </c>
      <c r="AO73" s="93"/>
    </row>
    <row r="74" spans="1:41" hidden="1">
      <c r="A74" s="91">
        <f t="shared" si="8"/>
        <v>1964</v>
      </c>
      <c r="B74" s="92">
        <f t="shared" si="9"/>
        <v>11</v>
      </c>
      <c r="C74" s="93">
        <v>6419000</v>
      </c>
      <c r="D74" s="93"/>
      <c r="E74" s="93"/>
      <c r="F74" s="93"/>
      <c r="G74" s="93">
        <v>25133000</v>
      </c>
      <c r="H74" s="93">
        <v>5222000</v>
      </c>
      <c r="I74" s="94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5">
        <f t="shared" si="12"/>
        <v>36774000</v>
      </c>
      <c r="AD74" s="95">
        <f t="shared" si="13"/>
        <v>0</v>
      </c>
      <c r="AE74" s="95">
        <f t="shared" si="10"/>
        <v>36774000</v>
      </c>
      <c r="AF74" s="96">
        <f t="shared" si="14"/>
        <v>36774000</v>
      </c>
      <c r="AG74" s="93"/>
      <c r="AH74" s="93"/>
      <c r="AI74" s="95">
        <f t="shared" si="11"/>
        <v>36774000</v>
      </c>
      <c r="AJ74" s="95"/>
      <c r="AK74" s="97">
        <f t="shared" si="7"/>
        <v>36774000</v>
      </c>
      <c r="AL74" s="95"/>
      <c r="AM74" s="97"/>
      <c r="AN74" s="97">
        <f t="shared" si="15"/>
        <v>36774000</v>
      </c>
      <c r="AO74" s="93"/>
    </row>
    <row r="75" spans="1:41" hidden="1">
      <c r="A75" s="91">
        <f t="shared" si="8"/>
        <v>1964</v>
      </c>
      <c r="B75" s="92">
        <f t="shared" si="9"/>
        <v>12</v>
      </c>
      <c r="C75" s="93">
        <v>6044000</v>
      </c>
      <c r="D75" s="93"/>
      <c r="E75" s="93"/>
      <c r="F75" s="93"/>
      <c r="G75" s="93">
        <v>25188000</v>
      </c>
      <c r="H75" s="93">
        <v>5274000</v>
      </c>
      <c r="I75" s="94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5">
        <f t="shared" si="12"/>
        <v>36506000</v>
      </c>
      <c r="AD75" s="95">
        <f t="shared" si="13"/>
        <v>0</v>
      </c>
      <c r="AE75" s="95">
        <f t="shared" si="10"/>
        <v>36506000</v>
      </c>
      <c r="AF75" s="96">
        <f t="shared" si="14"/>
        <v>36506000</v>
      </c>
      <c r="AG75" s="93"/>
      <c r="AH75" s="93"/>
      <c r="AI75" s="95">
        <f t="shared" si="11"/>
        <v>36506000</v>
      </c>
      <c r="AJ75" s="95"/>
      <c r="AK75" s="97">
        <f t="shared" si="7"/>
        <v>36506000</v>
      </c>
      <c r="AL75" s="95"/>
      <c r="AM75" s="97"/>
      <c r="AN75" s="97">
        <f t="shared" si="15"/>
        <v>36506000</v>
      </c>
      <c r="AO75" s="93"/>
    </row>
    <row r="76" spans="1:41" hidden="1">
      <c r="A76" s="91">
        <f t="shared" si="8"/>
        <v>1965</v>
      </c>
      <c r="B76" s="92">
        <f t="shared" si="9"/>
        <v>1</v>
      </c>
      <c r="C76" s="93">
        <v>6159000</v>
      </c>
      <c r="D76" s="93"/>
      <c r="E76" s="93"/>
      <c r="F76" s="93"/>
      <c r="G76" s="93">
        <v>25188000</v>
      </c>
      <c r="H76" s="93">
        <v>5274000</v>
      </c>
      <c r="I76" s="94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5">
        <f t="shared" si="12"/>
        <v>36621000</v>
      </c>
      <c r="AD76" s="95">
        <f t="shared" si="13"/>
        <v>0</v>
      </c>
      <c r="AE76" s="95">
        <f t="shared" si="10"/>
        <v>36621000</v>
      </c>
      <c r="AF76" s="96">
        <f t="shared" si="14"/>
        <v>36621000</v>
      </c>
      <c r="AG76" s="93"/>
      <c r="AH76" s="93"/>
      <c r="AI76" s="95">
        <f t="shared" si="11"/>
        <v>36621000</v>
      </c>
      <c r="AJ76" s="95"/>
      <c r="AK76" s="97">
        <f t="shared" si="7"/>
        <v>36621000</v>
      </c>
      <c r="AL76" s="95"/>
      <c r="AM76" s="97"/>
      <c r="AN76" s="97">
        <f t="shared" si="15"/>
        <v>36621000</v>
      </c>
      <c r="AO76" s="93"/>
    </row>
    <row r="77" spans="1:41" hidden="1">
      <c r="A77" s="91">
        <f t="shared" si="8"/>
        <v>1965</v>
      </c>
      <c r="B77" s="92">
        <f t="shared" si="9"/>
        <v>2</v>
      </c>
      <c r="C77" s="93">
        <v>6281000</v>
      </c>
      <c r="D77" s="93"/>
      <c r="E77" s="93"/>
      <c r="F77" s="93"/>
      <c r="G77" s="93">
        <v>25697000</v>
      </c>
      <c r="H77" s="93">
        <v>4846000</v>
      </c>
      <c r="I77" s="94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5">
        <f t="shared" si="12"/>
        <v>36824000</v>
      </c>
      <c r="AD77" s="95">
        <f t="shared" si="13"/>
        <v>0</v>
      </c>
      <c r="AE77" s="95">
        <f t="shared" si="10"/>
        <v>36824000</v>
      </c>
      <c r="AF77" s="96">
        <f t="shared" si="14"/>
        <v>36824000</v>
      </c>
      <c r="AG77" s="93"/>
      <c r="AH77" s="93"/>
      <c r="AI77" s="95">
        <f t="shared" si="11"/>
        <v>36824000</v>
      </c>
      <c r="AJ77" s="95"/>
      <c r="AK77" s="97">
        <f t="shared" si="7"/>
        <v>36824000</v>
      </c>
      <c r="AL77" s="95"/>
      <c r="AM77" s="97"/>
      <c r="AN77" s="97">
        <f t="shared" si="15"/>
        <v>36824000</v>
      </c>
      <c r="AO77" s="93"/>
    </row>
    <row r="78" spans="1:41" hidden="1">
      <c r="A78" s="91">
        <f t="shared" si="8"/>
        <v>1965</v>
      </c>
      <c r="B78" s="92">
        <f t="shared" si="9"/>
        <v>3</v>
      </c>
      <c r="C78" s="93">
        <v>6826000</v>
      </c>
      <c r="D78" s="93"/>
      <c r="E78" s="93"/>
      <c r="F78" s="93"/>
      <c r="G78" s="93">
        <v>25706000</v>
      </c>
      <c r="H78" s="93">
        <v>4928000</v>
      </c>
      <c r="I78" s="94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5">
        <f t="shared" si="12"/>
        <v>37460000</v>
      </c>
      <c r="AD78" s="95">
        <f t="shared" si="13"/>
        <v>0</v>
      </c>
      <c r="AE78" s="95">
        <f t="shared" si="10"/>
        <v>37460000</v>
      </c>
      <c r="AF78" s="96">
        <f t="shared" si="14"/>
        <v>37460000</v>
      </c>
      <c r="AG78" s="93"/>
      <c r="AH78" s="93"/>
      <c r="AI78" s="95">
        <f t="shared" si="11"/>
        <v>37460000</v>
      </c>
      <c r="AJ78" s="95"/>
      <c r="AK78" s="97">
        <f t="shared" ref="AK78:AK141" si="16">+AI78+AJ78</f>
        <v>37460000</v>
      </c>
      <c r="AL78" s="95"/>
      <c r="AM78" s="97"/>
      <c r="AN78" s="97">
        <f t="shared" si="15"/>
        <v>37460000</v>
      </c>
      <c r="AO78" s="93"/>
    </row>
    <row r="79" spans="1:41" hidden="1">
      <c r="A79" s="91">
        <f t="shared" si="8"/>
        <v>1965</v>
      </c>
      <c r="B79" s="92">
        <f t="shared" si="9"/>
        <v>4</v>
      </c>
      <c r="C79" s="93">
        <v>6890000</v>
      </c>
      <c r="D79" s="93"/>
      <c r="E79" s="93"/>
      <c r="F79" s="93"/>
      <c r="G79" s="93">
        <v>25691000</v>
      </c>
      <c r="H79" s="93">
        <v>4928000</v>
      </c>
      <c r="I79" s="94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5">
        <f t="shared" si="12"/>
        <v>37509000</v>
      </c>
      <c r="AD79" s="95">
        <f t="shared" si="13"/>
        <v>0</v>
      </c>
      <c r="AE79" s="95">
        <f t="shared" si="10"/>
        <v>37509000</v>
      </c>
      <c r="AF79" s="96">
        <f t="shared" si="14"/>
        <v>37509000</v>
      </c>
      <c r="AG79" s="93"/>
      <c r="AH79" s="93"/>
      <c r="AI79" s="95">
        <f t="shared" si="11"/>
        <v>37509000</v>
      </c>
      <c r="AJ79" s="95"/>
      <c r="AK79" s="97">
        <f t="shared" si="16"/>
        <v>37509000</v>
      </c>
      <c r="AL79" s="95"/>
      <c r="AM79" s="97"/>
      <c r="AN79" s="97">
        <f t="shared" si="15"/>
        <v>37509000</v>
      </c>
      <c r="AO79" s="93"/>
    </row>
    <row r="80" spans="1:41" hidden="1">
      <c r="A80" s="91">
        <f t="shared" si="8"/>
        <v>1965</v>
      </c>
      <c r="B80" s="92">
        <f t="shared" si="9"/>
        <v>5</v>
      </c>
      <c r="C80" s="93">
        <v>7739000</v>
      </c>
      <c r="D80" s="93"/>
      <c r="E80" s="93"/>
      <c r="F80" s="93"/>
      <c r="G80" s="93">
        <v>25711000</v>
      </c>
      <c r="H80" s="93">
        <v>5016000</v>
      </c>
      <c r="I80" s="94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5">
        <f t="shared" si="12"/>
        <v>38466000</v>
      </c>
      <c r="AD80" s="95">
        <f t="shared" si="13"/>
        <v>0</v>
      </c>
      <c r="AE80" s="95">
        <f t="shared" si="10"/>
        <v>38466000</v>
      </c>
      <c r="AF80" s="96">
        <f t="shared" si="14"/>
        <v>38466000</v>
      </c>
      <c r="AG80" s="93"/>
      <c r="AH80" s="93"/>
      <c r="AI80" s="95">
        <f t="shared" si="11"/>
        <v>38466000</v>
      </c>
      <c r="AJ80" s="95"/>
      <c r="AK80" s="97">
        <f t="shared" si="16"/>
        <v>38466000</v>
      </c>
      <c r="AL80" s="95"/>
      <c r="AM80" s="97"/>
      <c r="AN80" s="97">
        <f t="shared" si="15"/>
        <v>38466000</v>
      </c>
      <c r="AO80" s="93"/>
    </row>
    <row r="81" spans="1:41">
      <c r="A81" s="91">
        <f t="shared" ref="A81:A144" si="17">+A69+1</f>
        <v>1965</v>
      </c>
      <c r="B81" s="92">
        <f t="shared" ref="B81:B144" si="18">+B69</f>
        <v>6</v>
      </c>
      <c r="C81" s="93">
        <v>7761000</v>
      </c>
      <c r="D81" s="93"/>
      <c r="E81" s="93"/>
      <c r="F81" s="93"/>
      <c r="G81" s="93">
        <v>25737000</v>
      </c>
      <c r="H81" s="93">
        <v>5384000</v>
      </c>
      <c r="I81" s="94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5">
        <f t="shared" si="12"/>
        <v>38882000</v>
      </c>
      <c r="AD81" s="95">
        <f t="shared" si="13"/>
        <v>0</v>
      </c>
      <c r="AE81" s="95">
        <f t="shared" si="10"/>
        <v>38882000</v>
      </c>
      <c r="AF81" s="96">
        <f t="shared" si="14"/>
        <v>38882000</v>
      </c>
      <c r="AG81" s="93"/>
      <c r="AH81" s="93"/>
      <c r="AI81" s="95">
        <f t="shared" si="11"/>
        <v>38882000</v>
      </c>
      <c r="AJ81" s="95"/>
      <c r="AK81" s="97">
        <f t="shared" si="16"/>
        <v>38882000</v>
      </c>
      <c r="AL81" s="93"/>
      <c r="AM81" s="94"/>
      <c r="AN81" s="97">
        <f t="shared" si="15"/>
        <v>38882000</v>
      </c>
      <c r="AO81" s="93"/>
    </row>
    <row r="82" spans="1:41" hidden="1">
      <c r="A82" s="91">
        <f t="shared" si="17"/>
        <v>1965</v>
      </c>
      <c r="B82" s="92">
        <f t="shared" si="18"/>
        <v>7</v>
      </c>
      <c r="C82" s="93">
        <v>7683000</v>
      </c>
      <c r="D82" s="93"/>
      <c r="E82" s="93"/>
      <c r="F82" s="93"/>
      <c r="G82" s="93">
        <v>25737000</v>
      </c>
      <c r="H82" s="93">
        <v>5384000</v>
      </c>
      <c r="I82" s="94"/>
      <c r="J82" s="93"/>
      <c r="K82" s="93"/>
      <c r="L82" s="93"/>
      <c r="M82" s="97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5">
        <f t="shared" si="12"/>
        <v>38804000</v>
      </c>
      <c r="AD82" s="95">
        <f t="shared" si="13"/>
        <v>0</v>
      </c>
      <c r="AE82" s="95">
        <f t="shared" ref="AE82:AE144" si="19">+AC82+AD82</f>
        <v>38804000</v>
      </c>
      <c r="AF82" s="96">
        <f t="shared" si="14"/>
        <v>38804000</v>
      </c>
      <c r="AG82" s="93"/>
      <c r="AH82" s="93"/>
      <c r="AI82" s="95">
        <f t="shared" ref="AI82:AI145" si="20">SUM(AF82:AH82)</f>
        <v>38804000</v>
      </c>
      <c r="AJ82" s="95"/>
      <c r="AK82" s="97">
        <f t="shared" si="16"/>
        <v>38804000</v>
      </c>
      <c r="AL82" s="95"/>
      <c r="AM82" s="97"/>
      <c r="AN82" s="97">
        <f t="shared" si="15"/>
        <v>38804000</v>
      </c>
      <c r="AO82" s="93"/>
    </row>
    <row r="83" spans="1:41" hidden="1">
      <c r="A83" s="91">
        <f t="shared" si="17"/>
        <v>1965</v>
      </c>
      <c r="B83" s="92">
        <f t="shared" si="18"/>
        <v>8</v>
      </c>
      <c r="C83" s="93">
        <v>7823000</v>
      </c>
      <c r="D83" s="93"/>
      <c r="E83" s="93"/>
      <c r="F83" s="93"/>
      <c r="G83" s="93">
        <v>24759000</v>
      </c>
      <c r="H83" s="93">
        <v>6467000</v>
      </c>
      <c r="I83" s="94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5">
        <f t="shared" si="12"/>
        <v>39049000</v>
      </c>
      <c r="AD83" s="95">
        <f t="shared" si="13"/>
        <v>0</v>
      </c>
      <c r="AE83" s="95">
        <f t="shared" si="19"/>
        <v>39049000</v>
      </c>
      <c r="AF83" s="96">
        <f t="shared" si="14"/>
        <v>39049000</v>
      </c>
      <c r="AG83" s="93"/>
      <c r="AH83" s="93"/>
      <c r="AI83" s="95">
        <f t="shared" si="20"/>
        <v>39049000</v>
      </c>
      <c r="AJ83" s="95"/>
      <c r="AK83" s="97">
        <f t="shared" si="16"/>
        <v>39049000</v>
      </c>
      <c r="AL83" s="95"/>
      <c r="AM83" s="97"/>
      <c r="AN83" s="97">
        <f t="shared" si="15"/>
        <v>39049000</v>
      </c>
      <c r="AO83" s="93"/>
    </row>
    <row r="84" spans="1:41" hidden="1">
      <c r="A84" s="91">
        <f t="shared" si="17"/>
        <v>1965</v>
      </c>
      <c r="B84" s="92">
        <f t="shared" si="18"/>
        <v>9</v>
      </c>
      <c r="C84" s="93">
        <v>8396000</v>
      </c>
      <c r="D84" s="93"/>
      <c r="E84" s="93"/>
      <c r="F84" s="93"/>
      <c r="G84" s="93">
        <v>24828000</v>
      </c>
      <c r="H84" s="93">
        <v>6550000</v>
      </c>
      <c r="I84" s="94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5">
        <f t="shared" si="12"/>
        <v>39774000</v>
      </c>
      <c r="AD84" s="95">
        <f t="shared" si="13"/>
        <v>0</v>
      </c>
      <c r="AE84" s="95">
        <f t="shared" si="19"/>
        <v>39774000</v>
      </c>
      <c r="AF84" s="96">
        <f t="shared" si="14"/>
        <v>39774000</v>
      </c>
      <c r="AG84" s="93"/>
      <c r="AH84" s="93"/>
      <c r="AI84" s="95">
        <f t="shared" si="20"/>
        <v>39774000</v>
      </c>
      <c r="AJ84" s="95"/>
      <c r="AK84" s="97">
        <f t="shared" si="16"/>
        <v>39774000</v>
      </c>
      <c r="AL84" s="95"/>
      <c r="AM84" s="97"/>
      <c r="AN84" s="97">
        <f t="shared" si="15"/>
        <v>39774000</v>
      </c>
      <c r="AO84" s="93"/>
    </row>
    <row r="85" spans="1:41" hidden="1">
      <c r="A85" s="91">
        <f t="shared" si="17"/>
        <v>1965</v>
      </c>
      <c r="B85" s="92">
        <f t="shared" si="18"/>
        <v>10</v>
      </c>
      <c r="C85" s="93">
        <v>8279000</v>
      </c>
      <c r="D85" s="93"/>
      <c r="E85" s="93"/>
      <c r="F85" s="93"/>
      <c r="G85" s="93">
        <v>24828000</v>
      </c>
      <c r="H85" s="93">
        <v>6550000</v>
      </c>
      <c r="I85" s="94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5">
        <f t="shared" si="12"/>
        <v>39657000</v>
      </c>
      <c r="AD85" s="95">
        <f t="shared" si="13"/>
        <v>0</v>
      </c>
      <c r="AE85" s="95">
        <f t="shared" si="19"/>
        <v>39657000</v>
      </c>
      <c r="AF85" s="96">
        <f t="shared" si="14"/>
        <v>39657000</v>
      </c>
      <c r="AG85" s="93"/>
      <c r="AH85" s="93"/>
      <c r="AI85" s="95">
        <f t="shared" si="20"/>
        <v>39657000</v>
      </c>
      <c r="AJ85" s="95"/>
      <c r="AK85" s="97">
        <f t="shared" si="16"/>
        <v>39657000</v>
      </c>
      <c r="AL85" s="95"/>
      <c r="AM85" s="97"/>
      <c r="AN85" s="97">
        <f t="shared" si="15"/>
        <v>39657000</v>
      </c>
      <c r="AO85" s="93"/>
    </row>
    <row r="86" spans="1:41" hidden="1">
      <c r="A86" s="91">
        <f t="shared" si="17"/>
        <v>1965</v>
      </c>
      <c r="B86" s="92">
        <f t="shared" si="18"/>
        <v>11</v>
      </c>
      <c r="C86" s="93">
        <v>9197000</v>
      </c>
      <c r="D86" s="93"/>
      <c r="E86" s="93"/>
      <c r="F86" s="93"/>
      <c r="G86" s="93">
        <v>24828000</v>
      </c>
      <c r="H86" s="93">
        <v>6550000</v>
      </c>
      <c r="I86" s="94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5">
        <f t="shared" si="12"/>
        <v>40575000</v>
      </c>
      <c r="AD86" s="95">
        <f t="shared" si="13"/>
        <v>0</v>
      </c>
      <c r="AE86" s="95">
        <f t="shared" si="19"/>
        <v>40575000</v>
      </c>
      <c r="AF86" s="96">
        <f t="shared" si="14"/>
        <v>40575000</v>
      </c>
      <c r="AG86" s="93"/>
      <c r="AH86" s="93"/>
      <c r="AI86" s="95">
        <f t="shared" si="20"/>
        <v>40575000</v>
      </c>
      <c r="AJ86" s="95"/>
      <c r="AK86" s="97">
        <f t="shared" si="16"/>
        <v>40575000</v>
      </c>
      <c r="AL86" s="95"/>
      <c r="AM86" s="97"/>
      <c r="AN86" s="97">
        <f t="shared" si="15"/>
        <v>40575000</v>
      </c>
      <c r="AO86" s="93"/>
    </row>
    <row r="87" spans="1:41" hidden="1">
      <c r="A87" s="91">
        <f t="shared" si="17"/>
        <v>1965</v>
      </c>
      <c r="B87" s="92">
        <f t="shared" si="18"/>
        <v>12</v>
      </c>
      <c r="C87" s="93">
        <v>9100000</v>
      </c>
      <c r="D87" s="93"/>
      <c r="E87" s="93"/>
      <c r="F87" s="93"/>
      <c r="G87" s="93">
        <v>24828000</v>
      </c>
      <c r="H87" s="93">
        <v>6550000</v>
      </c>
      <c r="I87" s="94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5">
        <f t="shared" si="12"/>
        <v>40478000</v>
      </c>
      <c r="AD87" s="95">
        <f t="shared" si="13"/>
        <v>0</v>
      </c>
      <c r="AE87" s="95">
        <f t="shared" si="19"/>
        <v>40478000</v>
      </c>
      <c r="AF87" s="96">
        <f t="shared" si="14"/>
        <v>40478000</v>
      </c>
      <c r="AG87" s="93"/>
      <c r="AH87" s="93"/>
      <c r="AI87" s="95">
        <f t="shared" si="20"/>
        <v>40478000</v>
      </c>
      <c r="AJ87" s="95"/>
      <c r="AK87" s="97">
        <f t="shared" si="16"/>
        <v>40478000</v>
      </c>
      <c r="AL87" s="95"/>
      <c r="AM87" s="97"/>
      <c r="AN87" s="97">
        <f t="shared" si="15"/>
        <v>40478000</v>
      </c>
      <c r="AO87" s="93"/>
    </row>
    <row r="88" spans="1:41" hidden="1">
      <c r="A88" s="91">
        <f t="shared" si="17"/>
        <v>1966</v>
      </c>
      <c r="B88" s="92">
        <f t="shared" si="18"/>
        <v>1</v>
      </c>
      <c r="C88" s="93">
        <v>8847000</v>
      </c>
      <c r="D88" s="93"/>
      <c r="E88" s="93"/>
      <c r="F88" s="93"/>
      <c r="G88" s="93">
        <v>24828000</v>
      </c>
      <c r="H88" s="93">
        <v>6550000</v>
      </c>
      <c r="I88" s="94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5">
        <f t="shared" si="12"/>
        <v>40225000</v>
      </c>
      <c r="AD88" s="95">
        <f t="shared" si="13"/>
        <v>0</v>
      </c>
      <c r="AE88" s="95">
        <f t="shared" si="19"/>
        <v>40225000</v>
      </c>
      <c r="AF88" s="96">
        <f t="shared" si="14"/>
        <v>40225000</v>
      </c>
      <c r="AG88" s="93"/>
      <c r="AH88" s="93"/>
      <c r="AI88" s="95">
        <f t="shared" si="20"/>
        <v>40225000</v>
      </c>
      <c r="AJ88" s="95"/>
      <c r="AK88" s="97">
        <f t="shared" si="16"/>
        <v>40225000</v>
      </c>
      <c r="AL88" s="95"/>
      <c r="AM88" s="97"/>
      <c r="AN88" s="97">
        <f t="shared" si="15"/>
        <v>40225000</v>
      </c>
      <c r="AO88" s="93"/>
    </row>
    <row r="89" spans="1:41" hidden="1">
      <c r="A89" s="91">
        <f t="shared" si="17"/>
        <v>1966</v>
      </c>
      <c r="B89" s="92">
        <f t="shared" si="18"/>
        <v>2</v>
      </c>
      <c r="C89" s="93">
        <v>8768000</v>
      </c>
      <c r="D89" s="93"/>
      <c r="E89" s="93"/>
      <c r="F89" s="93"/>
      <c r="G89" s="93">
        <v>24871000</v>
      </c>
      <c r="H89" s="93">
        <v>6550000</v>
      </c>
      <c r="I89" s="94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5">
        <f t="shared" si="12"/>
        <v>40189000</v>
      </c>
      <c r="AD89" s="95">
        <f t="shared" si="13"/>
        <v>0</v>
      </c>
      <c r="AE89" s="95">
        <f t="shared" si="19"/>
        <v>40189000</v>
      </c>
      <c r="AF89" s="96">
        <f t="shared" si="14"/>
        <v>40189000</v>
      </c>
      <c r="AG89" s="93"/>
      <c r="AH89" s="93"/>
      <c r="AI89" s="95">
        <f t="shared" si="20"/>
        <v>40189000</v>
      </c>
      <c r="AJ89" s="95"/>
      <c r="AK89" s="97">
        <f t="shared" si="16"/>
        <v>40189000</v>
      </c>
      <c r="AL89" s="95"/>
      <c r="AM89" s="97"/>
      <c r="AN89" s="97">
        <f t="shared" si="15"/>
        <v>40189000</v>
      </c>
      <c r="AO89" s="93"/>
    </row>
    <row r="90" spans="1:41" hidden="1">
      <c r="A90" s="91">
        <f t="shared" si="17"/>
        <v>1966</v>
      </c>
      <c r="B90" s="92">
        <f t="shared" si="18"/>
        <v>3</v>
      </c>
      <c r="C90" s="93">
        <v>9225000</v>
      </c>
      <c r="D90" s="93"/>
      <c r="E90" s="93">
        <v>12000</v>
      </c>
      <c r="F90" s="95"/>
      <c r="G90" s="93">
        <v>24926000</v>
      </c>
      <c r="H90" s="93">
        <v>6571000</v>
      </c>
      <c r="I90" s="94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5">
        <f t="shared" si="12"/>
        <v>40734000</v>
      </c>
      <c r="AD90" s="95">
        <f t="shared" si="13"/>
        <v>0</v>
      </c>
      <c r="AE90" s="95">
        <f t="shared" si="19"/>
        <v>40734000</v>
      </c>
      <c r="AF90" s="96">
        <f t="shared" si="14"/>
        <v>40734000</v>
      </c>
      <c r="AG90" s="93"/>
      <c r="AH90" s="93"/>
      <c r="AI90" s="95">
        <f t="shared" si="20"/>
        <v>40734000</v>
      </c>
      <c r="AJ90" s="95"/>
      <c r="AK90" s="97">
        <f t="shared" si="16"/>
        <v>40734000</v>
      </c>
      <c r="AL90" s="95"/>
      <c r="AM90" s="97"/>
      <c r="AN90" s="97">
        <f t="shared" si="15"/>
        <v>40734000</v>
      </c>
      <c r="AO90" s="93"/>
    </row>
    <row r="91" spans="1:41" hidden="1">
      <c r="A91" s="91">
        <f t="shared" si="17"/>
        <v>1966</v>
      </c>
      <c r="B91" s="92">
        <f t="shared" si="18"/>
        <v>4</v>
      </c>
      <c r="C91" s="93">
        <v>9162000</v>
      </c>
      <c r="D91" s="93"/>
      <c r="E91" s="93">
        <v>12000</v>
      </c>
      <c r="F91" s="93"/>
      <c r="G91" s="93">
        <v>24965000</v>
      </c>
      <c r="H91" s="93">
        <v>6574000</v>
      </c>
      <c r="I91" s="94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5">
        <f t="shared" si="12"/>
        <v>40713000</v>
      </c>
      <c r="AD91" s="95">
        <f t="shared" si="13"/>
        <v>0</v>
      </c>
      <c r="AE91" s="95">
        <f t="shared" si="19"/>
        <v>40713000</v>
      </c>
      <c r="AF91" s="96">
        <f t="shared" si="14"/>
        <v>40713000</v>
      </c>
      <c r="AG91" s="93"/>
      <c r="AH91" s="93"/>
      <c r="AI91" s="95">
        <f t="shared" si="20"/>
        <v>40713000</v>
      </c>
      <c r="AJ91" s="95"/>
      <c r="AK91" s="97">
        <f t="shared" si="16"/>
        <v>40713000</v>
      </c>
      <c r="AL91" s="95"/>
      <c r="AM91" s="97"/>
      <c r="AN91" s="97">
        <f t="shared" si="15"/>
        <v>40713000</v>
      </c>
      <c r="AO91" s="93"/>
    </row>
    <row r="92" spans="1:41" hidden="1">
      <c r="A92" s="91">
        <f t="shared" si="17"/>
        <v>1966</v>
      </c>
      <c r="B92" s="92">
        <f t="shared" si="18"/>
        <v>5</v>
      </c>
      <c r="C92" s="93">
        <v>9895000</v>
      </c>
      <c r="D92" s="93"/>
      <c r="E92" s="93">
        <v>12000</v>
      </c>
      <c r="F92" s="93"/>
      <c r="G92" s="93">
        <v>25220000</v>
      </c>
      <c r="H92" s="93">
        <v>6353000</v>
      </c>
      <c r="I92" s="94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5">
        <f t="shared" si="12"/>
        <v>41480000</v>
      </c>
      <c r="AD92" s="95">
        <f t="shared" si="13"/>
        <v>0</v>
      </c>
      <c r="AE92" s="95">
        <f t="shared" si="19"/>
        <v>41480000</v>
      </c>
      <c r="AF92" s="96">
        <f t="shared" si="14"/>
        <v>41480000</v>
      </c>
      <c r="AG92" s="93"/>
      <c r="AH92" s="93"/>
      <c r="AI92" s="95">
        <f t="shared" si="20"/>
        <v>41480000</v>
      </c>
      <c r="AJ92" s="95"/>
      <c r="AK92" s="97">
        <f t="shared" si="16"/>
        <v>41480000</v>
      </c>
      <c r="AL92" s="95"/>
      <c r="AM92" s="97"/>
      <c r="AN92" s="97">
        <f t="shared" si="15"/>
        <v>41480000</v>
      </c>
      <c r="AO92" s="93"/>
    </row>
    <row r="93" spans="1:41">
      <c r="A93" s="91">
        <f t="shared" si="17"/>
        <v>1966</v>
      </c>
      <c r="B93" s="92">
        <f t="shared" si="18"/>
        <v>6</v>
      </c>
      <c r="C93" s="93">
        <v>10432000</v>
      </c>
      <c r="D93" s="93"/>
      <c r="E93" s="93">
        <v>15000</v>
      </c>
      <c r="F93" s="93"/>
      <c r="G93" s="93">
        <v>25309000</v>
      </c>
      <c r="H93" s="93">
        <v>6413000</v>
      </c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5">
        <f t="shared" si="12"/>
        <v>42169000</v>
      </c>
      <c r="AD93" s="95">
        <f t="shared" si="13"/>
        <v>0</v>
      </c>
      <c r="AE93" s="95">
        <f t="shared" si="19"/>
        <v>42169000</v>
      </c>
      <c r="AF93" s="96">
        <f t="shared" si="14"/>
        <v>42169000</v>
      </c>
      <c r="AG93" s="93"/>
      <c r="AH93" s="93"/>
      <c r="AI93" s="95">
        <f t="shared" si="20"/>
        <v>42169000</v>
      </c>
      <c r="AJ93" s="95"/>
      <c r="AK93" s="97">
        <f t="shared" si="16"/>
        <v>42169000</v>
      </c>
      <c r="AL93" s="95"/>
      <c r="AM93" s="97"/>
      <c r="AN93" s="97">
        <f t="shared" si="15"/>
        <v>42169000</v>
      </c>
      <c r="AO93" s="97"/>
    </row>
    <row r="94" spans="1:41" hidden="1">
      <c r="A94" s="91">
        <f t="shared" si="17"/>
        <v>1966</v>
      </c>
      <c r="B94" s="92">
        <f t="shared" si="18"/>
        <v>7</v>
      </c>
      <c r="C94" s="93">
        <v>10470000</v>
      </c>
      <c r="D94" s="93"/>
      <c r="E94" s="93">
        <v>15000</v>
      </c>
      <c r="F94" s="93"/>
      <c r="G94" s="93">
        <v>25326000</v>
      </c>
      <c r="H94" s="93">
        <v>6476000</v>
      </c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5">
        <f t="shared" si="12"/>
        <v>42287000</v>
      </c>
      <c r="AD94" s="95">
        <f t="shared" si="13"/>
        <v>0</v>
      </c>
      <c r="AE94" s="95">
        <f t="shared" si="19"/>
        <v>42287000</v>
      </c>
      <c r="AF94" s="96">
        <f t="shared" si="14"/>
        <v>42287000</v>
      </c>
      <c r="AG94" s="93"/>
      <c r="AH94" s="93"/>
      <c r="AI94" s="95">
        <f t="shared" si="20"/>
        <v>42287000</v>
      </c>
      <c r="AJ94" s="95"/>
      <c r="AK94" s="97">
        <f t="shared" si="16"/>
        <v>42287000</v>
      </c>
      <c r="AL94" s="95"/>
      <c r="AM94" s="97"/>
      <c r="AN94" s="97">
        <f t="shared" si="15"/>
        <v>42287000</v>
      </c>
      <c r="AO94" s="97"/>
    </row>
    <row r="95" spans="1:41" hidden="1">
      <c r="A95" s="91">
        <f t="shared" si="17"/>
        <v>1966</v>
      </c>
      <c r="B95" s="92">
        <f t="shared" si="18"/>
        <v>8</v>
      </c>
      <c r="C95" s="93">
        <v>10701000</v>
      </c>
      <c r="D95" s="93"/>
      <c r="E95" s="93">
        <v>4366000</v>
      </c>
      <c r="F95" s="93"/>
      <c r="G95" s="93">
        <v>21013000</v>
      </c>
      <c r="H95" s="93">
        <v>6438000</v>
      </c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5">
        <f t="shared" si="12"/>
        <v>42518000</v>
      </c>
      <c r="AD95" s="95">
        <f t="shared" si="13"/>
        <v>0</v>
      </c>
      <c r="AE95" s="95">
        <f t="shared" si="19"/>
        <v>42518000</v>
      </c>
      <c r="AF95" s="96">
        <f t="shared" si="14"/>
        <v>42518000</v>
      </c>
      <c r="AG95" s="93"/>
      <c r="AH95" s="93"/>
      <c r="AI95" s="95">
        <f t="shared" si="20"/>
        <v>42518000</v>
      </c>
      <c r="AJ95" s="95"/>
      <c r="AK95" s="97">
        <f t="shared" si="16"/>
        <v>42518000</v>
      </c>
      <c r="AL95" s="95"/>
      <c r="AM95" s="97"/>
      <c r="AN95" s="97">
        <f t="shared" si="15"/>
        <v>42518000</v>
      </c>
      <c r="AO95" s="97"/>
    </row>
    <row r="96" spans="1:41" hidden="1">
      <c r="A96" s="91">
        <f t="shared" si="17"/>
        <v>1966</v>
      </c>
      <c r="B96" s="92">
        <f t="shared" si="18"/>
        <v>9</v>
      </c>
      <c r="C96" s="93">
        <v>11090000</v>
      </c>
      <c r="D96" s="93"/>
      <c r="E96" s="93">
        <v>4366000</v>
      </c>
      <c r="F96" s="93"/>
      <c r="G96" s="93">
        <v>21013000</v>
      </c>
      <c r="H96" s="93">
        <v>6438000</v>
      </c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5">
        <f t="shared" si="12"/>
        <v>42907000</v>
      </c>
      <c r="AD96" s="95">
        <f t="shared" si="13"/>
        <v>0</v>
      </c>
      <c r="AE96" s="95">
        <f t="shared" si="19"/>
        <v>42907000</v>
      </c>
      <c r="AF96" s="96">
        <f t="shared" si="14"/>
        <v>42907000</v>
      </c>
      <c r="AG96" s="93"/>
      <c r="AH96" s="93"/>
      <c r="AI96" s="95">
        <f t="shared" si="20"/>
        <v>42907000</v>
      </c>
      <c r="AJ96" s="95"/>
      <c r="AK96" s="97">
        <f t="shared" si="16"/>
        <v>42907000</v>
      </c>
      <c r="AL96" s="95"/>
      <c r="AM96" s="97"/>
      <c r="AN96" s="97">
        <f t="shared" si="15"/>
        <v>42907000</v>
      </c>
      <c r="AO96" s="97"/>
    </row>
    <row r="97" spans="1:41" hidden="1">
      <c r="A97" s="91">
        <f t="shared" si="17"/>
        <v>1966</v>
      </c>
      <c r="B97" s="92">
        <f t="shared" si="18"/>
        <v>10</v>
      </c>
      <c r="C97" s="93">
        <v>11158000</v>
      </c>
      <c r="D97" s="93"/>
      <c r="E97" s="93">
        <v>4366000</v>
      </c>
      <c r="F97" s="93"/>
      <c r="G97" s="93">
        <v>21013000</v>
      </c>
      <c r="H97" s="93">
        <v>6438000</v>
      </c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5">
        <f t="shared" si="12"/>
        <v>42975000</v>
      </c>
      <c r="AD97" s="95">
        <f t="shared" si="13"/>
        <v>0</v>
      </c>
      <c r="AE97" s="95">
        <f t="shared" si="19"/>
        <v>42975000</v>
      </c>
      <c r="AF97" s="96">
        <f t="shared" si="14"/>
        <v>42975000</v>
      </c>
      <c r="AG97" s="93"/>
      <c r="AH97" s="93"/>
      <c r="AI97" s="95">
        <f t="shared" si="20"/>
        <v>42975000</v>
      </c>
      <c r="AJ97" s="95"/>
      <c r="AK97" s="97">
        <f t="shared" si="16"/>
        <v>42975000</v>
      </c>
      <c r="AL97" s="95"/>
      <c r="AM97" s="97"/>
      <c r="AN97" s="97">
        <f t="shared" si="15"/>
        <v>42975000</v>
      </c>
      <c r="AO97" s="97"/>
    </row>
    <row r="98" spans="1:41" hidden="1">
      <c r="A98" s="91">
        <f t="shared" si="17"/>
        <v>1966</v>
      </c>
      <c r="B98" s="92">
        <f t="shared" si="18"/>
        <v>11</v>
      </c>
      <c r="C98" s="93">
        <v>11473000</v>
      </c>
      <c r="D98" s="93"/>
      <c r="E98" s="93">
        <v>4351000</v>
      </c>
      <c r="F98" s="93"/>
      <c r="G98" s="93">
        <v>21278000</v>
      </c>
      <c r="H98" s="93">
        <v>6188000</v>
      </c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5">
        <f t="shared" si="12"/>
        <v>43290000</v>
      </c>
      <c r="AD98" s="95">
        <f t="shared" si="13"/>
        <v>0</v>
      </c>
      <c r="AE98" s="95">
        <f t="shared" si="19"/>
        <v>43290000</v>
      </c>
      <c r="AF98" s="96">
        <f t="shared" si="14"/>
        <v>43290000</v>
      </c>
      <c r="AG98" s="93"/>
      <c r="AH98" s="93"/>
      <c r="AI98" s="95">
        <f t="shared" si="20"/>
        <v>43290000</v>
      </c>
      <c r="AJ98" s="95"/>
      <c r="AK98" s="97">
        <f t="shared" si="16"/>
        <v>43290000</v>
      </c>
      <c r="AL98" s="95"/>
      <c r="AM98" s="97"/>
      <c r="AN98" s="97">
        <f t="shared" si="15"/>
        <v>43290000</v>
      </c>
      <c r="AO98" s="97"/>
    </row>
    <row r="99" spans="1:41" hidden="1">
      <c r="A99" s="91">
        <f t="shared" si="17"/>
        <v>1966</v>
      </c>
      <c r="B99" s="92">
        <f t="shared" si="18"/>
        <v>12</v>
      </c>
      <c r="C99" s="93">
        <v>11803000</v>
      </c>
      <c r="D99" s="93"/>
      <c r="E99" s="93">
        <v>4351000</v>
      </c>
      <c r="F99" s="93"/>
      <c r="G99" s="93">
        <v>21302000</v>
      </c>
      <c r="H99" s="93">
        <v>6199000</v>
      </c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5">
        <f t="shared" si="12"/>
        <v>43655000</v>
      </c>
      <c r="AD99" s="95">
        <f t="shared" si="13"/>
        <v>0</v>
      </c>
      <c r="AE99" s="95">
        <f t="shared" si="19"/>
        <v>43655000</v>
      </c>
      <c r="AF99" s="96">
        <f t="shared" si="14"/>
        <v>43655000</v>
      </c>
      <c r="AG99" s="93"/>
      <c r="AH99" s="93"/>
      <c r="AI99" s="95">
        <f t="shared" si="20"/>
        <v>43655000</v>
      </c>
      <c r="AJ99" s="95"/>
      <c r="AK99" s="97">
        <f t="shared" si="16"/>
        <v>43655000</v>
      </c>
      <c r="AL99" s="95"/>
      <c r="AM99" s="97"/>
      <c r="AN99" s="97">
        <f t="shared" si="15"/>
        <v>43655000</v>
      </c>
      <c r="AO99" s="97"/>
    </row>
    <row r="100" spans="1:41" hidden="1">
      <c r="A100" s="91">
        <f t="shared" si="17"/>
        <v>1967</v>
      </c>
      <c r="B100" s="92">
        <f t="shared" si="18"/>
        <v>1</v>
      </c>
      <c r="C100" s="93">
        <v>11612000</v>
      </c>
      <c r="D100" s="93"/>
      <c r="E100" s="93">
        <v>4351000</v>
      </c>
      <c r="F100" s="93"/>
      <c r="G100" s="93">
        <v>21302000</v>
      </c>
      <c r="H100" s="93">
        <v>6199000</v>
      </c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5">
        <f t="shared" ref="AC100:AC163" si="21">SUM(C100:I100)</f>
        <v>43464000</v>
      </c>
      <c r="AD100" s="95">
        <f t="shared" si="13"/>
        <v>0</v>
      </c>
      <c r="AE100" s="95">
        <f t="shared" si="19"/>
        <v>43464000</v>
      </c>
      <c r="AF100" s="96">
        <f t="shared" si="14"/>
        <v>43464000</v>
      </c>
      <c r="AG100" s="93"/>
      <c r="AH100" s="93"/>
      <c r="AI100" s="95">
        <f t="shared" si="20"/>
        <v>43464000</v>
      </c>
      <c r="AJ100" s="95"/>
      <c r="AK100" s="97">
        <f t="shared" si="16"/>
        <v>43464000</v>
      </c>
      <c r="AL100" s="95"/>
      <c r="AM100" s="97"/>
      <c r="AN100" s="97">
        <f t="shared" si="15"/>
        <v>43464000</v>
      </c>
      <c r="AO100" s="97"/>
    </row>
    <row r="101" spans="1:41" hidden="1">
      <c r="A101" s="91">
        <f t="shared" si="17"/>
        <v>1967</v>
      </c>
      <c r="B101" s="92">
        <f t="shared" si="18"/>
        <v>2</v>
      </c>
      <c r="C101" s="93">
        <v>12119000</v>
      </c>
      <c r="D101" s="93"/>
      <c r="E101" s="93">
        <v>4351000</v>
      </c>
      <c r="F101" s="93"/>
      <c r="G101" s="93">
        <v>21302000</v>
      </c>
      <c r="H101" s="93">
        <v>6199000</v>
      </c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5">
        <f t="shared" si="21"/>
        <v>43971000</v>
      </c>
      <c r="AD101" s="95">
        <f t="shared" si="13"/>
        <v>0</v>
      </c>
      <c r="AE101" s="95">
        <f t="shared" si="19"/>
        <v>43971000</v>
      </c>
      <c r="AF101" s="96">
        <f t="shared" si="14"/>
        <v>43971000</v>
      </c>
      <c r="AG101" s="93"/>
      <c r="AH101" s="93"/>
      <c r="AI101" s="95">
        <f t="shared" si="20"/>
        <v>43971000</v>
      </c>
      <c r="AJ101" s="95"/>
      <c r="AK101" s="97">
        <f t="shared" si="16"/>
        <v>43971000</v>
      </c>
      <c r="AL101" s="95"/>
      <c r="AM101" s="97"/>
      <c r="AN101" s="97">
        <f t="shared" si="15"/>
        <v>43971000</v>
      </c>
      <c r="AO101" s="97"/>
    </row>
    <row r="102" spans="1:41" hidden="1">
      <c r="A102" s="91">
        <f t="shared" si="17"/>
        <v>1967</v>
      </c>
      <c r="B102" s="92">
        <f t="shared" si="18"/>
        <v>3</v>
      </c>
      <c r="C102" s="93">
        <v>12809000</v>
      </c>
      <c r="D102" s="93"/>
      <c r="E102" s="93">
        <v>4351000</v>
      </c>
      <c r="F102" s="93"/>
      <c r="G102" s="93">
        <v>21353000</v>
      </c>
      <c r="H102" s="93">
        <v>6249000</v>
      </c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5">
        <f t="shared" si="21"/>
        <v>44762000</v>
      </c>
      <c r="AD102" s="95">
        <f t="shared" si="13"/>
        <v>0</v>
      </c>
      <c r="AE102" s="95">
        <f t="shared" si="19"/>
        <v>44762000</v>
      </c>
      <c r="AF102" s="96">
        <f t="shared" si="14"/>
        <v>44762000</v>
      </c>
      <c r="AG102" s="93"/>
      <c r="AH102" s="93"/>
      <c r="AI102" s="95">
        <f t="shared" si="20"/>
        <v>44762000</v>
      </c>
      <c r="AJ102" s="95"/>
      <c r="AK102" s="97">
        <f t="shared" si="16"/>
        <v>44762000</v>
      </c>
      <c r="AL102" s="95"/>
      <c r="AM102" s="97"/>
      <c r="AN102" s="97">
        <f t="shared" si="15"/>
        <v>44762000</v>
      </c>
      <c r="AO102" s="97"/>
    </row>
    <row r="103" spans="1:41" hidden="1">
      <c r="A103" s="91">
        <f t="shared" si="17"/>
        <v>1967</v>
      </c>
      <c r="B103" s="92">
        <f t="shared" si="18"/>
        <v>4</v>
      </c>
      <c r="C103" s="93">
        <v>13047000</v>
      </c>
      <c r="D103" s="93"/>
      <c r="E103" s="93">
        <v>4352000</v>
      </c>
      <c r="F103" s="93"/>
      <c r="G103" s="93">
        <v>21368000</v>
      </c>
      <c r="H103" s="93">
        <v>6349000</v>
      </c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5">
        <f t="shared" si="21"/>
        <v>45116000</v>
      </c>
      <c r="AD103" s="95">
        <f t="shared" si="13"/>
        <v>0</v>
      </c>
      <c r="AE103" s="95">
        <f t="shared" si="19"/>
        <v>45116000</v>
      </c>
      <c r="AF103" s="96">
        <f t="shared" si="14"/>
        <v>45116000</v>
      </c>
      <c r="AG103" s="93"/>
      <c r="AH103" s="93"/>
      <c r="AI103" s="95">
        <f t="shared" si="20"/>
        <v>45116000</v>
      </c>
      <c r="AJ103" s="95"/>
      <c r="AK103" s="97">
        <f t="shared" si="16"/>
        <v>45116000</v>
      </c>
      <c r="AL103" s="95"/>
      <c r="AM103" s="97"/>
      <c r="AN103" s="97">
        <f t="shared" si="15"/>
        <v>45116000</v>
      </c>
      <c r="AO103" s="97"/>
    </row>
    <row r="104" spans="1:41" hidden="1">
      <c r="A104" s="91">
        <f t="shared" si="17"/>
        <v>1967</v>
      </c>
      <c r="B104" s="92">
        <f t="shared" si="18"/>
        <v>5</v>
      </c>
      <c r="C104" s="93">
        <v>13464000</v>
      </c>
      <c r="D104" s="93"/>
      <c r="E104" s="93">
        <v>4352000</v>
      </c>
      <c r="F104" s="93"/>
      <c r="G104" s="93">
        <v>21572000</v>
      </c>
      <c r="H104" s="93">
        <v>6355000</v>
      </c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5">
        <f t="shared" si="21"/>
        <v>45743000</v>
      </c>
      <c r="AD104" s="95">
        <f t="shared" si="13"/>
        <v>0</v>
      </c>
      <c r="AE104" s="95">
        <f t="shared" si="19"/>
        <v>45743000</v>
      </c>
      <c r="AF104" s="96">
        <f t="shared" si="14"/>
        <v>45743000</v>
      </c>
      <c r="AG104" s="93"/>
      <c r="AH104" s="93"/>
      <c r="AI104" s="95">
        <f t="shared" si="20"/>
        <v>45743000</v>
      </c>
      <c r="AJ104" s="95"/>
      <c r="AK104" s="97">
        <f t="shared" si="16"/>
        <v>45743000</v>
      </c>
      <c r="AL104" s="95"/>
      <c r="AM104" s="97"/>
      <c r="AN104" s="97">
        <f t="shared" si="15"/>
        <v>45743000</v>
      </c>
      <c r="AO104" s="97"/>
    </row>
    <row r="105" spans="1:41">
      <c r="A105" s="91">
        <f t="shared" si="17"/>
        <v>1967</v>
      </c>
      <c r="B105" s="92">
        <f t="shared" si="18"/>
        <v>6</v>
      </c>
      <c r="C105" s="93">
        <v>14006000</v>
      </c>
      <c r="D105" s="97"/>
      <c r="E105" s="93">
        <v>4353000</v>
      </c>
      <c r="F105" s="93"/>
      <c r="G105" s="93">
        <v>21737000</v>
      </c>
      <c r="H105" s="93">
        <v>6538000</v>
      </c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5">
        <f t="shared" si="21"/>
        <v>46634000</v>
      </c>
      <c r="AD105" s="95">
        <f t="shared" si="13"/>
        <v>0</v>
      </c>
      <c r="AE105" s="95">
        <f t="shared" si="19"/>
        <v>46634000</v>
      </c>
      <c r="AF105" s="96">
        <f t="shared" si="14"/>
        <v>46634000</v>
      </c>
      <c r="AG105" s="93"/>
      <c r="AH105" s="93"/>
      <c r="AI105" s="95">
        <f t="shared" si="20"/>
        <v>46634000</v>
      </c>
      <c r="AJ105" s="95"/>
      <c r="AK105" s="97">
        <f t="shared" si="16"/>
        <v>46634000</v>
      </c>
      <c r="AL105" s="95"/>
      <c r="AM105" s="97"/>
      <c r="AN105" s="97">
        <f t="shared" si="15"/>
        <v>46634000</v>
      </c>
      <c r="AO105" s="97"/>
    </row>
    <row r="106" spans="1:41" hidden="1">
      <c r="A106" s="91">
        <f t="shared" si="17"/>
        <v>1967</v>
      </c>
      <c r="B106" s="92">
        <f t="shared" si="18"/>
        <v>7</v>
      </c>
      <c r="C106" s="93">
        <v>14176000</v>
      </c>
      <c r="D106" s="93"/>
      <c r="E106" s="93">
        <v>4353000</v>
      </c>
      <c r="F106" s="95"/>
      <c r="G106" s="93">
        <v>21737000</v>
      </c>
      <c r="H106" s="93">
        <v>6538000</v>
      </c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5">
        <f t="shared" si="21"/>
        <v>46804000</v>
      </c>
      <c r="AD106" s="95">
        <f t="shared" si="13"/>
        <v>0</v>
      </c>
      <c r="AE106" s="95">
        <f t="shared" si="19"/>
        <v>46804000</v>
      </c>
      <c r="AF106" s="96">
        <f t="shared" si="14"/>
        <v>46804000</v>
      </c>
      <c r="AG106" s="93"/>
      <c r="AH106" s="93"/>
      <c r="AI106" s="95">
        <f t="shared" si="20"/>
        <v>46804000</v>
      </c>
      <c r="AJ106" s="95"/>
      <c r="AK106" s="97">
        <f t="shared" si="16"/>
        <v>46804000</v>
      </c>
      <c r="AL106" s="95"/>
      <c r="AM106" s="97"/>
      <c r="AN106" s="97">
        <f t="shared" si="15"/>
        <v>46804000</v>
      </c>
      <c r="AO106" s="97"/>
    </row>
    <row r="107" spans="1:41" hidden="1">
      <c r="A107" s="91">
        <f t="shared" si="17"/>
        <v>1967</v>
      </c>
      <c r="B107" s="92">
        <f t="shared" si="18"/>
        <v>8</v>
      </c>
      <c r="C107" s="93">
        <v>13927000</v>
      </c>
      <c r="D107" s="93"/>
      <c r="E107" s="93"/>
      <c r="F107" s="93"/>
      <c r="G107" s="93">
        <v>26090000</v>
      </c>
      <c r="H107" s="93">
        <v>6538000</v>
      </c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5">
        <f t="shared" si="21"/>
        <v>46555000</v>
      </c>
      <c r="AD107" s="95">
        <f t="shared" si="13"/>
        <v>0</v>
      </c>
      <c r="AE107" s="95">
        <f t="shared" si="19"/>
        <v>46555000</v>
      </c>
      <c r="AF107" s="96">
        <f t="shared" si="14"/>
        <v>46555000</v>
      </c>
      <c r="AG107" s="93"/>
      <c r="AH107" s="93"/>
      <c r="AI107" s="95">
        <f t="shared" si="20"/>
        <v>46555000</v>
      </c>
      <c r="AJ107" s="95"/>
      <c r="AK107" s="97">
        <f t="shared" si="16"/>
        <v>46555000</v>
      </c>
      <c r="AL107" s="95"/>
      <c r="AM107" s="97"/>
      <c r="AN107" s="97">
        <f t="shared" si="15"/>
        <v>46555000</v>
      </c>
      <c r="AO107" s="97"/>
    </row>
    <row r="108" spans="1:41" hidden="1">
      <c r="A108" s="91">
        <f t="shared" si="17"/>
        <v>1967</v>
      </c>
      <c r="B108" s="92">
        <f t="shared" si="18"/>
        <v>9</v>
      </c>
      <c r="C108" s="93">
        <v>14097000</v>
      </c>
      <c r="D108" s="93"/>
      <c r="E108" s="93"/>
      <c r="F108" s="93"/>
      <c r="G108" s="93">
        <v>26198000</v>
      </c>
      <c r="H108" s="93">
        <v>6621000</v>
      </c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5">
        <f t="shared" si="21"/>
        <v>46916000</v>
      </c>
      <c r="AD108" s="95">
        <f t="shared" si="13"/>
        <v>0</v>
      </c>
      <c r="AE108" s="95">
        <f t="shared" si="19"/>
        <v>46916000</v>
      </c>
      <c r="AF108" s="96">
        <f t="shared" si="14"/>
        <v>46916000</v>
      </c>
      <c r="AG108" s="93"/>
      <c r="AH108" s="93"/>
      <c r="AI108" s="95">
        <f t="shared" si="20"/>
        <v>46916000</v>
      </c>
      <c r="AJ108" s="95"/>
      <c r="AK108" s="97">
        <f t="shared" si="16"/>
        <v>46916000</v>
      </c>
      <c r="AL108" s="95"/>
      <c r="AM108" s="97"/>
      <c r="AN108" s="97">
        <f t="shared" si="15"/>
        <v>46916000</v>
      </c>
      <c r="AO108" s="97"/>
    </row>
    <row r="109" spans="1:41" hidden="1">
      <c r="A109" s="91">
        <f t="shared" si="17"/>
        <v>1967</v>
      </c>
      <c r="B109" s="92">
        <f t="shared" si="18"/>
        <v>10</v>
      </c>
      <c r="C109" s="93">
        <v>14571000</v>
      </c>
      <c r="D109" s="93"/>
      <c r="E109" s="93"/>
      <c r="F109" s="93"/>
      <c r="G109" s="93">
        <v>26198000</v>
      </c>
      <c r="H109" s="93">
        <v>6621000</v>
      </c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5">
        <f t="shared" si="21"/>
        <v>47390000</v>
      </c>
      <c r="AD109" s="95">
        <f t="shared" si="13"/>
        <v>0</v>
      </c>
      <c r="AE109" s="95">
        <f t="shared" si="19"/>
        <v>47390000</v>
      </c>
      <c r="AF109" s="96">
        <f t="shared" si="14"/>
        <v>47390000</v>
      </c>
      <c r="AG109" s="93"/>
      <c r="AH109" s="93"/>
      <c r="AI109" s="95">
        <f t="shared" si="20"/>
        <v>47390000</v>
      </c>
      <c r="AJ109" s="95"/>
      <c r="AK109" s="97">
        <f t="shared" si="16"/>
        <v>47390000</v>
      </c>
      <c r="AL109" s="95"/>
      <c r="AM109" s="97"/>
      <c r="AN109" s="97">
        <f t="shared" si="15"/>
        <v>47390000</v>
      </c>
      <c r="AO109" s="97"/>
    </row>
    <row r="110" spans="1:41" hidden="1">
      <c r="A110" s="91">
        <f t="shared" si="17"/>
        <v>1967</v>
      </c>
      <c r="B110" s="92">
        <f t="shared" si="18"/>
        <v>11</v>
      </c>
      <c r="C110" s="93">
        <v>15603000</v>
      </c>
      <c r="D110" s="93"/>
      <c r="E110" s="93"/>
      <c r="F110" s="93"/>
      <c r="G110" s="93">
        <v>26918000</v>
      </c>
      <c r="H110" s="93">
        <v>6087000</v>
      </c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5">
        <f t="shared" si="21"/>
        <v>48608000</v>
      </c>
      <c r="AD110" s="95">
        <f t="shared" si="13"/>
        <v>0</v>
      </c>
      <c r="AE110" s="95">
        <f t="shared" si="19"/>
        <v>48608000</v>
      </c>
      <c r="AF110" s="96">
        <f t="shared" si="14"/>
        <v>48608000</v>
      </c>
      <c r="AG110" s="93"/>
      <c r="AH110" s="93"/>
      <c r="AI110" s="95">
        <f t="shared" si="20"/>
        <v>48608000</v>
      </c>
      <c r="AJ110" s="95"/>
      <c r="AK110" s="97">
        <f t="shared" si="16"/>
        <v>48608000</v>
      </c>
      <c r="AL110" s="95"/>
      <c r="AM110" s="97"/>
      <c r="AN110" s="97">
        <f t="shared" si="15"/>
        <v>48608000</v>
      </c>
      <c r="AO110" s="97"/>
    </row>
    <row r="111" spans="1:41" hidden="1">
      <c r="A111" s="91">
        <f t="shared" si="17"/>
        <v>1967</v>
      </c>
      <c r="B111" s="92">
        <f t="shared" si="18"/>
        <v>12</v>
      </c>
      <c r="C111" s="93">
        <v>15975000</v>
      </c>
      <c r="D111" s="93"/>
      <c r="E111" s="93"/>
      <c r="F111" s="93"/>
      <c r="G111" s="93">
        <v>26918000</v>
      </c>
      <c r="H111" s="93">
        <v>6087000</v>
      </c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5">
        <f t="shared" si="21"/>
        <v>48980000</v>
      </c>
      <c r="AD111" s="95">
        <f t="shared" si="13"/>
        <v>0</v>
      </c>
      <c r="AE111" s="95">
        <f t="shared" si="19"/>
        <v>48980000</v>
      </c>
      <c r="AF111" s="96">
        <f t="shared" si="14"/>
        <v>48980000</v>
      </c>
      <c r="AG111" s="93"/>
      <c r="AH111" s="93"/>
      <c r="AI111" s="95">
        <f t="shared" si="20"/>
        <v>48980000</v>
      </c>
      <c r="AJ111" s="95"/>
      <c r="AK111" s="97">
        <f t="shared" si="16"/>
        <v>48980000</v>
      </c>
      <c r="AL111" s="95"/>
      <c r="AM111" s="95"/>
      <c r="AN111" s="97">
        <f t="shared" si="15"/>
        <v>48980000</v>
      </c>
      <c r="AO111" s="97"/>
    </row>
    <row r="112" spans="1:41" hidden="1">
      <c r="A112" s="91">
        <f t="shared" si="17"/>
        <v>1968</v>
      </c>
      <c r="B112" s="92">
        <f t="shared" si="18"/>
        <v>1</v>
      </c>
      <c r="C112" s="93">
        <v>15773000</v>
      </c>
      <c r="D112" s="93"/>
      <c r="E112" s="93"/>
      <c r="F112" s="93"/>
      <c r="G112" s="93">
        <v>26952000</v>
      </c>
      <c r="H112" s="93">
        <v>6130000</v>
      </c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5">
        <f t="shared" si="21"/>
        <v>48855000</v>
      </c>
      <c r="AD112" s="95">
        <f t="shared" si="13"/>
        <v>0</v>
      </c>
      <c r="AE112" s="95">
        <f t="shared" si="19"/>
        <v>48855000</v>
      </c>
      <c r="AF112" s="96">
        <f t="shared" si="14"/>
        <v>48855000</v>
      </c>
      <c r="AG112" s="93"/>
      <c r="AH112" s="93"/>
      <c r="AI112" s="95">
        <f t="shared" si="20"/>
        <v>48855000</v>
      </c>
      <c r="AJ112" s="95"/>
      <c r="AK112" s="97">
        <f t="shared" si="16"/>
        <v>48855000</v>
      </c>
      <c r="AL112" s="95"/>
      <c r="AM112" s="95"/>
      <c r="AN112" s="97">
        <f t="shared" si="15"/>
        <v>48855000</v>
      </c>
      <c r="AO112" s="97"/>
    </row>
    <row r="113" spans="1:41" hidden="1">
      <c r="A113" s="91">
        <f t="shared" si="17"/>
        <v>1968</v>
      </c>
      <c r="B113" s="92">
        <f t="shared" si="18"/>
        <v>2</v>
      </c>
      <c r="C113" s="93">
        <v>15820000</v>
      </c>
      <c r="D113" s="93"/>
      <c r="E113" s="93"/>
      <c r="F113" s="93"/>
      <c r="G113" s="93">
        <v>26985000</v>
      </c>
      <c r="H113" s="93">
        <v>6147000</v>
      </c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5">
        <f t="shared" si="21"/>
        <v>48952000</v>
      </c>
      <c r="AD113" s="95">
        <f t="shared" si="13"/>
        <v>0</v>
      </c>
      <c r="AE113" s="95">
        <f t="shared" si="19"/>
        <v>48952000</v>
      </c>
      <c r="AF113" s="96">
        <f t="shared" si="14"/>
        <v>48952000</v>
      </c>
      <c r="AG113" s="93"/>
      <c r="AH113" s="93"/>
      <c r="AI113" s="95">
        <f t="shared" si="20"/>
        <v>48952000</v>
      </c>
      <c r="AJ113" s="95"/>
      <c r="AK113" s="97">
        <f t="shared" si="16"/>
        <v>48952000</v>
      </c>
      <c r="AL113" s="95"/>
      <c r="AM113" s="95"/>
      <c r="AN113" s="97">
        <f t="shared" si="15"/>
        <v>48952000</v>
      </c>
      <c r="AO113" s="97"/>
    </row>
    <row r="114" spans="1:41" hidden="1">
      <c r="A114" s="91">
        <f t="shared" si="17"/>
        <v>1968</v>
      </c>
      <c r="B114" s="92">
        <f t="shared" si="18"/>
        <v>3</v>
      </c>
      <c r="C114" s="93">
        <v>16161000</v>
      </c>
      <c r="D114" s="93"/>
      <c r="E114" s="93"/>
      <c r="F114" s="93"/>
      <c r="G114" s="93">
        <v>27168000</v>
      </c>
      <c r="H114" s="93">
        <v>6302000</v>
      </c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5">
        <f t="shared" si="21"/>
        <v>49631000</v>
      </c>
      <c r="AD114" s="95">
        <f t="shared" si="13"/>
        <v>0</v>
      </c>
      <c r="AE114" s="95">
        <f t="shared" si="19"/>
        <v>49631000</v>
      </c>
      <c r="AF114" s="96">
        <f t="shared" si="14"/>
        <v>49631000</v>
      </c>
      <c r="AG114" s="93"/>
      <c r="AH114" s="93"/>
      <c r="AI114" s="95">
        <f t="shared" si="20"/>
        <v>49631000</v>
      </c>
      <c r="AJ114" s="95"/>
      <c r="AK114" s="97">
        <f t="shared" si="16"/>
        <v>49631000</v>
      </c>
      <c r="AL114" s="95"/>
      <c r="AM114" s="95"/>
      <c r="AN114" s="97">
        <f t="shared" si="15"/>
        <v>49631000</v>
      </c>
      <c r="AO114" s="97"/>
    </row>
    <row r="115" spans="1:41" hidden="1">
      <c r="A115" s="91">
        <f t="shared" si="17"/>
        <v>1968</v>
      </c>
      <c r="B115" s="92">
        <f t="shared" si="18"/>
        <v>4</v>
      </c>
      <c r="C115" s="93">
        <v>16663000</v>
      </c>
      <c r="D115" s="93"/>
      <c r="E115" s="93"/>
      <c r="F115" s="93"/>
      <c r="G115" s="93">
        <v>27246000</v>
      </c>
      <c r="H115" s="93">
        <v>6333000</v>
      </c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5">
        <f t="shared" si="21"/>
        <v>50242000</v>
      </c>
      <c r="AD115" s="95">
        <f t="shared" si="13"/>
        <v>0</v>
      </c>
      <c r="AE115" s="95">
        <f t="shared" si="19"/>
        <v>50242000</v>
      </c>
      <c r="AF115" s="96">
        <f t="shared" si="14"/>
        <v>50242000</v>
      </c>
      <c r="AG115" s="93"/>
      <c r="AH115" s="93"/>
      <c r="AI115" s="95">
        <f t="shared" si="20"/>
        <v>50242000</v>
      </c>
      <c r="AJ115" s="95"/>
      <c r="AK115" s="97">
        <f t="shared" si="16"/>
        <v>50242000</v>
      </c>
      <c r="AL115" s="95"/>
      <c r="AM115" s="95"/>
      <c r="AN115" s="97">
        <f t="shared" si="15"/>
        <v>50242000</v>
      </c>
      <c r="AO115" s="97"/>
    </row>
    <row r="116" spans="1:41" hidden="1">
      <c r="A116" s="91">
        <f t="shared" si="17"/>
        <v>1968</v>
      </c>
      <c r="B116" s="92">
        <f t="shared" si="18"/>
        <v>5</v>
      </c>
      <c r="C116" s="93">
        <v>16976000</v>
      </c>
      <c r="D116" s="93"/>
      <c r="E116" s="93"/>
      <c r="F116" s="93"/>
      <c r="G116" s="93">
        <v>27626000</v>
      </c>
      <c r="H116" s="93">
        <v>6023000</v>
      </c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5">
        <f t="shared" si="21"/>
        <v>50625000</v>
      </c>
      <c r="AD116" s="95">
        <f t="shared" si="13"/>
        <v>0</v>
      </c>
      <c r="AE116" s="95">
        <f t="shared" si="19"/>
        <v>50625000</v>
      </c>
      <c r="AF116" s="96">
        <f t="shared" si="14"/>
        <v>50625000</v>
      </c>
      <c r="AG116" s="93"/>
      <c r="AH116" s="93"/>
      <c r="AI116" s="95">
        <f t="shared" si="20"/>
        <v>50625000</v>
      </c>
      <c r="AJ116" s="95"/>
      <c r="AK116" s="97">
        <f t="shared" si="16"/>
        <v>50625000</v>
      </c>
      <c r="AL116" s="95"/>
      <c r="AM116" s="95"/>
      <c r="AN116" s="97">
        <f t="shared" si="15"/>
        <v>50625000</v>
      </c>
      <c r="AO116" s="97"/>
    </row>
    <row r="117" spans="1:41">
      <c r="A117" s="91">
        <f t="shared" si="17"/>
        <v>1968</v>
      </c>
      <c r="B117" s="92">
        <f t="shared" si="18"/>
        <v>6</v>
      </c>
      <c r="C117" s="93">
        <v>18380000</v>
      </c>
      <c r="D117" s="93"/>
      <c r="E117" s="93"/>
      <c r="F117" s="93"/>
      <c r="G117" s="93">
        <v>27746000</v>
      </c>
      <c r="H117" s="93">
        <v>6104000</v>
      </c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5">
        <f t="shared" si="21"/>
        <v>52230000</v>
      </c>
      <c r="AD117" s="95">
        <f t="shared" si="13"/>
        <v>0</v>
      </c>
      <c r="AE117" s="95">
        <f t="shared" si="19"/>
        <v>52230000</v>
      </c>
      <c r="AF117" s="96">
        <f t="shared" si="14"/>
        <v>52230000</v>
      </c>
      <c r="AG117" s="93"/>
      <c r="AH117" s="93"/>
      <c r="AI117" s="95">
        <f t="shared" si="20"/>
        <v>52230000</v>
      </c>
      <c r="AJ117" s="95"/>
      <c r="AK117" s="97">
        <f t="shared" si="16"/>
        <v>52230000</v>
      </c>
      <c r="AL117" s="95"/>
      <c r="AM117" s="95"/>
      <c r="AN117" s="97">
        <f t="shared" si="15"/>
        <v>52230000</v>
      </c>
      <c r="AO117" s="97"/>
    </row>
    <row r="118" spans="1:41" hidden="1">
      <c r="A118" s="91">
        <f t="shared" si="17"/>
        <v>1968</v>
      </c>
      <c r="B118" s="92">
        <f t="shared" si="18"/>
        <v>7</v>
      </c>
      <c r="C118" s="93">
        <v>18310000</v>
      </c>
      <c r="D118" s="93"/>
      <c r="E118" s="93"/>
      <c r="F118" s="93"/>
      <c r="G118" s="93">
        <v>27746000</v>
      </c>
      <c r="H118" s="93">
        <v>6104000</v>
      </c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5">
        <f t="shared" si="21"/>
        <v>52160000</v>
      </c>
      <c r="AD118" s="95">
        <f t="shared" si="13"/>
        <v>0</v>
      </c>
      <c r="AE118" s="95">
        <f t="shared" si="19"/>
        <v>52160000</v>
      </c>
      <c r="AF118" s="96">
        <f t="shared" si="14"/>
        <v>52160000</v>
      </c>
      <c r="AG118" s="93"/>
      <c r="AH118" s="93"/>
      <c r="AI118" s="95">
        <f t="shared" si="20"/>
        <v>52160000</v>
      </c>
      <c r="AJ118" s="95"/>
      <c r="AK118" s="97">
        <f t="shared" si="16"/>
        <v>52160000</v>
      </c>
      <c r="AL118" s="95"/>
      <c r="AM118" s="95"/>
      <c r="AN118" s="97">
        <f t="shared" si="15"/>
        <v>52160000</v>
      </c>
      <c r="AO118" s="97"/>
    </row>
    <row r="119" spans="1:41" hidden="1">
      <c r="A119" s="91">
        <f t="shared" si="17"/>
        <v>1968</v>
      </c>
      <c r="B119" s="92">
        <f t="shared" si="18"/>
        <v>8</v>
      </c>
      <c r="C119" s="93">
        <v>19111000</v>
      </c>
      <c r="D119" s="93"/>
      <c r="E119" s="93"/>
      <c r="F119" s="93"/>
      <c r="G119" s="93">
        <v>28205000</v>
      </c>
      <c r="H119" s="93">
        <v>5728000</v>
      </c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5">
        <f t="shared" si="21"/>
        <v>53044000</v>
      </c>
      <c r="AD119" s="95">
        <f t="shared" si="13"/>
        <v>0</v>
      </c>
      <c r="AE119" s="95">
        <f t="shared" si="19"/>
        <v>53044000</v>
      </c>
      <c r="AF119" s="96">
        <f t="shared" si="14"/>
        <v>53044000</v>
      </c>
      <c r="AG119" s="93"/>
      <c r="AH119" s="93"/>
      <c r="AI119" s="95">
        <f t="shared" si="20"/>
        <v>53044000</v>
      </c>
      <c r="AJ119" s="95"/>
      <c r="AK119" s="97">
        <f t="shared" si="16"/>
        <v>53044000</v>
      </c>
      <c r="AL119" s="95"/>
      <c r="AM119" s="95"/>
      <c r="AN119" s="97">
        <f t="shared" si="15"/>
        <v>53044000</v>
      </c>
      <c r="AO119" s="97"/>
    </row>
    <row r="120" spans="1:41" hidden="1">
      <c r="A120" s="91">
        <f t="shared" si="17"/>
        <v>1968</v>
      </c>
      <c r="B120" s="92">
        <f t="shared" si="18"/>
        <v>9</v>
      </c>
      <c r="C120" s="93">
        <v>18794000</v>
      </c>
      <c r="D120" s="93"/>
      <c r="E120" s="93"/>
      <c r="F120" s="93"/>
      <c r="G120" s="93">
        <v>28312000</v>
      </c>
      <c r="H120" s="93">
        <v>5733000</v>
      </c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5">
        <f t="shared" si="21"/>
        <v>52839000</v>
      </c>
      <c r="AD120" s="95">
        <f t="shared" si="13"/>
        <v>0</v>
      </c>
      <c r="AE120" s="95">
        <f t="shared" si="19"/>
        <v>52839000</v>
      </c>
      <c r="AF120" s="96">
        <f t="shared" si="14"/>
        <v>52839000</v>
      </c>
      <c r="AG120" s="93"/>
      <c r="AH120" s="93"/>
      <c r="AI120" s="95">
        <f t="shared" si="20"/>
        <v>52839000</v>
      </c>
      <c r="AJ120" s="95"/>
      <c r="AK120" s="97">
        <f t="shared" si="16"/>
        <v>52839000</v>
      </c>
      <c r="AL120" s="95"/>
      <c r="AM120" s="95"/>
      <c r="AN120" s="97">
        <f t="shared" si="15"/>
        <v>52839000</v>
      </c>
      <c r="AO120" s="97"/>
    </row>
    <row r="121" spans="1:41" hidden="1">
      <c r="A121" s="91">
        <f t="shared" si="17"/>
        <v>1968</v>
      </c>
      <c r="B121" s="92">
        <f t="shared" si="18"/>
        <v>10</v>
      </c>
      <c r="C121" s="93">
        <v>19148000</v>
      </c>
      <c r="D121" s="93"/>
      <c r="E121" s="93"/>
      <c r="F121" s="93"/>
      <c r="G121" s="93">
        <v>28424000</v>
      </c>
      <c r="H121" s="93">
        <v>5757000</v>
      </c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5">
        <f t="shared" si="21"/>
        <v>53329000</v>
      </c>
      <c r="AD121" s="95">
        <f t="shared" si="13"/>
        <v>0</v>
      </c>
      <c r="AE121" s="95">
        <f t="shared" si="19"/>
        <v>53329000</v>
      </c>
      <c r="AF121" s="96">
        <f t="shared" si="14"/>
        <v>53329000</v>
      </c>
      <c r="AG121" s="93"/>
      <c r="AH121" s="93"/>
      <c r="AI121" s="95">
        <f t="shared" si="20"/>
        <v>53329000</v>
      </c>
      <c r="AJ121" s="95"/>
      <c r="AK121" s="97">
        <f t="shared" si="16"/>
        <v>53329000</v>
      </c>
      <c r="AL121" s="95"/>
      <c r="AM121" s="95"/>
      <c r="AN121" s="97">
        <f t="shared" si="15"/>
        <v>53329000</v>
      </c>
      <c r="AO121" s="97"/>
    </row>
    <row r="122" spans="1:41" hidden="1">
      <c r="A122" s="91">
        <f t="shared" si="17"/>
        <v>1968</v>
      </c>
      <c r="B122" s="92">
        <f t="shared" si="18"/>
        <v>11</v>
      </c>
      <c r="C122" s="93">
        <v>19169000</v>
      </c>
      <c r="D122" s="93"/>
      <c r="E122" s="93"/>
      <c r="F122" s="93"/>
      <c r="G122" s="93">
        <v>28706000</v>
      </c>
      <c r="H122" s="93">
        <v>5475000</v>
      </c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5">
        <f t="shared" si="21"/>
        <v>53350000</v>
      </c>
      <c r="AD122" s="95">
        <f t="shared" si="13"/>
        <v>0</v>
      </c>
      <c r="AE122" s="95">
        <f t="shared" si="19"/>
        <v>53350000</v>
      </c>
      <c r="AF122" s="96">
        <f t="shared" si="14"/>
        <v>53350000</v>
      </c>
      <c r="AG122" s="93"/>
      <c r="AH122" s="93"/>
      <c r="AI122" s="95">
        <f t="shared" si="20"/>
        <v>53350000</v>
      </c>
      <c r="AJ122" s="95"/>
      <c r="AK122" s="97">
        <f t="shared" si="16"/>
        <v>53350000</v>
      </c>
      <c r="AL122" s="95"/>
      <c r="AM122" s="95"/>
      <c r="AN122" s="97">
        <f t="shared" si="15"/>
        <v>53350000</v>
      </c>
      <c r="AO122" s="97"/>
    </row>
    <row r="123" spans="1:41" hidden="1">
      <c r="A123" s="91">
        <f t="shared" si="17"/>
        <v>1968</v>
      </c>
      <c r="B123" s="92">
        <f t="shared" si="18"/>
        <v>12</v>
      </c>
      <c r="C123" s="93">
        <v>18756000</v>
      </c>
      <c r="D123" s="93"/>
      <c r="E123" s="93"/>
      <c r="F123" s="93"/>
      <c r="G123" s="93">
        <v>28706000</v>
      </c>
      <c r="H123" s="93">
        <v>5475000</v>
      </c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5">
        <f t="shared" si="21"/>
        <v>52937000</v>
      </c>
      <c r="AD123" s="95">
        <f t="shared" si="13"/>
        <v>0</v>
      </c>
      <c r="AE123" s="95">
        <f t="shared" si="19"/>
        <v>52937000</v>
      </c>
      <c r="AF123" s="96">
        <f t="shared" si="14"/>
        <v>52937000</v>
      </c>
      <c r="AG123" s="93"/>
      <c r="AH123" s="93"/>
      <c r="AI123" s="95">
        <f t="shared" si="20"/>
        <v>52937000</v>
      </c>
      <c r="AJ123" s="95"/>
      <c r="AK123" s="97">
        <f t="shared" si="16"/>
        <v>52937000</v>
      </c>
      <c r="AL123" s="95"/>
      <c r="AM123" s="95"/>
      <c r="AN123" s="97">
        <f t="shared" si="15"/>
        <v>52937000</v>
      </c>
      <c r="AO123" s="97"/>
    </row>
    <row r="124" spans="1:41" hidden="1">
      <c r="A124" s="91">
        <f t="shared" si="17"/>
        <v>1969</v>
      </c>
      <c r="B124" s="92">
        <f t="shared" si="18"/>
        <v>1</v>
      </c>
      <c r="C124" s="93">
        <v>17946000</v>
      </c>
      <c r="D124" s="93"/>
      <c r="E124" s="93"/>
      <c r="F124" s="93"/>
      <c r="G124" s="93">
        <v>28706000</v>
      </c>
      <c r="H124" s="93">
        <v>5475000</v>
      </c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5">
        <f t="shared" si="21"/>
        <v>52127000</v>
      </c>
      <c r="AD124" s="95">
        <f t="shared" si="13"/>
        <v>0</v>
      </c>
      <c r="AE124" s="95">
        <f t="shared" si="19"/>
        <v>52127000</v>
      </c>
      <c r="AF124" s="96">
        <f t="shared" si="14"/>
        <v>52127000</v>
      </c>
      <c r="AG124" s="93"/>
      <c r="AH124" s="93"/>
      <c r="AI124" s="95">
        <f t="shared" si="20"/>
        <v>52127000</v>
      </c>
      <c r="AJ124" s="95"/>
      <c r="AK124" s="97">
        <f t="shared" si="16"/>
        <v>52127000</v>
      </c>
      <c r="AL124" s="95"/>
      <c r="AM124" s="95"/>
      <c r="AN124" s="97">
        <f t="shared" si="15"/>
        <v>52127000</v>
      </c>
      <c r="AO124" s="97"/>
    </row>
    <row r="125" spans="1:41" hidden="1">
      <c r="A125" s="91">
        <f t="shared" si="17"/>
        <v>1969</v>
      </c>
      <c r="B125" s="92">
        <f t="shared" si="18"/>
        <v>2</v>
      </c>
      <c r="C125" s="93">
        <v>17810000</v>
      </c>
      <c r="D125" s="93"/>
      <c r="E125" s="93"/>
      <c r="F125" s="93"/>
      <c r="G125" s="93">
        <v>29926000</v>
      </c>
      <c r="H125" s="93">
        <v>4340000</v>
      </c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5">
        <f t="shared" si="21"/>
        <v>52076000</v>
      </c>
      <c r="AD125" s="95">
        <f t="shared" si="13"/>
        <v>0</v>
      </c>
      <c r="AE125" s="95">
        <f t="shared" si="19"/>
        <v>52076000</v>
      </c>
      <c r="AF125" s="96">
        <f t="shared" si="14"/>
        <v>52076000</v>
      </c>
      <c r="AG125" s="93"/>
      <c r="AH125" s="93"/>
      <c r="AI125" s="95">
        <f t="shared" si="20"/>
        <v>52076000</v>
      </c>
      <c r="AJ125" s="95"/>
      <c r="AK125" s="97">
        <f t="shared" si="16"/>
        <v>52076000</v>
      </c>
      <c r="AL125" s="95"/>
      <c r="AM125" s="95"/>
      <c r="AN125" s="97">
        <f t="shared" si="15"/>
        <v>52076000</v>
      </c>
      <c r="AO125" s="97"/>
    </row>
    <row r="126" spans="1:41" hidden="1">
      <c r="A126" s="91">
        <f t="shared" si="17"/>
        <v>1969</v>
      </c>
      <c r="B126" s="92">
        <f t="shared" si="18"/>
        <v>3</v>
      </c>
      <c r="C126" s="93">
        <v>17583000</v>
      </c>
      <c r="D126" s="93"/>
      <c r="E126" s="93"/>
      <c r="F126" s="93"/>
      <c r="G126" s="93">
        <v>30046000</v>
      </c>
      <c r="H126" s="93">
        <v>4387000</v>
      </c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5">
        <f t="shared" si="21"/>
        <v>52016000</v>
      </c>
      <c r="AD126" s="95">
        <f t="shared" si="13"/>
        <v>0</v>
      </c>
      <c r="AE126" s="95">
        <f t="shared" si="19"/>
        <v>52016000</v>
      </c>
      <c r="AF126" s="96">
        <f t="shared" si="14"/>
        <v>52016000</v>
      </c>
      <c r="AG126" s="93"/>
      <c r="AH126" s="93"/>
      <c r="AI126" s="95">
        <f t="shared" si="20"/>
        <v>52016000</v>
      </c>
      <c r="AJ126" s="95"/>
      <c r="AK126" s="97">
        <f t="shared" si="16"/>
        <v>52016000</v>
      </c>
      <c r="AL126" s="95"/>
      <c r="AM126" s="95"/>
      <c r="AN126" s="97">
        <f t="shared" si="15"/>
        <v>52016000</v>
      </c>
      <c r="AO126" s="97"/>
    </row>
    <row r="127" spans="1:41" hidden="1">
      <c r="A127" s="91">
        <f t="shared" si="17"/>
        <v>1969</v>
      </c>
      <c r="B127" s="92">
        <f t="shared" si="18"/>
        <v>4</v>
      </c>
      <c r="C127" s="93">
        <v>18152000</v>
      </c>
      <c r="D127" s="93"/>
      <c r="E127" s="93"/>
      <c r="F127" s="93"/>
      <c r="G127" s="93">
        <v>30046000</v>
      </c>
      <c r="H127" s="93">
        <v>4387000</v>
      </c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5">
        <f t="shared" si="21"/>
        <v>52585000</v>
      </c>
      <c r="AD127" s="95">
        <f t="shared" si="13"/>
        <v>0</v>
      </c>
      <c r="AE127" s="95">
        <f t="shared" si="19"/>
        <v>52585000</v>
      </c>
      <c r="AF127" s="96">
        <f t="shared" si="14"/>
        <v>52585000</v>
      </c>
      <c r="AG127" s="93"/>
      <c r="AH127" s="93"/>
      <c r="AI127" s="95">
        <f t="shared" si="20"/>
        <v>52585000</v>
      </c>
      <c r="AJ127" s="95"/>
      <c r="AK127" s="97">
        <f t="shared" si="16"/>
        <v>52585000</v>
      </c>
      <c r="AL127" s="95"/>
      <c r="AM127" s="95"/>
      <c r="AN127" s="97">
        <f t="shared" si="15"/>
        <v>52585000</v>
      </c>
      <c r="AO127" s="97"/>
    </row>
    <row r="128" spans="1:41" hidden="1">
      <c r="A128" s="91">
        <f t="shared" si="17"/>
        <v>1969</v>
      </c>
      <c r="B128" s="92">
        <f t="shared" si="18"/>
        <v>5</v>
      </c>
      <c r="C128" s="93">
        <v>18880000</v>
      </c>
      <c r="D128" s="93"/>
      <c r="E128" s="93"/>
      <c r="F128" s="93"/>
      <c r="G128" s="93">
        <v>30501000</v>
      </c>
      <c r="H128" s="93">
        <v>4128000</v>
      </c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5">
        <f t="shared" si="21"/>
        <v>53509000</v>
      </c>
      <c r="AD128" s="95">
        <f t="shared" si="13"/>
        <v>0</v>
      </c>
      <c r="AE128" s="95">
        <f t="shared" si="19"/>
        <v>53509000</v>
      </c>
      <c r="AF128" s="96">
        <f t="shared" si="14"/>
        <v>53509000</v>
      </c>
      <c r="AG128" s="93"/>
      <c r="AH128" s="93"/>
      <c r="AI128" s="95">
        <f t="shared" si="20"/>
        <v>53509000</v>
      </c>
      <c r="AJ128" s="95"/>
      <c r="AK128" s="97">
        <f t="shared" si="16"/>
        <v>53509000</v>
      </c>
      <c r="AL128" s="95"/>
      <c r="AM128" s="95"/>
      <c r="AN128" s="97">
        <f t="shared" si="15"/>
        <v>53509000</v>
      </c>
      <c r="AO128" s="97"/>
    </row>
    <row r="129" spans="1:41">
      <c r="A129" s="91">
        <f t="shared" si="17"/>
        <v>1969</v>
      </c>
      <c r="B129" s="92">
        <f t="shared" si="18"/>
        <v>6</v>
      </c>
      <c r="C129" s="93">
        <v>19466000</v>
      </c>
      <c r="D129" s="97"/>
      <c r="E129" s="93"/>
      <c r="F129" s="93"/>
      <c r="G129" s="93">
        <v>30501000</v>
      </c>
      <c r="H129" s="93">
        <v>4128000</v>
      </c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5">
        <f t="shared" si="21"/>
        <v>54095000</v>
      </c>
      <c r="AD129" s="95">
        <f t="shared" si="13"/>
        <v>0</v>
      </c>
      <c r="AE129" s="95">
        <f t="shared" si="19"/>
        <v>54095000</v>
      </c>
      <c r="AF129" s="96">
        <f t="shared" si="14"/>
        <v>54095000</v>
      </c>
      <c r="AG129" s="93"/>
      <c r="AH129" s="93"/>
      <c r="AI129" s="95">
        <f t="shared" si="20"/>
        <v>54095000</v>
      </c>
      <c r="AJ129" s="95"/>
      <c r="AK129" s="97">
        <f t="shared" si="16"/>
        <v>54095000</v>
      </c>
      <c r="AL129" s="95"/>
      <c r="AM129" s="95"/>
      <c r="AN129" s="97">
        <f t="shared" si="15"/>
        <v>54095000</v>
      </c>
      <c r="AO129" s="97"/>
    </row>
    <row r="130" spans="1:41" hidden="1">
      <c r="A130" s="91">
        <f t="shared" si="17"/>
        <v>1969</v>
      </c>
      <c r="B130" s="92">
        <f t="shared" si="18"/>
        <v>7</v>
      </c>
      <c r="C130" s="93">
        <v>19442000</v>
      </c>
      <c r="D130" s="93"/>
      <c r="E130" s="93"/>
      <c r="F130" s="93"/>
      <c r="G130" s="93">
        <v>30553000</v>
      </c>
      <c r="H130" s="93">
        <v>4143000</v>
      </c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5">
        <f t="shared" si="21"/>
        <v>54138000</v>
      </c>
      <c r="AD130" s="95">
        <f t="shared" si="13"/>
        <v>0</v>
      </c>
      <c r="AE130" s="95">
        <f t="shared" si="19"/>
        <v>54138000</v>
      </c>
      <c r="AF130" s="96">
        <f t="shared" si="14"/>
        <v>54138000</v>
      </c>
      <c r="AG130" s="93"/>
      <c r="AH130" s="93"/>
      <c r="AI130" s="95">
        <f t="shared" si="20"/>
        <v>54138000</v>
      </c>
      <c r="AJ130" s="95"/>
      <c r="AK130" s="97">
        <f t="shared" si="16"/>
        <v>54138000</v>
      </c>
      <c r="AL130" s="95"/>
      <c r="AM130" s="95"/>
      <c r="AN130" s="97">
        <f t="shared" si="15"/>
        <v>54138000</v>
      </c>
      <c r="AO130" s="97"/>
    </row>
    <row r="131" spans="1:41" hidden="1">
      <c r="A131" s="91">
        <f t="shared" si="17"/>
        <v>1969</v>
      </c>
      <c r="B131" s="92">
        <f t="shared" si="18"/>
        <v>8</v>
      </c>
      <c r="C131" s="93">
        <v>19985000</v>
      </c>
      <c r="D131" s="93"/>
      <c r="E131" s="93"/>
      <c r="F131" s="93"/>
      <c r="G131" s="93">
        <v>30553000</v>
      </c>
      <c r="H131" s="93">
        <v>4143000</v>
      </c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5">
        <f t="shared" si="21"/>
        <v>54681000</v>
      </c>
      <c r="AD131" s="95">
        <f t="shared" si="13"/>
        <v>0</v>
      </c>
      <c r="AE131" s="95">
        <f t="shared" si="19"/>
        <v>54681000</v>
      </c>
      <c r="AF131" s="96">
        <f t="shared" si="14"/>
        <v>54681000</v>
      </c>
      <c r="AG131" s="93"/>
      <c r="AH131" s="93"/>
      <c r="AI131" s="95">
        <f t="shared" si="20"/>
        <v>54681000</v>
      </c>
      <c r="AJ131" s="95"/>
      <c r="AK131" s="97">
        <f t="shared" si="16"/>
        <v>54681000</v>
      </c>
      <c r="AL131" s="95"/>
      <c r="AM131" s="95"/>
      <c r="AN131" s="97">
        <f t="shared" si="15"/>
        <v>54681000</v>
      </c>
      <c r="AO131" s="97"/>
    </row>
    <row r="132" spans="1:41" hidden="1">
      <c r="A132" s="91">
        <f t="shared" si="17"/>
        <v>1969</v>
      </c>
      <c r="B132" s="92">
        <f t="shared" si="18"/>
        <v>9</v>
      </c>
      <c r="C132" s="93">
        <v>19149000</v>
      </c>
      <c r="D132" s="93"/>
      <c r="E132" s="93"/>
      <c r="F132" s="93"/>
      <c r="G132" s="93">
        <v>30553000</v>
      </c>
      <c r="H132" s="93">
        <v>4143000</v>
      </c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5">
        <f t="shared" si="21"/>
        <v>53845000</v>
      </c>
      <c r="AD132" s="95">
        <f t="shared" ref="AD132:AD166" si="22">SUM(J132:X132)</f>
        <v>0</v>
      </c>
      <c r="AE132" s="95">
        <f t="shared" si="19"/>
        <v>53845000</v>
      </c>
      <c r="AF132" s="96">
        <f t="shared" ref="AF132:AF189" si="23">+AE132+AB132</f>
        <v>53845000</v>
      </c>
      <c r="AG132" s="93"/>
      <c r="AH132" s="93"/>
      <c r="AI132" s="95">
        <f t="shared" si="20"/>
        <v>53845000</v>
      </c>
      <c r="AJ132" s="95"/>
      <c r="AK132" s="97">
        <f t="shared" si="16"/>
        <v>53845000</v>
      </c>
      <c r="AL132" s="95"/>
      <c r="AM132" s="95"/>
      <c r="AN132" s="97">
        <f t="shared" ref="AN132:AN135" si="24">+AK132-AL132+AM132</f>
        <v>53845000</v>
      </c>
      <c r="AO132" s="97"/>
    </row>
    <row r="133" spans="1:41" hidden="1">
      <c r="A133" s="91">
        <f t="shared" si="17"/>
        <v>1969</v>
      </c>
      <c r="B133" s="92">
        <f t="shared" si="18"/>
        <v>10</v>
      </c>
      <c r="C133" s="93">
        <v>20461000</v>
      </c>
      <c r="D133" s="93"/>
      <c r="E133" s="97"/>
      <c r="F133" s="93"/>
      <c r="G133" s="93">
        <v>31357000</v>
      </c>
      <c r="H133" s="93">
        <v>3468000</v>
      </c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5">
        <f t="shared" si="21"/>
        <v>55286000</v>
      </c>
      <c r="AD133" s="95">
        <f t="shared" si="22"/>
        <v>0</v>
      </c>
      <c r="AE133" s="95">
        <f t="shared" si="19"/>
        <v>55286000</v>
      </c>
      <c r="AF133" s="96">
        <f t="shared" si="23"/>
        <v>55286000</v>
      </c>
      <c r="AG133" s="93"/>
      <c r="AH133" s="93"/>
      <c r="AI133" s="95">
        <f t="shared" si="20"/>
        <v>55286000</v>
      </c>
      <c r="AJ133" s="95"/>
      <c r="AK133" s="97">
        <f t="shared" si="16"/>
        <v>55286000</v>
      </c>
      <c r="AL133" s="95"/>
      <c r="AM133" s="95"/>
      <c r="AN133" s="97">
        <f t="shared" si="24"/>
        <v>55286000</v>
      </c>
      <c r="AO133" s="97"/>
    </row>
    <row r="134" spans="1:41" hidden="1">
      <c r="A134" s="91">
        <f t="shared" si="17"/>
        <v>1969</v>
      </c>
      <c r="B134" s="92">
        <f t="shared" si="18"/>
        <v>11</v>
      </c>
      <c r="C134" s="93">
        <v>22430000</v>
      </c>
      <c r="D134" s="93"/>
      <c r="E134" s="93"/>
      <c r="F134" s="93"/>
      <c r="G134" s="93">
        <v>31392000</v>
      </c>
      <c r="H134" s="93">
        <v>3496000</v>
      </c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5">
        <f t="shared" si="21"/>
        <v>57318000</v>
      </c>
      <c r="AD134" s="95">
        <f t="shared" si="22"/>
        <v>0</v>
      </c>
      <c r="AE134" s="95">
        <f t="shared" si="19"/>
        <v>57318000</v>
      </c>
      <c r="AF134" s="96">
        <f t="shared" si="23"/>
        <v>57318000</v>
      </c>
      <c r="AG134" s="93"/>
      <c r="AH134" s="93"/>
      <c r="AI134" s="95">
        <f t="shared" si="20"/>
        <v>57318000</v>
      </c>
      <c r="AJ134" s="95"/>
      <c r="AK134" s="97">
        <f t="shared" si="16"/>
        <v>57318000</v>
      </c>
      <c r="AL134" s="95"/>
      <c r="AM134" s="95"/>
      <c r="AN134" s="97">
        <f t="shared" si="24"/>
        <v>57318000</v>
      </c>
      <c r="AO134" s="97"/>
    </row>
    <row r="135" spans="1:41" hidden="1">
      <c r="A135" s="91">
        <f t="shared" si="17"/>
        <v>1969</v>
      </c>
      <c r="B135" s="92">
        <f t="shared" si="18"/>
        <v>12</v>
      </c>
      <c r="C135" s="93">
        <v>22266000</v>
      </c>
      <c r="D135" s="93"/>
      <c r="E135" s="93"/>
      <c r="F135" s="93"/>
      <c r="G135" s="93">
        <v>31392000</v>
      </c>
      <c r="H135" s="93">
        <v>3496000</v>
      </c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5">
        <f t="shared" si="21"/>
        <v>57154000</v>
      </c>
      <c r="AD135" s="95">
        <f t="shared" si="22"/>
        <v>0</v>
      </c>
      <c r="AE135" s="95">
        <f t="shared" si="19"/>
        <v>57154000</v>
      </c>
      <c r="AF135" s="96">
        <f t="shared" si="23"/>
        <v>57154000</v>
      </c>
      <c r="AG135" s="93"/>
      <c r="AH135" s="93"/>
      <c r="AI135" s="95">
        <f t="shared" si="20"/>
        <v>57154000</v>
      </c>
      <c r="AJ135" s="95"/>
      <c r="AK135" s="97">
        <f t="shared" si="16"/>
        <v>57154000</v>
      </c>
      <c r="AL135" s="95"/>
      <c r="AM135" s="95"/>
      <c r="AN135" s="97">
        <f t="shared" si="24"/>
        <v>57154000</v>
      </c>
      <c r="AO135" s="97"/>
    </row>
    <row r="136" spans="1:41" hidden="1">
      <c r="A136" s="91">
        <f t="shared" si="17"/>
        <v>1970</v>
      </c>
      <c r="B136" s="92">
        <f t="shared" si="18"/>
        <v>1</v>
      </c>
      <c r="C136" s="93">
        <v>20629000</v>
      </c>
      <c r="D136" s="93"/>
      <c r="E136" s="93"/>
      <c r="F136" s="93"/>
      <c r="G136" s="93">
        <v>31392000</v>
      </c>
      <c r="H136" s="93">
        <v>3496000</v>
      </c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5">
        <f t="shared" si="21"/>
        <v>55517000</v>
      </c>
      <c r="AD136" s="95">
        <f t="shared" si="22"/>
        <v>0</v>
      </c>
      <c r="AE136" s="95">
        <f t="shared" si="19"/>
        <v>55517000</v>
      </c>
      <c r="AF136" s="96">
        <f t="shared" si="23"/>
        <v>55517000</v>
      </c>
      <c r="AG136" s="93"/>
      <c r="AH136" s="93"/>
      <c r="AI136" s="95">
        <f t="shared" si="20"/>
        <v>55517000</v>
      </c>
      <c r="AJ136" s="95"/>
      <c r="AK136" s="97">
        <f t="shared" si="16"/>
        <v>55517000</v>
      </c>
      <c r="AL136" s="95"/>
      <c r="AM136" s="94"/>
      <c r="AN136" s="97">
        <f>+AK136-AL136+AM136</f>
        <v>55517000</v>
      </c>
      <c r="AO136" s="97"/>
    </row>
    <row r="137" spans="1:41" hidden="1">
      <c r="A137" s="91">
        <f t="shared" si="17"/>
        <v>1970</v>
      </c>
      <c r="B137" s="92">
        <f t="shared" si="18"/>
        <v>2</v>
      </c>
      <c r="C137" s="93">
        <v>20935000</v>
      </c>
      <c r="D137" s="93"/>
      <c r="E137" s="93"/>
      <c r="F137" s="93"/>
      <c r="G137" s="93">
        <v>32073000</v>
      </c>
      <c r="H137" s="93">
        <v>2815000</v>
      </c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5">
        <f t="shared" si="21"/>
        <v>55823000</v>
      </c>
      <c r="AD137" s="95">
        <f t="shared" si="22"/>
        <v>0</v>
      </c>
      <c r="AE137" s="95">
        <f t="shared" si="19"/>
        <v>55823000</v>
      </c>
      <c r="AF137" s="96">
        <f t="shared" si="23"/>
        <v>55823000</v>
      </c>
      <c r="AG137" s="93"/>
      <c r="AH137" s="93"/>
      <c r="AI137" s="95">
        <f t="shared" si="20"/>
        <v>55823000</v>
      </c>
      <c r="AJ137" s="95"/>
      <c r="AK137" s="97">
        <f t="shared" si="16"/>
        <v>55823000</v>
      </c>
      <c r="AL137" s="95"/>
      <c r="AM137" s="94"/>
      <c r="AN137" s="97">
        <f t="shared" ref="AN137:AN189" si="25">+AK137-AL137+AM137</f>
        <v>55823000</v>
      </c>
      <c r="AO137" s="97"/>
    </row>
    <row r="138" spans="1:41" hidden="1">
      <c r="A138" s="91">
        <f t="shared" si="17"/>
        <v>1970</v>
      </c>
      <c r="B138" s="92">
        <f t="shared" si="18"/>
        <v>3</v>
      </c>
      <c r="C138" s="93">
        <v>20897000</v>
      </c>
      <c r="D138" s="93"/>
      <c r="E138" s="93"/>
      <c r="F138" s="93"/>
      <c r="G138" s="93">
        <v>32073000</v>
      </c>
      <c r="H138" s="93">
        <v>2815000</v>
      </c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5">
        <f t="shared" si="21"/>
        <v>55785000</v>
      </c>
      <c r="AD138" s="95">
        <f t="shared" si="22"/>
        <v>0</v>
      </c>
      <c r="AE138" s="95">
        <f t="shared" si="19"/>
        <v>55785000</v>
      </c>
      <c r="AF138" s="96">
        <f t="shared" si="23"/>
        <v>55785000</v>
      </c>
      <c r="AG138" s="93"/>
      <c r="AH138" s="93"/>
      <c r="AI138" s="95">
        <f t="shared" si="20"/>
        <v>55785000</v>
      </c>
      <c r="AJ138" s="95"/>
      <c r="AK138" s="97">
        <f t="shared" si="16"/>
        <v>55785000</v>
      </c>
      <c r="AL138" s="95"/>
      <c r="AM138" s="94"/>
      <c r="AN138" s="97">
        <f t="shared" si="25"/>
        <v>55785000</v>
      </c>
      <c r="AO138" s="97"/>
    </row>
    <row r="139" spans="1:41" hidden="1">
      <c r="A139" s="91">
        <f t="shared" si="17"/>
        <v>1970</v>
      </c>
      <c r="B139" s="92">
        <f t="shared" si="18"/>
        <v>4</v>
      </c>
      <c r="C139" s="93">
        <v>21274000</v>
      </c>
      <c r="D139" s="93"/>
      <c r="E139" s="93"/>
      <c r="F139" s="93"/>
      <c r="G139" s="93">
        <v>32073000</v>
      </c>
      <c r="H139" s="93">
        <v>2815000</v>
      </c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5">
        <f t="shared" si="21"/>
        <v>56162000</v>
      </c>
      <c r="AD139" s="95">
        <f t="shared" si="22"/>
        <v>0</v>
      </c>
      <c r="AE139" s="95">
        <f t="shared" si="19"/>
        <v>56162000</v>
      </c>
      <c r="AF139" s="96">
        <f t="shared" si="23"/>
        <v>56162000</v>
      </c>
      <c r="AG139" s="93"/>
      <c r="AH139" s="93"/>
      <c r="AI139" s="95">
        <f t="shared" si="20"/>
        <v>56162000</v>
      </c>
      <c r="AJ139" s="95"/>
      <c r="AK139" s="97">
        <f t="shared" si="16"/>
        <v>56162000</v>
      </c>
      <c r="AL139" s="95"/>
      <c r="AM139" s="94"/>
      <c r="AN139" s="97">
        <f t="shared" si="25"/>
        <v>56162000</v>
      </c>
      <c r="AO139" s="97"/>
    </row>
    <row r="140" spans="1:41" hidden="1">
      <c r="A140" s="91">
        <f t="shared" si="17"/>
        <v>1970</v>
      </c>
      <c r="B140" s="92">
        <f t="shared" si="18"/>
        <v>5</v>
      </c>
      <c r="C140" s="93">
        <v>22211000</v>
      </c>
      <c r="D140" s="93"/>
      <c r="E140" s="93"/>
      <c r="F140" s="93"/>
      <c r="G140" s="93">
        <v>32233000</v>
      </c>
      <c r="H140" s="93">
        <v>2863000</v>
      </c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5">
        <f t="shared" si="21"/>
        <v>57307000</v>
      </c>
      <c r="AD140" s="95">
        <f t="shared" si="22"/>
        <v>0</v>
      </c>
      <c r="AE140" s="95">
        <f t="shared" si="19"/>
        <v>57307000</v>
      </c>
      <c r="AF140" s="96">
        <f t="shared" si="23"/>
        <v>57307000</v>
      </c>
      <c r="AG140" s="93"/>
      <c r="AH140" s="93"/>
      <c r="AI140" s="95">
        <f t="shared" si="20"/>
        <v>57307000</v>
      </c>
      <c r="AJ140" s="95"/>
      <c r="AK140" s="97">
        <f t="shared" si="16"/>
        <v>57307000</v>
      </c>
      <c r="AL140" s="95"/>
      <c r="AM140" s="94"/>
      <c r="AN140" s="97">
        <f t="shared" si="25"/>
        <v>57307000</v>
      </c>
      <c r="AO140" s="97"/>
    </row>
    <row r="141" spans="1:41">
      <c r="A141" s="91">
        <f t="shared" si="17"/>
        <v>1970</v>
      </c>
      <c r="B141" s="92">
        <f t="shared" si="18"/>
        <v>6</v>
      </c>
      <c r="C141" s="93">
        <v>22407000</v>
      </c>
      <c r="D141" s="93"/>
      <c r="E141" s="93"/>
      <c r="F141" s="93"/>
      <c r="G141" s="93">
        <v>32420000</v>
      </c>
      <c r="H141" s="93">
        <v>2887000</v>
      </c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5">
        <f t="shared" si="21"/>
        <v>57714000</v>
      </c>
      <c r="AD141" s="95">
        <f t="shared" si="22"/>
        <v>0</v>
      </c>
      <c r="AE141" s="95">
        <f t="shared" si="19"/>
        <v>57714000</v>
      </c>
      <c r="AF141" s="96">
        <f t="shared" si="23"/>
        <v>57714000</v>
      </c>
      <c r="AG141" s="93"/>
      <c r="AH141" s="93"/>
      <c r="AI141" s="95">
        <f t="shared" si="20"/>
        <v>57714000</v>
      </c>
      <c r="AJ141" s="95"/>
      <c r="AK141" s="97">
        <f t="shared" si="16"/>
        <v>57714000</v>
      </c>
      <c r="AL141" s="95"/>
      <c r="AM141" s="94"/>
      <c r="AN141" s="97">
        <f t="shared" si="25"/>
        <v>57714000</v>
      </c>
      <c r="AO141" s="97"/>
    </row>
    <row r="142" spans="1:41" hidden="1">
      <c r="A142" s="91">
        <f t="shared" si="17"/>
        <v>1970</v>
      </c>
      <c r="B142" s="92">
        <f t="shared" si="18"/>
        <v>7</v>
      </c>
      <c r="C142" s="93">
        <v>23290000</v>
      </c>
      <c r="D142" s="93"/>
      <c r="E142" s="93"/>
      <c r="F142" s="93"/>
      <c r="G142" s="93">
        <v>32420000</v>
      </c>
      <c r="H142" s="93">
        <v>2887000</v>
      </c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5">
        <f t="shared" si="21"/>
        <v>58597000</v>
      </c>
      <c r="AD142" s="95">
        <f t="shared" si="22"/>
        <v>0</v>
      </c>
      <c r="AE142" s="95">
        <f t="shared" si="19"/>
        <v>58597000</v>
      </c>
      <c r="AF142" s="96">
        <f t="shared" si="23"/>
        <v>58597000</v>
      </c>
      <c r="AG142" s="93"/>
      <c r="AH142" s="93"/>
      <c r="AI142" s="95">
        <f t="shared" si="20"/>
        <v>58597000</v>
      </c>
      <c r="AJ142" s="95"/>
      <c r="AK142" s="97">
        <f t="shared" ref="AK142:AK189" si="26">+AI142+AJ142</f>
        <v>58597000</v>
      </c>
      <c r="AL142" s="95"/>
      <c r="AM142" s="94"/>
      <c r="AN142" s="97">
        <f t="shared" si="25"/>
        <v>58597000</v>
      </c>
      <c r="AO142" s="97"/>
    </row>
    <row r="143" spans="1:41" hidden="1">
      <c r="A143" s="91">
        <f t="shared" si="17"/>
        <v>1970</v>
      </c>
      <c r="B143" s="92">
        <f t="shared" si="18"/>
        <v>8</v>
      </c>
      <c r="C143" s="93">
        <v>24311000</v>
      </c>
      <c r="D143" s="93"/>
      <c r="E143" s="93"/>
      <c r="F143" s="93"/>
      <c r="G143" s="93">
        <v>32600000</v>
      </c>
      <c r="H143" s="93">
        <v>2707000</v>
      </c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5">
        <f t="shared" si="21"/>
        <v>59618000</v>
      </c>
      <c r="AD143" s="95">
        <f t="shared" si="22"/>
        <v>0</v>
      </c>
      <c r="AE143" s="95">
        <f t="shared" si="19"/>
        <v>59618000</v>
      </c>
      <c r="AF143" s="96">
        <f t="shared" si="23"/>
        <v>59618000</v>
      </c>
      <c r="AG143" s="93"/>
      <c r="AH143" s="93"/>
      <c r="AI143" s="95">
        <f t="shared" si="20"/>
        <v>59618000</v>
      </c>
      <c r="AJ143" s="95"/>
      <c r="AK143" s="97">
        <f t="shared" si="26"/>
        <v>59618000</v>
      </c>
      <c r="AL143" s="95"/>
      <c r="AM143" s="94"/>
      <c r="AN143" s="97">
        <f t="shared" si="25"/>
        <v>59618000</v>
      </c>
      <c r="AO143" s="97"/>
    </row>
    <row r="144" spans="1:41" hidden="1">
      <c r="A144" s="91">
        <f t="shared" si="17"/>
        <v>1970</v>
      </c>
      <c r="B144" s="92">
        <f t="shared" si="18"/>
        <v>9</v>
      </c>
      <c r="C144" s="93">
        <v>24110000</v>
      </c>
      <c r="D144" s="93"/>
      <c r="E144" s="93"/>
      <c r="F144" s="93"/>
      <c r="G144" s="93">
        <v>32758000</v>
      </c>
      <c r="H144" s="93">
        <v>2732000</v>
      </c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5">
        <f t="shared" si="21"/>
        <v>59600000</v>
      </c>
      <c r="AD144" s="95">
        <f t="shared" si="22"/>
        <v>0</v>
      </c>
      <c r="AE144" s="95">
        <f t="shared" si="19"/>
        <v>59600000</v>
      </c>
      <c r="AF144" s="96">
        <f t="shared" si="23"/>
        <v>59600000</v>
      </c>
      <c r="AG144" s="93"/>
      <c r="AH144" s="93"/>
      <c r="AI144" s="95">
        <f t="shared" si="20"/>
        <v>59600000</v>
      </c>
      <c r="AJ144" s="95"/>
      <c r="AK144" s="97">
        <f t="shared" si="26"/>
        <v>59600000</v>
      </c>
      <c r="AL144" s="95"/>
      <c r="AM144" s="94"/>
      <c r="AN144" s="97">
        <f t="shared" si="25"/>
        <v>59600000</v>
      </c>
      <c r="AO144" s="97"/>
    </row>
    <row r="145" spans="1:41" hidden="1">
      <c r="A145" s="91">
        <f t="shared" ref="A145:A189" si="27">+A133+1</f>
        <v>1970</v>
      </c>
      <c r="B145" s="92">
        <f t="shared" ref="B145:B189" si="28">+B133</f>
        <v>10</v>
      </c>
      <c r="C145" s="93">
        <v>24038000</v>
      </c>
      <c r="D145" s="93"/>
      <c r="E145" s="93"/>
      <c r="F145" s="93"/>
      <c r="G145" s="93">
        <v>32758000</v>
      </c>
      <c r="H145" s="93">
        <v>2732000</v>
      </c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5">
        <f t="shared" si="21"/>
        <v>59528000</v>
      </c>
      <c r="AD145" s="95">
        <f t="shared" si="22"/>
        <v>0</v>
      </c>
      <c r="AE145" s="95">
        <f>+AC145+AD145</f>
        <v>59528000</v>
      </c>
      <c r="AF145" s="96">
        <f t="shared" si="23"/>
        <v>59528000</v>
      </c>
      <c r="AG145" s="93"/>
      <c r="AH145" s="93"/>
      <c r="AI145" s="95">
        <f t="shared" si="20"/>
        <v>59528000</v>
      </c>
      <c r="AJ145" s="95"/>
      <c r="AK145" s="97">
        <f t="shared" si="26"/>
        <v>59528000</v>
      </c>
      <c r="AL145" s="95"/>
      <c r="AM145" s="94"/>
      <c r="AN145" s="97">
        <f t="shared" si="25"/>
        <v>59528000</v>
      </c>
      <c r="AO145" s="97"/>
    </row>
    <row r="146" spans="1:41" hidden="1">
      <c r="A146" s="91">
        <f t="shared" si="27"/>
        <v>1970</v>
      </c>
      <c r="B146" s="92">
        <f t="shared" si="28"/>
        <v>11</v>
      </c>
      <c r="C146" s="93">
        <v>25362000</v>
      </c>
      <c r="D146" s="93"/>
      <c r="E146" s="93"/>
      <c r="F146" s="93"/>
      <c r="G146" s="93">
        <v>32864000</v>
      </c>
      <c r="H146" s="93">
        <v>2782000</v>
      </c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5">
        <f t="shared" si="21"/>
        <v>61008000</v>
      </c>
      <c r="AD146" s="95">
        <f t="shared" si="22"/>
        <v>0</v>
      </c>
      <c r="AE146" s="95">
        <f>+AC146+AD146</f>
        <v>61008000</v>
      </c>
      <c r="AF146" s="96">
        <f t="shared" si="23"/>
        <v>61008000</v>
      </c>
      <c r="AG146" s="93"/>
      <c r="AH146" s="93"/>
      <c r="AI146" s="95">
        <f>SUM(AF146:AH146)</f>
        <v>61008000</v>
      </c>
      <c r="AJ146" s="95"/>
      <c r="AK146" s="97">
        <f t="shared" si="26"/>
        <v>61008000</v>
      </c>
      <c r="AL146" s="95"/>
      <c r="AM146" s="94"/>
      <c r="AN146" s="97">
        <f t="shared" si="25"/>
        <v>61008000</v>
      </c>
      <c r="AO146" s="97"/>
    </row>
    <row r="147" spans="1:41" hidden="1">
      <c r="A147" s="91">
        <f t="shared" si="27"/>
        <v>1970</v>
      </c>
      <c r="B147" s="92">
        <f t="shared" si="28"/>
        <v>12</v>
      </c>
      <c r="C147" s="93">
        <v>25965000</v>
      </c>
      <c r="D147" s="93"/>
      <c r="E147" s="93"/>
      <c r="F147" s="93"/>
      <c r="G147" s="93">
        <v>33236000</v>
      </c>
      <c r="H147" s="93">
        <v>2941000</v>
      </c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5">
        <f t="shared" si="21"/>
        <v>62142000</v>
      </c>
      <c r="AD147" s="95">
        <f t="shared" si="22"/>
        <v>0</v>
      </c>
      <c r="AE147" s="95">
        <f>+AC147+AD147</f>
        <v>62142000</v>
      </c>
      <c r="AF147" s="96">
        <f t="shared" si="23"/>
        <v>62142000</v>
      </c>
      <c r="AG147" s="93"/>
      <c r="AH147" s="93"/>
      <c r="AI147" s="95">
        <f>SUM(AF147:AH147)</f>
        <v>62142000</v>
      </c>
      <c r="AJ147" s="95"/>
      <c r="AK147" s="97">
        <f t="shared" si="26"/>
        <v>62142000</v>
      </c>
      <c r="AL147" s="95"/>
      <c r="AM147" s="94"/>
      <c r="AN147" s="97">
        <f t="shared" si="25"/>
        <v>62142000</v>
      </c>
      <c r="AO147" s="97"/>
    </row>
    <row r="148" spans="1:41" hidden="1">
      <c r="A148" s="91">
        <f t="shared" si="27"/>
        <v>1971</v>
      </c>
      <c r="B148" s="92">
        <f t="shared" si="28"/>
        <v>1</v>
      </c>
      <c r="C148" s="95">
        <v>25606000</v>
      </c>
      <c r="D148" s="95"/>
      <c r="E148" s="95"/>
      <c r="F148" s="95"/>
      <c r="G148" s="95">
        <v>33236000</v>
      </c>
      <c r="H148" s="95">
        <v>2941000</v>
      </c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>
        <f t="shared" si="21"/>
        <v>61783000</v>
      </c>
      <c r="AD148" s="95">
        <f t="shared" si="22"/>
        <v>0</v>
      </c>
      <c r="AE148" s="95">
        <f t="shared" ref="AE148:AE189" si="29">+AC148+AD148</f>
        <v>61783000</v>
      </c>
      <c r="AF148" s="96">
        <f t="shared" si="23"/>
        <v>61783000</v>
      </c>
      <c r="AG148" s="93"/>
      <c r="AH148" s="93"/>
      <c r="AI148" s="95">
        <f t="shared" ref="AI148:AI189" si="30">SUM(AF148:AH148)</f>
        <v>61783000</v>
      </c>
      <c r="AJ148" s="95"/>
      <c r="AK148" s="97">
        <f t="shared" si="26"/>
        <v>61783000</v>
      </c>
      <c r="AL148" s="95"/>
      <c r="AM148" s="94"/>
      <c r="AN148" s="97">
        <f t="shared" si="25"/>
        <v>61783000</v>
      </c>
      <c r="AO148" s="97"/>
    </row>
    <row r="149" spans="1:41" hidden="1">
      <c r="A149" s="91">
        <f t="shared" si="27"/>
        <v>1971</v>
      </c>
      <c r="B149" s="92">
        <f t="shared" si="28"/>
        <v>2</v>
      </c>
      <c r="C149" s="95">
        <v>25801000</v>
      </c>
      <c r="D149" s="95"/>
      <c r="E149" s="95"/>
      <c r="F149" s="95"/>
      <c r="G149" s="95">
        <v>33624000</v>
      </c>
      <c r="H149" s="95">
        <v>3037000</v>
      </c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>
        <f t="shared" si="21"/>
        <v>62462000</v>
      </c>
      <c r="AD149" s="95">
        <f t="shared" si="22"/>
        <v>0</v>
      </c>
      <c r="AE149" s="95">
        <f t="shared" si="29"/>
        <v>62462000</v>
      </c>
      <c r="AF149" s="96">
        <f t="shared" si="23"/>
        <v>62462000</v>
      </c>
      <c r="AG149" s="93"/>
      <c r="AH149" s="93"/>
      <c r="AI149" s="95">
        <f t="shared" si="30"/>
        <v>62462000</v>
      </c>
      <c r="AJ149" s="95"/>
      <c r="AK149" s="97">
        <f t="shared" si="26"/>
        <v>62462000</v>
      </c>
      <c r="AL149" s="95"/>
      <c r="AM149" s="94"/>
      <c r="AN149" s="97">
        <f t="shared" si="25"/>
        <v>62462000</v>
      </c>
      <c r="AO149" s="97"/>
    </row>
    <row r="150" spans="1:41" hidden="1">
      <c r="A150" s="91">
        <f t="shared" si="27"/>
        <v>1971</v>
      </c>
      <c r="B150" s="92">
        <f t="shared" si="28"/>
        <v>3</v>
      </c>
      <c r="C150" s="95">
        <v>25638000</v>
      </c>
      <c r="D150" s="95"/>
      <c r="E150" s="95"/>
      <c r="F150" s="95"/>
      <c r="G150" s="95">
        <v>34031000</v>
      </c>
      <c r="H150" s="95">
        <v>3172000</v>
      </c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>
        <f t="shared" si="21"/>
        <v>62841000</v>
      </c>
      <c r="AD150" s="95">
        <f t="shared" si="22"/>
        <v>0</v>
      </c>
      <c r="AE150" s="95">
        <f t="shared" si="29"/>
        <v>62841000</v>
      </c>
      <c r="AF150" s="96">
        <f t="shared" si="23"/>
        <v>62841000</v>
      </c>
      <c r="AG150" s="93"/>
      <c r="AH150" s="93"/>
      <c r="AI150" s="95">
        <f t="shared" si="30"/>
        <v>62841000</v>
      </c>
      <c r="AJ150" s="95"/>
      <c r="AK150" s="97">
        <f t="shared" si="26"/>
        <v>62841000</v>
      </c>
      <c r="AL150" s="95"/>
      <c r="AM150" s="94"/>
      <c r="AN150" s="97">
        <f t="shared" si="25"/>
        <v>62841000</v>
      </c>
      <c r="AO150" s="97"/>
    </row>
    <row r="151" spans="1:41" hidden="1">
      <c r="A151" s="91">
        <f t="shared" si="27"/>
        <v>1971</v>
      </c>
      <c r="B151" s="92">
        <f t="shared" si="28"/>
        <v>4</v>
      </c>
      <c r="C151" s="95">
        <v>26321000</v>
      </c>
      <c r="D151" s="95"/>
      <c r="E151" s="95"/>
      <c r="F151" s="95"/>
      <c r="G151" s="95">
        <v>34180000</v>
      </c>
      <c r="H151" s="95">
        <v>3220000</v>
      </c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>
        <f t="shared" si="21"/>
        <v>63721000</v>
      </c>
      <c r="AD151" s="95">
        <f t="shared" si="22"/>
        <v>0</v>
      </c>
      <c r="AE151" s="95">
        <f t="shared" si="29"/>
        <v>63721000</v>
      </c>
      <c r="AF151" s="96">
        <f t="shared" si="23"/>
        <v>63721000</v>
      </c>
      <c r="AG151" s="93"/>
      <c r="AH151" s="93"/>
      <c r="AI151" s="95">
        <f t="shared" si="30"/>
        <v>63721000</v>
      </c>
      <c r="AJ151" s="95"/>
      <c r="AK151" s="97">
        <f t="shared" si="26"/>
        <v>63721000</v>
      </c>
      <c r="AL151" s="95"/>
      <c r="AM151" s="94"/>
      <c r="AN151" s="97">
        <f t="shared" si="25"/>
        <v>63721000</v>
      </c>
      <c r="AO151" s="97"/>
    </row>
    <row r="152" spans="1:41" hidden="1">
      <c r="A152" s="91">
        <f t="shared" si="27"/>
        <v>1971</v>
      </c>
      <c r="B152" s="92">
        <f t="shared" si="28"/>
        <v>5</v>
      </c>
      <c r="C152" s="95">
        <v>27237000</v>
      </c>
      <c r="D152" s="95"/>
      <c r="E152" s="95"/>
      <c r="F152" s="95"/>
      <c r="G152" s="95">
        <v>34307000</v>
      </c>
      <c r="H152" s="95">
        <v>3220000</v>
      </c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>
        <f t="shared" si="21"/>
        <v>64764000</v>
      </c>
      <c r="AD152" s="95">
        <f t="shared" si="22"/>
        <v>0</v>
      </c>
      <c r="AE152" s="95">
        <f t="shared" si="29"/>
        <v>64764000</v>
      </c>
      <c r="AF152" s="96">
        <f t="shared" si="23"/>
        <v>64764000</v>
      </c>
      <c r="AG152" s="93"/>
      <c r="AH152" s="93"/>
      <c r="AI152" s="95">
        <f t="shared" si="30"/>
        <v>64764000</v>
      </c>
      <c r="AJ152" s="95"/>
      <c r="AK152" s="97">
        <f t="shared" si="26"/>
        <v>64764000</v>
      </c>
      <c r="AL152" s="95"/>
      <c r="AM152" s="94"/>
      <c r="AN152" s="97">
        <f t="shared" si="25"/>
        <v>64764000</v>
      </c>
      <c r="AO152" s="97"/>
    </row>
    <row r="153" spans="1:41">
      <c r="A153" s="91">
        <f t="shared" si="27"/>
        <v>1971</v>
      </c>
      <c r="B153" s="92">
        <f t="shared" si="28"/>
        <v>6</v>
      </c>
      <c r="C153" s="95">
        <v>27929000</v>
      </c>
      <c r="D153" s="95"/>
      <c r="E153" s="95"/>
      <c r="F153" s="95"/>
      <c r="G153" s="95">
        <v>34354000</v>
      </c>
      <c r="H153" s="95">
        <v>3235000</v>
      </c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>
        <f t="shared" si="21"/>
        <v>65518000</v>
      </c>
      <c r="AD153" s="95">
        <f t="shared" si="22"/>
        <v>0</v>
      </c>
      <c r="AE153" s="95">
        <f t="shared" si="29"/>
        <v>65518000</v>
      </c>
      <c r="AF153" s="96">
        <f t="shared" si="23"/>
        <v>65518000</v>
      </c>
      <c r="AG153" s="93"/>
      <c r="AH153" s="93"/>
      <c r="AI153" s="95">
        <f t="shared" si="30"/>
        <v>65518000</v>
      </c>
      <c r="AJ153" s="95"/>
      <c r="AK153" s="97">
        <f t="shared" si="26"/>
        <v>65518000</v>
      </c>
      <c r="AL153" s="95"/>
      <c r="AM153" s="94"/>
      <c r="AN153" s="97">
        <f t="shared" si="25"/>
        <v>65518000</v>
      </c>
      <c r="AO153" s="97"/>
    </row>
    <row r="154" spans="1:41" hidden="1">
      <c r="A154" s="91">
        <f t="shared" si="27"/>
        <v>1971</v>
      </c>
      <c r="B154" s="92">
        <f t="shared" si="28"/>
        <v>7</v>
      </c>
      <c r="C154" s="95">
        <v>28252000</v>
      </c>
      <c r="D154" s="95"/>
      <c r="E154" s="95"/>
      <c r="F154" s="95"/>
      <c r="G154" s="95">
        <v>34354000</v>
      </c>
      <c r="H154" s="95">
        <v>3235000</v>
      </c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>
        <f t="shared" si="21"/>
        <v>65841000</v>
      </c>
      <c r="AD154" s="95">
        <f t="shared" si="22"/>
        <v>0</v>
      </c>
      <c r="AE154" s="95">
        <f t="shared" si="29"/>
        <v>65841000</v>
      </c>
      <c r="AF154" s="96">
        <f t="shared" si="23"/>
        <v>65841000</v>
      </c>
      <c r="AG154" s="93"/>
      <c r="AH154" s="93"/>
      <c r="AI154" s="95">
        <f t="shared" si="30"/>
        <v>65841000</v>
      </c>
      <c r="AJ154" s="95"/>
      <c r="AK154" s="97">
        <f t="shared" si="26"/>
        <v>65841000</v>
      </c>
      <c r="AL154" s="95"/>
      <c r="AM154" s="94"/>
      <c r="AN154" s="97">
        <f t="shared" si="25"/>
        <v>65841000</v>
      </c>
      <c r="AO154" s="97"/>
    </row>
    <row r="155" spans="1:41" hidden="1">
      <c r="A155" s="91">
        <f t="shared" si="27"/>
        <v>1971</v>
      </c>
      <c r="B155" s="92">
        <f t="shared" si="28"/>
        <v>8</v>
      </c>
      <c r="C155" s="95">
        <v>28937000</v>
      </c>
      <c r="D155" s="95"/>
      <c r="E155" s="95"/>
      <c r="F155" s="95"/>
      <c r="G155" s="95">
        <v>34513000</v>
      </c>
      <c r="H155" s="95">
        <v>3185000</v>
      </c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>
        <f t="shared" si="21"/>
        <v>66635000</v>
      </c>
      <c r="AD155" s="95">
        <f t="shared" si="22"/>
        <v>0</v>
      </c>
      <c r="AE155" s="95">
        <f t="shared" si="29"/>
        <v>66635000</v>
      </c>
      <c r="AF155" s="96">
        <f t="shared" si="23"/>
        <v>66635000</v>
      </c>
      <c r="AG155" s="93"/>
      <c r="AH155" s="93"/>
      <c r="AI155" s="95">
        <f t="shared" si="30"/>
        <v>66635000</v>
      </c>
      <c r="AJ155" s="95"/>
      <c r="AK155" s="97">
        <f t="shared" si="26"/>
        <v>66635000</v>
      </c>
      <c r="AL155" s="95"/>
      <c r="AM155" s="94"/>
      <c r="AN155" s="97">
        <f t="shared" si="25"/>
        <v>66635000</v>
      </c>
      <c r="AO155" s="97"/>
    </row>
    <row r="156" spans="1:41" hidden="1">
      <c r="A156" s="91">
        <f t="shared" si="27"/>
        <v>1971</v>
      </c>
      <c r="B156" s="92">
        <f t="shared" si="28"/>
        <v>9</v>
      </c>
      <c r="C156" s="95">
        <v>29584000</v>
      </c>
      <c r="D156" s="95"/>
      <c r="E156" s="95"/>
      <c r="F156" s="95"/>
      <c r="G156" s="95">
        <v>34719000</v>
      </c>
      <c r="H156" s="95">
        <v>3263000</v>
      </c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>
        <f t="shared" si="21"/>
        <v>67566000</v>
      </c>
      <c r="AD156" s="95">
        <f t="shared" si="22"/>
        <v>0</v>
      </c>
      <c r="AE156" s="95">
        <f t="shared" si="29"/>
        <v>67566000</v>
      </c>
      <c r="AF156" s="96">
        <f t="shared" si="23"/>
        <v>67566000</v>
      </c>
      <c r="AG156" s="93"/>
      <c r="AH156" s="93"/>
      <c r="AI156" s="95">
        <f t="shared" si="30"/>
        <v>67566000</v>
      </c>
      <c r="AJ156" s="95"/>
      <c r="AK156" s="97">
        <f t="shared" si="26"/>
        <v>67566000</v>
      </c>
      <c r="AL156" s="95"/>
      <c r="AM156" s="94"/>
      <c r="AN156" s="97">
        <f t="shared" si="25"/>
        <v>67566000</v>
      </c>
      <c r="AO156" s="97"/>
    </row>
    <row r="157" spans="1:41" hidden="1">
      <c r="A157" s="91">
        <f t="shared" si="27"/>
        <v>1971</v>
      </c>
      <c r="B157" s="92">
        <f t="shared" si="28"/>
        <v>10</v>
      </c>
      <c r="C157" s="95">
        <v>29223000</v>
      </c>
      <c r="D157" s="95"/>
      <c r="E157" s="95"/>
      <c r="F157" s="95"/>
      <c r="G157" s="95">
        <v>34719000</v>
      </c>
      <c r="H157" s="95">
        <v>3263000</v>
      </c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>
        <f t="shared" si="21"/>
        <v>67205000</v>
      </c>
      <c r="AD157" s="95">
        <f t="shared" si="22"/>
        <v>0</v>
      </c>
      <c r="AE157" s="95">
        <f t="shared" si="29"/>
        <v>67205000</v>
      </c>
      <c r="AF157" s="96">
        <f t="shared" si="23"/>
        <v>67205000</v>
      </c>
      <c r="AG157" s="93"/>
      <c r="AH157" s="93"/>
      <c r="AI157" s="95">
        <f t="shared" si="30"/>
        <v>67205000</v>
      </c>
      <c r="AJ157" s="95"/>
      <c r="AK157" s="97">
        <f t="shared" si="26"/>
        <v>67205000</v>
      </c>
      <c r="AL157" s="95"/>
      <c r="AM157" s="94"/>
      <c r="AN157" s="97">
        <f t="shared" si="25"/>
        <v>67205000</v>
      </c>
      <c r="AO157" s="97"/>
    </row>
    <row r="158" spans="1:41" hidden="1">
      <c r="A158" s="91">
        <f t="shared" si="27"/>
        <v>1971</v>
      </c>
      <c r="B158" s="92">
        <f t="shared" si="28"/>
        <v>11</v>
      </c>
      <c r="C158" s="95">
        <v>29081000</v>
      </c>
      <c r="D158" s="95"/>
      <c r="E158" s="95"/>
      <c r="F158" s="95"/>
      <c r="G158" s="95">
        <v>35466000</v>
      </c>
      <c r="H158" s="95">
        <v>3270000</v>
      </c>
      <c r="I158" s="95"/>
      <c r="J158" s="95"/>
      <c r="K158" s="95"/>
      <c r="L158" s="95"/>
      <c r="M158" s="95"/>
      <c r="N158" s="97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>
        <f t="shared" si="21"/>
        <v>67817000</v>
      </c>
      <c r="AD158" s="95">
        <f t="shared" si="22"/>
        <v>0</v>
      </c>
      <c r="AE158" s="95">
        <f t="shared" si="29"/>
        <v>67817000</v>
      </c>
      <c r="AF158" s="96">
        <f t="shared" si="23"/>
        <v>67817000</v>
      </c>
      <c r="AG158" s="93"/>
      <c r="AH158" s="93"/>
      <c r="AI158" s="95">
        <f t="shared" si="30"/>
        <v>67817000</v>
      </c>
      <c r="AJ158" s="95"/>
      <c r="AK158" s="97">
        <f t="shared" si="26"/>
        <v>67817000</v>
      </c>
      <c r="AL158" s="95"/>
      <c r="AM158" s="94"/>
      <c r="AN158" s="97">
        <f t="shared" si="25"/>
        <v>67817000</v>
      </c>
      <c r="AO158" s="97"/>
    </row>
    <row r="159" spans="1:41" hidden="1">
      <c r="A159" s="91">
        <f t="shared" si="27"/>
        <v>1971</v>
      </c>
      <c r="B159" s="92">
        <f t="shared" si="28"/>
        <v>12</v>
      </c>
      <c r="C159" s="95">
        <v>30156000</v>
      </c>
      <c r="D159" s="95"/>
      <c r="E159" s="95"/>
      <c r="F159" s="95"/>
      <c r="G159" s="95">
        <v>35554000</v>
      </c>
      <c r="H159" s="95">
        <v>3286000</v>
      </c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>
        <f t="shared" si="21"/>
        <v>68996000</v>
      </c>
      <c r="AD159" s="95">
        <f t="shared" si="22"/>
        <v>0</v>
      </c>
      <c r="AE159" s="95">
        <f t="shared" si="29"/>
        <v>68996000</v>
      </c>
      <c r="AF159" s="96">
        <f t="shared" si="23"/>
        <v>68996000</v>
      </c>
      <c r="AG159" s="93"/>
      <c r="AH159" s="93"/>
      <c r="AI159" s="95">
        <f t="shared" si="30"/>
        <v>68996000</v>
      </c>
      <c r="AJ159" s="95"/>
      <c r="AK159" s="97">
        <f t="shared" si="26"/>
        <v>68996000</v>
      </c>
      <c r="AL159" s="95"/>
      <c r="AM159" s="94"/>
      <c r="AN159" s="97">
        <f t="shared" si="25"/>
        <v>68996000</v>
      </c>
      <c r="AO159" s="97"/>
    </row>
    <row r="160" spans="1:41" hidden="1">
      <c r="A160" s="91">
        <f t="shared" si="27"/>
        <v>1972</v>
      </c>
      <c r="B160" s="92">
        <f t="shared" si="28"/>
        <v>1</v>
      </c>
      <c r="C160" s="95">
        <v>30296000</v>
      </c>
      <c r="D160" s="95"/>
      <c r="E160" s="95"/>
      <c r="F160" s="95"/>
      <c r="G160" s="95">
        <v>35905000</v>
      </c>
      <c r="H160" s="95">
        <v>3351000</v>
      </c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>
        <f t="shared" si="21"/>
        <v>69552000</v>
      </c>
      <c r="AD160" s="95">
        <f t="shared" si="22"/>
        <v>0</v>
      </c>
      <c r="AE160" s="95">
        <f t="shared" si="29"/>
        <v>69552000</v>
      </c>
      <c r="AF160" s="96">
        <f t="shared" si="23"/>
        <v>69552000</v>
      </c>
      <c r="AG160" s="93"/>
      <c r="AH160" s="93"/>
      <c r="AI160" s="95">
        <f t="shared" si="30"/>
        <v>69552000</v>
      </c>
      <c r="AJ160" s="95"/>
      <c r="AK160" s="97">
        <f t="shared" si="26"/>
        <v>69552000</v>
      </c>
      <c r="AL160" s="95"/>
      <c r="AM160" s="94"/>
      <c r="AN160" s="97">
        <f t="shared" si="25"/>
        <v>69552000</v>
      </c>
      <c r="AO160" s="97"/>
    </row>
    <row r="161" spans="1:41" hidden="1">
      <c r="A161" s="91">
        <f t="shared" si="27"/>
        <v>1972</v>
      </c>
      <c r="B161" s="92">
        <f t="shared" si="28"/>
        <v>2</v>
      </c>
      <c r="C161" s="95">
        <v>28299000</v>
      </c>
      <c r="D161" s="95"/>
      <c r="E161" s="95"/>
      <c r="F161" s="95"/>
      <c r="G161" s="95">
        <v>36034000</v>
      </c>
      <c r="H161" s="95">
        <v>3365000</v>
      </c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>
        <f t="shared" si="21"/>
        <v>67698000</v>
      </c>
      <c r="AD161" s="95">
        <f t="shared" si="22"/>
        <v>0</v>
      </c>
      <c r="AE161" s="95">
        <f t="shared" si="29"/>
        <v>67698000</v>
      </c>
      <c r="AF161" s="96">
        <f t="shared" si="23"/>
        <v>67698000</v>
      </c>
      <c r="AG161" s="93"/>
      <c r="AH161" s="93"/>
      <c r="AI161" s="95">
        <f t="shared" si="30"/>
        <v>67698000</v>
      </c>
      <c r="AJ161" s="95"/>
      <c r="AK161" s="97">
        <f t="shared" si="26"/>
        <v>67698000</v>
      </c>
      <c r="AL161" s="95"/>
      <c r="AM161" s="94"/>
      <c r="AN161" s="97">
        <f t="shared" si="25"/>
        <v>67698000</v>
      </c>
      <c r="AO161" s="97"/>
    </row>
    <row r="162" spans="1:41" hidden="1">
      <c r="A162" s="91">
        <f t="shared" si="27"/>
        <v>1972</v>
      </c>
      <c r="B162" s="92">
        <f t="shared" si="28"/>
        <v>3</v>
      </c>
      <c r="C162" s="95">
        <v>29676000</v>
      </c>
      <c r="D162" s="95"/>
      <c r="E162" s="95"/>
      <c r="F162" s="95"/>
      <c r="G162" s="95">
        <v>36147000</v>
      </c>
      <c r="H162" s="95">
        <v>3432000</v>
      </c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>
        <f t="shared" si="21"/>
        <v>69255000</v>
      </c>
      <c r="AD162" s="95">
        <f t="shared" si="22"/>
        <v>0</v>
      </c>
      <c r="AE162" s="95">
        <f t="shared" si="29"/>
        <v>69255000</v>
      </c>
      <c r="AF162" s="96">
        <f t="shared" si="23"/>
        <v>69255000</v>
      </c>
      <c r="AG162" s="93"/>
      <c r="AH162" s="93"/>
      <c r="AI162" s="95">
        <f t="shared" si="30"/>
        <v>69255000</v>
      </c>
      <c r="AJ162" s="95"/>
      <c r="AK162" s="97">
        <f t="shared" si="26"/>
        <v>69255000</v>
      </c>
      <c r="AL162" s="95"/>
      <c r="AM162" s="94"/>
      <c r="AN162" s="97">
        <f t="shared" si="25"/>
        <v>69255000</v>
      </c>
      <c r="AO162" s="97"/>
    </row>
    <row r="163" spans="1:41" hidden="1">
      <c r="A163" s="91">
        <f t="shared" si="27"/>
        <v>1972</v>
      </c>
      <c r="B163" s="92">
        <f t="shared" si="28"/>
        <v>4</v>
      </c>
      <c r="C163" s="95">
        <v>30319000</v>
      </c>
      <c r="D163" s="95"/>
      <c r="E163" s="95"/>
      <c r="F163" s="95"/>
      <c r="G163" s="95">
        <v>36448000</v>
      </c>
      <c r="H163" s="95">
        <v>3540000</v>
      </c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>
        <f t="shared" si="21"/>
        <v>70307000</v>
      </c>
      <c r="AD163" s="95">
        <f t="shared" si="22"/>
        <v>0</v>
      </c>
      <c r="AE163" s="95">
        <f t="shared" si="29"/>
        <v>70307000</v>
      </c>
      <c r="AF163" s="96">
        <f t="shared" si="23"/>
        <v>70307000</v>
      </c>
      <c r="AG163" s="93"/>
      <c r="AH163" s="93"/>
      <c r="AI163" s="95">
        <f t="shared" si="30"/>
        <v>70307000</v>
      </c>
      <c r="AJ163" s="95"/>
      <c r="AK163" s="97">
        <f t="shared" si="26"/>
        <v>70307000</v>
      </c>
      <c r="AL163" s="95"/>
      <c r="AM163" s="94"/>
      <c r="AN163" s="97">
        <f t="shared" si="25"/>
        <v>70307000</v>
      </c>
      <c r="AO163" s="97"/>
    </row>
    <row r="164" spans="1:41" hidden="1">
      <c r="A164" s="91">
        <f t="shared" si="27"/>
        <v>1972</v>
      </c>
      <c r="B164" s="92">
        <f t="shared" si="28"/>
        <v>5</v>
      </c>
      <c r="C164" s="95">
        <v>30504000</v>
      </c>
      <c r="D164" s="95"/>
      <c r="E164" s="95"/>
      <c r="F164" s="95"/>
      <c r="G164" s="95">
        <v>36448000</v>
      </c>
      <c r="H164" s="95">
        <v>3540000</v>
      </c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>
        <f t="shared" ref="AC164:AC189" si="31">SUM(C164:I164)</f>
        <v>70492000</v>
      </c>
      <c r="AD164" s="95">
        <f t="shared" si="22"/>
        <v>0</v>
      </c>
      <c r="AE164" s="95">
        <f t="shared" si="29"/>
        <v>70492000</v>
      </c>
      <c r="AF164" s="96">
        <f t="shared" si="23"/>
        <v>70492000</v>
      </c>
      <c r="AG164" s="93"/>
      <c r="AH164" s="93"/>
      <c r="AI164" s="95">
        <f t="shared" si="30"/>
        <v>70492000</v>
      </c>
      <c r="AJ164" s="95"/>
      <c r="AK164" s="97">
        <f t="shared" si="26"/>
        <v>70492000</v>
      </c>
      <c r="AL164" s="95"/>
      <c r="AM164" s="94"/>
      <c r="AN164" s="97">
        <f t="shared" si="25"/>
        <v>70492000</v>
      </c>
      <c r="AO164" s="97"/>
    </row>
    <row r="165" spans="1:41">
      <c r="A165" s="91">
        <f t="shared" si="27"/>
        <v>1972</v>
      </c>
      <c r="B165" s="92">
        <f t="shared" si="28"/>
        <v>6</v>
      </c>
      <c r="C165" s="95">
        <v>31258000</v>
      </c>
      <c r="D165" s="95"/>
      <c r="E165" s="95"/>
      <c r="F165" s="95"/>
      <c r="G165" s="95">
        <v>36596000</v>
      </c>
      <c r="H165" s="95">
        <v>3502000</v>
      </c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>
        <f t="shared" si="31"/>
        <v>71356000</v>
      </c>
      <c r="AD165" s="95">
        <f t="shared" si="22"/>
        <v>0</v>
      </c>
      <c r="AE165" s="95">
        <f t="shared" si="29"/>
        <v>71356000</v>
      </c>
      <c r="AF165" s="96">
        <f t="shared" si="23"/>
        <v>71356000</v>
      </c>
      <c r="AG165" s="93"/>
      <c r="AH165" s="93"/>
      <c r="AI165" s="95">
        <f t="shared" si="30"/>
        <v>71356000</v>
      </c>
      <c r="AJ165" s="95"/>
      <c r="AK165" s="97">
        <f t="shared" si="26"/>
        <v>71356000</v>
      </c>
      <c r="AL165" s="95"/>
      <c r="AM165" s="94"/>
      <c r="AN165" s="97">
        <f t="shared" si="25"/>
        <v>71356000</v>
      </c>
      <c r="AO165" s="97"/>
    </row>
    <row r="166" spans="1:41" hidden="1">
      <c r="A166" s="91">
        <f t="shared" si="27"/>
        <v>1972</v>
      </c>
      <c r="B166" s="92">
        <f t="shared" si="28"/>
        <v>7</v>
      </c>
      <c r="C166" s="95">
        <v>30724000</v>
      </c>
      <c r="D166" s="95"/>
      <c r="E166" s="95"/>
      <c r="F166" s="95"/>
      <c r="G166" s="95">
        <v>36596000</v>
      </c>
      <c r="H166" s="95">
        <v>3502000</v>
      </c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>
        <f t="shared" si="31"/>
        <v>70822000</v>
      </c>
      <c r="AD166" s="95">
        <f t="shared" si="22"/>
        <v>0</v>
      </c>
      <c r="AE166" s="95">
        <f t="shared" si="29"/>
        <v>70822000</v>
      </c>
      <c r="AF166" s="96">
        <f t="shared" si="23"/>
        <v>70822000</v>
      </c>
      <c r="AG166" s="93"/>
      <c r="AH166" s="93"/>
      <c r="AI166" s="95">
        <f t="shared" si="30"/>
        <v>70822000</v>
      </c>
      <c r="AJ166" s="95"/>
      <c r="AK166" s="97">
        <f t="shared" si="26"/>
        <v>70822000</v>
      </c>
      <c r="AL166" s="95"/>
      <c r="AM166" s="94"/>
      <c r="AN166" s="97">
        <f t="shared" si="25"/>
        <v>70822000</v>
      </c>
      <c r="AO166" s="97"/>
    </row>
    <row r="167" spans="1:41" hidden="1">
      <c r="A167" s="91">
        <f t="shared" si="27"/>
        <v>1972</v>
      </c>
      <c r="B167" s="92">
        <f t="shared" si="28"/>
        <v>8</v>
      </c>
      <c r="C167" s="95">
        <v>29814000</v>
      </c>
      <c r="D167" s="95"/>
      <c r="E167" s="95"/>
      <c r="F167" s="95"/>
      <c r="G167" s="95">
        <v>36703000</v>
      </c>
      <c r="H167" s="95">
        <v>3511000</v>
      </c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>
        <f t="shared" si="31"/>
        <v>70028000</v>
      </c>
      <c r="AD167" s="95">
        <f>SUM(J167:Z167)</f>
        <v>0</v>
      </c>
      <c r="AE167" s="95">
        <f t="shared" si="29"/>
        <v>70028000</v>
      </c>
      <c r="AF167" s="96">
        <f t="shared" si="23"/>
        <v>70028000</v>
      </c>
      <c r="AG167" s="93"/>
      <c r="AH167" s="93"/>
      <c r="AI167" s="95">
        <f t="shared" si="30"/>
        <v>70028000</v>
      </c>
      <c r="AJ167" s="95"/>
      <c r="AK167" s="97">
        <f t="shared" si="26"/>
        <v>70028000</v>
      </c>
      <c r="AL167" s="95"/>
      <c r="AM167" s="94"/>
      <c r="AN167" s="97">
        <f t="shared" si="25"/>
        <v>70028000</v>
      </c>
      <c r="AO167" s="97"/>
    </row>
    <row r="168" spans="1:41" hidden="1">
      <c r="A168" s="91">
        <f t="shared" si="27"/>
        <v>1972</v>
      </c>
      <c r="B168" s="92">
        <f t="shared" si="28"/>
        <v>9</v>
      </c>
      <c r="C168" s="95">
        <v>29660000</v>
      </c>
      <c r="D168" s="95"/>
      <c r="E168" s="95"/>
      <c r="F168" s="95"/>
      <c r="G168" s="95">
        <v>36703000</v>
      </c>
      <c r="H168" s="95">
        <v>3511000</v>
      </c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>
        <f t="shared" si="31"/>
        <v>69874000</v>
      </c>
      <c r="AD168" s="95">
        <f t="shared" ref="AD168:AD171" si="32">SUM(J168:Z168)</f>
        <v>0</v>
      </c>
      <c r="AE168" s="95">
        <f t="shared" si="29"/>
        <v>69874000</v>
      </c>
      <c r="AF168" s="96">
        <f t="shared" si="23"/>
        <v>69874000</v>
      </c>
      <c r="AG168" s="93"/>
      <c r="AH168" s="93"/>
      <c r="AI168" s="95">
        <f t="shared" si="30"/>
        <v>69874000</v>
      </c>
      <c r="AJ168" s="95"/>
      <c r="AK168" s="97">
        <f t="shared" si="26"/>
        <v>69874000</v>
      </c>
      <c r="AL168" s="95"/>
      <c r="AM168" s="94"/>
      <c r="AN168" s="97">
        <f t="shared" si="25"/>
        <v>69874000</v>
      </c>
      <c r="AO168" s="97"/>
    </row>
    <row r="169" spans="1:41" hidden="1">
      <c r="A169" s="91">
        <f t="shared" si="27"/>
        <v>1972</v>
      </c>
      <c r="B169" s="92">
        <f t="shared" si="28"/>
        <v>10</v>
      </c>
      <c r="C169" s="95">
        <v>29764000</v>
      </c>
      <c r="D169" s="95"/>
      <c r="E169" s="95"/>
      <c r="F169" s="95"/>
      <c r="G169" s="95">
        <v>36732000</v>
      </c>
      <c r="H169" s="95">
        <v>3598000</v>
      </c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>
        <f t="shared" si="31"/>
        <v>70094000</v>
      </c>
      <c r="AD169" s="95">
        <f t="shared" si="32"/>
        <v>0</v>
      </c>
      <c r="AE169" s="95">
        <f t="shared" si="29"/>
        <v>70094000</v>
      </c>
      <c r="AF169" s="96">
        <f t="shared" si="23"/>
        <v>70094000</v>
      </c>
      <c r="AG169" s="93"/>
      <c r="AH169" s="93"/>
      <c r="AI169" s="95">
        <f t="shared" si="30"/>
        <v>70094000</v>
      </c>
      <c r="AJ169" s="95"/>
      <c r="AK169" s="97">
        <f t="shared" si="26"/>
        <v>70094000</v>
      </c>
      <c r="AL169" s="95"/>
      <c r="AM169" s="94"/>
      <c r="AN169" s="97">
        <f t="shared" si="25"/>
        <v>70094000</v>
      </c>
      <c r="AO169" s="97"/>
    </row>
    <row r="170" spans="1:41" hidden="1">
      <c r="A170" s="91">
        <f t="shared" si="27"/>
        <v>1972</v>
      </c>
      <c r="B170" s="92">
        <f t="shared" si="28"/>
        <v>11</v>
      </c>
      <c r="C170" s="95">
        <v>29222000</v>
      </c>
      <c r="D170" s="95"/>
      <c r="E170" s="95"/>
      <c r="F170" s="95"/>
      <c r="G170" s="95">
        <v>36681000</v>
      </c>
      <c r="H170" s="95">
        <v>3598000</v>
      </c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>
        <f t="shared" si="31"/>
        <v>69501000</v>
      </c>
      <c r="AD170" s="95">
        <f t="shared" si="32"/>
        <v>0</v>
      </c>
      <c r="AE170" s="95">
        <f t="shared" si="29"/>
        <v>69501000</v>
      </c>
      <c r="AF170" s="96">
        <f t="shared" si="23"/>
        <v>69501000</v>
      </c>
      <c r="AG170" s="93"/>
      <c r="AH170" s="93"/>
      <c r="AI170" s="95">
        <f t="shared" si="30"/>
        <v>69501000</v>
      </c>
      <c r="AJ170" s="95"/>
      <c r="AK170" s="97">
        <f t="shared" si="26"/>
        <v>69501000</v>
      </c>
      <c r="AL170" s="95"/>
      <c r="AM170" s="94"/>
      <c r="AN170" s="97">
        <f t="shared" si="25"/>
        <v>69501000</v>
      </c>
      <c r="AO170" s="97"/>
    </row>
    <row r="171" spans="1:41" hidden="1">
      <c r="A171" s="91">
        <f t="shared" si="27"/>
        <v>1972</v>
      </c>
      <c r="B171" s="92">
        <f t="shared" si="28"/>
        <v>12</v>
      </c>
      <c r="C171" s="95">
        <v>29664000</v>
      </c>
      <c r="D171" s="95"/>
      <c r="E171" s="95"/>
      <c r="F171" s="95"/>
      <c r="G171" s="95">
        <v>36681000</v>
      </c>
      <c r="H171" s="95">
        <v>3463000</v>
      </c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>
        <f t="shared" si="31"/>
        <v>69808000</v>
      </c>
      <c r="AD171" s="95">
        <f t="shared" si="32"/>
        <v>0</v>
      </c>
      <c r="AE171" s="95">
        <f t="shared" si="29"/>
        <v>69808000</v>
      </c>
      <c r="AF171" s="96">
        <f t="shared" si="23"/>
        <v>69808000</v>
      </c>
      <c r="AG171" s="93"/>
      <c r="AH171" s="93"/>
      <c r="AI171" s="95">
        <f t="shared" si="30"/>
        <v>69808000</v>
      </c>
      <c r="AJ171" s="95"/>
      <c r="AK171" s="97">
        <f t="shared" si="26"/>
        <v>69808000</v>
      </c>
      <c r="AL171" s="95"/>
      <c r="AM171" s="94"/>
      <c r="AN171" s="97">
        <f t="shared" si="25"/>
        <v>69808000</v>
      </c>
      <c r="AO171" s="97"/>
    </row>
    <row r="172" spans="1:41" hidden="1">
      <c r="A172" s="91">
        <f t="shared" si="27"/>
        <v>1973</v>
      </c>
      <c r="B172" s="92">
        <f t="shared" si="28"/>
        <v>1</v>
      </c>
      <c r="C172" s="95">
        <v>30989000</v>
      </c>
      <c r="D172" s="95"/>
      <c r="E172" s="95"/>
      <c r="F172" s="95"/>
      <c r="G172" s="95">
        <v>36681000</v>
      </c>
      <c r="H172" s="95">
        <v>3463000</v>
      </c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>
        <f t="shared" si="31"/>
        <v>71133000</v>
      </c>
      <c r="AD172" s="95">
        <f>SUM(J172:AA172)</f>
        <v>0</v>
      </c>
      <c r="AE172" s="95">
        <f t="shared" si="29"/>
        <v>71133000</v>
      </c>
      <c r="AF172" s="96">
        <f t="shared" si="23"/>
        <v>71133000</v>
      </c>
      <c r="AG172" s="93"/>
      <c r="AH172" s="93"/>
      <c r="AI172" s="95">
        <f t="shared" si="30"/>
        <v>71133000</v>
      </c>
      <c r="AJ172" s="95"/>
      <c r="AK172" s="97">
        <f t="shared" si="26"/>
        <v>71133000</v>
      </c>
      <c r="AL172" s="95"/>
      <c r="AM172" s="94"/>
      <c r="AN172" s="97">
        <f>+AK172-AL172+AM172</f>
        <v>71133000</v>
      </c>
      <c r="AO172" s="97"/>
    </row>
    <row r="173" spans="1:41" hidden="1">
      <c r="A173" s="91">
        <f t="shared" si="27"/>
        <v>1973</v>
      </c>
      <c r="B173" s="92">
        <f t="shared" si="28"/>
        <v>2</v>
      </c>
      <c r="C173" s="95">
        <v>31652000</v>
      </c>
      <c r="D173" s="95"/>
      <c r="E173" s="95"/>
      <c r="F173" s="95"/>
      <c r="G173" s="95">
        <v>36839000</v>
      </c>
      <c r="H173" s="95">
        <v>3501000</v>
      </c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>
        <f t="shared" si="31"/>
        <v>71992000</v>
      </c>
      <c r="AD173" s="95">
        <f t="shared" ref="AD173:AD189" si="33">SUM(J173:AA173)</f>
        <v>0</v>
      </c>
      <c r="AE173" s="95">
        <f t="shared" si="29"/>
        <v>71992000</v>
      </c>
      <c r="AF173" s="96">
        <f t="shared" si="23"/>
        <v>71992000</v>
      </c>
      <c r="AG173" s="93"/>
      <c r="AH173" s="93"/>
      <c r="AI173" s="95">
        <f t="shared" si="30"/>
        <v>71992000</v>
      </c>
      <c r="AJ173" s="95"/>
      <c r="AK173" s="97">
        <f t="shared" si="26"/>
        <v>71992000</v>
      </c>
      <c r="AL173" s="95"/>
      <c r="AM173" s="94"/>
      <c r="AN173" s="97">
        <f t="shared" si="25"/>
        <v>71992000</v>
      </c>
      <c r="AO173" s="97"/>
    </row>
    <row r="174" spans="1:41" hidden="1">
      <c r="A174" s="91">
        <f t="shared" si="27"/>
        <v>1973</v>
      </c>
      <c r="B174" s="92">
        <f t="shared" si="28"/>
        <v>3</v>
      </c>
      <c r="C174" s="95">
        <v>32761000</v>
      </c>
      <c r="D174" s="95"/>
      <c r="E174" s="95"/>
      <c r="F174" s="95"/>
      <c r="G174" s="95">
        <v>36839000</v>
      </c>
      <c r="H174" s="95">
        <v>3501000</v>
      </c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>
        <f t="shared" si="31"/>
        <v>73101000</v>
      </c>
      <c r="AD174" s="95">
        <f t="shared" si="33"/>
        <v>0</v>
      </c>
      <c r="AE174" s="95">
        <f t="shared" si="29"/>
        <v>73101000</v>
      </c>
      <c r="AF174" s="96">
        <f t="shared" si="23"/>
        <v>73101000</v>
      </c>
      <c r="AG174" s="93"/>
      <c r="AH174" s="93"/>
      <c r="AI174" s="95">
        <f t="shared" si="30"/>
        <v>73101000</v>
      </c>
      <c r="AJ174" s="95"/>
      <c r="AK174" s="97">
        <f t="shared" si="26"/>
        <v>73101000</v>
      </c>
      <c r="AL174" s="95"/>
      <c r="AM174" s="94"/>
      <c r="AN174" s="97">
        <f t="shared" si="25"/>
        <v>73101000</v>
      </c>
      <c r="AO174" s="97"/>
    </row>
    <row r="175" spans="1:41" hidden="1">
      <c r="A175" s="91">
        <f t="shared" si="27"/>
        <v>1973</v>
      </c>
      <c r="B175" s="92">
        <f t="shared" si="28"/>
        <v>4</v>
      </c>
      <c r="C175" s="95">
        <v>34087000</v>
      </c>
      <c r="D175" s="95"/>
      <c r="E175" s="95"/>
      <c r="F175" s="95"/>
      <c r="G175" s="95">
        <v>36976000</v>
      </c>
      <c r="H175" s="95">
        <v>3571000</v>
      </c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>
        <f t="shared" si="31"/>
        <v>74634000</v>
      </c>
      <c r="AD175" s="95">
        <f t="shared" si="33"/>
        <v>0</v>
      </c>
      <c r="AE175" s="95">
        <f t="shared" si="29"/>
        <v>74634000</v>
      </c>
      <c r="AF175" s="96">
        <f t="shared" si="23"/>
        <v>74634000</v>
      </c>
      <c r="AG175" s="93"/>
      <c r="AH175" s="93"/>
      <c r="AI175" s="95">
        <f t="shared" si="30"/>
        <v>74634000</v>
      </c>
      <c r="AJ175" s="95"/>
      <c r="AK175" s="97">
        <f t="shared" si="26"/>
        <v>74634000</v>
      </c>
      <c r="AL175" s="95"/>
      <c r="AM175" s="94"/>
      <c r="AN175" s="97">
        <f t="shared" si="25"/>
        <v>74634000</v>
      </c>
      <c r="AO175" s="97"/>
    </row>
    <row r="176" spans="1:41" hidden="1">
      <c r="A176" s="91">
        <f t="shared" si="27"/>
        <v>1973</v>
      </c>
      <c r="B176" s="92">
        <f t="shared" si="28"/>
        <v>5</v>
      </c>
      <c r="C176" s="95">
        <v>33581000</v>
      </c>
      <c r="D176" s="95"/>
      <c r="E176" s="95"/>
      <c r="F176" s="95"/>
      <c r="G176" s="95">
        <v>36936000</v>
      </c>
      <c r="H176" s="95">
        <v>3611000</v>
      </c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>
        <f t="shared" si="31"/>
        <v>74128000</v>
      </c>
      <c r="AD176" s="95">
        <f t="shared" si="33"/>
        <v>0</v>
      </c>
      <c r="AE176" s="95">
        <f t="shared" si="29"/>
        <v>74128000</v>
      </c>
      <c r="AF176" s="96">
        <f t="shared" si="23"/>
        <v>74128000</v>
      </c>
      <c r="AG176" s="93"/>
      <c r="AH176" s="93"/>
      <c r="AI176" s="95">
        <f t="shared" si="30"/>
        <v>74128000</v>
      </c>
      <c r="AJ176" s="95"/>
      <c r="AK176" s="97">
        <f t="shared" si="26"/>
        <v>74128000</v>
      </c>
      <c r="AL176" s="95"/>
      <c r="AM176" s="94"/>
      <c r="AN176" s="97">
        <f t="shared" si="25"/>
        <v>74128000</v>
      </c>
      <c r="AO176" s="97"/>
    </row>
    <row r="177" spans="1:41">
      <c r="A177" s="91">
        <f t="shared" si="27"/>
        <v>1973</v>
      </c>
      <c r="B177" s="92">
        <f t="shared" si="28"/>
        <v>6</v>
      </c>
      <c r="C177" s="95">
        <v>34247000</v>
      </c>
      <c r="D177" s="95"/>
      <c r="E177" s="95"/>
      <c r="F177" s="95"/>
      <c r="G177" s="95">
        <v>37111000</v>
      </c>
      <c r="H177" s="95">
        <v>3664000</v>
      </c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>
        <f t="shared" si="31"/>
        <v>75022000</v>
      </c>
      <c r="AD177" s="95">
        <f t="shared" si="33"/>
        <v>0</v>
      </c>
      <c r="AE177" s="95">
        <f t="shared" si="29"/>
        <v>75022000</v>
      </c>
      <c r="AF177" s="96">
        <f t="shared" si="23"/>
        <v>75022000</v>
      </c>
      <c r="AG177" s="93"/>
      <c r="AH177" s="93"/>
      <c r="AI177" s="95">
        <f t="shared" si="30"/>
        <v>75022000</v>
      </c>
      <c r="AJ177" s="95"/>
      <c r="AK177" s="97">
        <f t="shared" si="26"/>
        <v>75022000</v>
      </c>
      <c r="AL177" s="95"/>
      <c r="AM177" s="94"/>
      <c r="AN177" s="97">
        <f t="shared" si="25"/>
        <v>75022000</v>
      </c>
      <c r="AO177" s="97"/>
    </row>
    <row r="178" spans="1:41" hidden="1">
      <c r="A178" s="91">
        <f t="shared" si="27"/>
        <v>1973</v>
      </c>
      <c r="B178" s="92">
        <f t="shared" si="28"/>
        <v>7</v>
      </c>
      <c r="C178" s="95">
        <v>35331000</v>
      </c>
      <c r="D178" s="95"/>
      <c r="E178" s="95"/>
      <c r="F178" s="95"/>
      <c r="G178" s="95">
        <v>37138000</v>
      </c>
      <c r="H178" s="95">
        <v>3664000</v>
      </c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>
        <f t="shared" si="31"/>
        <v>76133000</v>
      </c>
      <c r="AD178" s="95">
        <f t="shared" si="33"/>
        <v>0</v>
      </c>
      <c r="AE178" s="95">
        <f t="shared" si="29"/>
        <v>76133000</v>
      </c>
      <c r="AF178" s="96">
        <f t="shared" si="23"/>
        <v>76133000</v>
      </c>
      <c r="AG178" s="93"/>
      <c r="AH178" s="93"/>
      <c r="AI178" s="95">
        <f t="shared" si="30"/>
        <v>76133000</v>
      </c>
      <c r="AJ178" s="95"/>
      <c r="AK178" s="97">
        <f t="shared" si="26"/>
        <v>76133000</v>
      </c>
      <c r="AL178" s="95"/>
      <c r="AM178" s="94"/>
      <c r="AN178" s="97">
        <f t="shared" si="25"/>
        <v>76133000</v>
      </c>
      <c r="AO178" s="97"/>
    </row>
    <row r="179" spans="1:41" hidden="1">
      <c r="A179" s="91">
        <f t="shared" si="27"/>
        <v>1973</v>
      </c>
      <c r="B179" s="92">
        <f t="shared" si="28"/>
        <v>8</v>
      </c>
      <c r="C179" s="95">
        <v>34585000</v>
      </c>
      <c r="D179" s="95"/>
      <c r="E179" s="95"/>
      <c r="F179" s="95"/>
      <c r="G179" s="95">
        <v>37374000</v>
      </c>
      <c r="H179" s="95">
        <v>3428000</v>
      </c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>
        <f t="shared" si="31"/>
        <v>75387000</v>
      </c>
      <c r="AD179" s="95">
        <f t="shared" si="33"/>
        <v>0</v>
      </c>
      <c r="AE179" s="95">
        <f t="shared" si="29"/>
        <v>75387000</v>
      </c>
      <c r="AF179" s="96">
        <f t="shared" si="23"/>
        <v>75387000</v>
      </c>
      <c r="AG179" s="93"/>
      <c r="AH179" s="93"/>
      <c r="AI179" s="95">
        <f t="shared" si="30"/>
        <v>75387000</v>
      </c>
      <c r="AJ179" s="95"/>
      <c r="AK179" s="97">
        <f t="shared" si="26"/>
        <v>75387000</v>
      </c>
      <c r="AL179" s="95"/>
      <c r="AM179" s="94"/>
      <c r="AN179" s="97">
        <f t="shared" si="25"/>
        <v>75387000</v>
      </c>
      <c r="AO179" s="97"/>
    </row>
    <row r="180" spans="1:41" hidden="1">
      <c r="A180" s="91">
        <f t="shared" si="27"/>
        <v>1973</v>
      </c>
      <c r="B180" s="92">
        <f t="shared" si="28"/>
        <v>9</v>
      </c>
      <c r="C180" s="95">
        <v>34100000</v>
      </c>
      <c r="D180" s="95"/>
      <c r="E180" s="95"/>
      <c r="F180" s="95"/>
      <c r="G180" s="95">
        <v>37374000</v>
      </c>
      <c r="H180" s="95">
        <v>3428000</v>
      </c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>
        <f t="shared" si="31"/>
        <v>74902000</v>
      </c>
      <c r="AD180" s="95">
        <f t="shared" si="33"/>
        <v>0</v>
      </c>
      <c r="AE180" s="95">
        <f t="shared" si="29"/>
        <v>74902000</v>
      </c>
      <c r="AF180" s="96">
        <f t="shared" si="23"/>
        <v>74902000</v>
      </c>
      <c r="AG180" s="93"/>
      <c r="AH180" s="93"/>
      <c r="AI180" s="95">
        <f t="shared" si="30"/>
        <v>74902000</v>
      </c>
      <c r="AJ180" s="95"/>
      <c r="AK180" s="97">
        <f t="shared" si="26"/>
        <v>74902000</v>
      </c>
      <c r="AL180" s="95"/>
      <c r="AM180" s="94"/>
      <c r="AN180" s="97">
        <f t="shared" si="25"/>
        <v>74902000</v>
      </c>
      <c r="AO180" s="97"/>
    </row>
    <row r="181" spans="1:41" hidden="1">
      <c r="A181" s="91">
        <f t="shared" si="27"/>
        <v>1973</v>
      </c>
      <c r="B181" s="92">
        <f t="shared" si="28"/>
        <v>10</v>
      </c>
      <c r="C181" s="95">
        <v>36065000</v>
      </c>
      <c r="D181" s="95"/>
      <c r="E181" s="95"/>
      <c r="F181" s="95"/>
      <c r="G181" s="95">
        <v>37374000</v>
      </c>
      <c r="H181" s="95">
        <v>3428000</v>
      </c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>
        <f t="shared" si="31"/>
        <v>76867000</v>
      </c>
      <c r="AD181" s="95">
        <f t="shared" si="33"/>
        <v>0</v>
      </c>
      <c r="AE181" s="95">
        <f t="shared" si="29"/>
        <v>76867000</v>
      </c>
      <c r="AF181" s="96">
        <f t="shared" si="23"/>
        <v>76867000</v>
      </c>
      <c r="AG181" s="93"/>
      <c r="AH181" s="93"/>
      <c r="AI181" s="95">
        <f t="shared" si="30"/>
        <v>76867000</v>
      </c>
      <c r="AJ181" s="95"/>
      <c r="AK181" s="97">
        <f t="shared" si="26"/>
        <v>76867000</v>
      </c>
      <c r="AL181" s="95"/>
      <c r="AM181" s="94"/>
      <c r="AN181" s="97">
        <f t="shared" si="25"/>
        <v>76867000</v>
      </c>
      <c r="AO181" s="97"/>
    </row>
    <row r="182" spans="1:41" hidden="1">
      <c r="A182" s="91">
        <f t="shared" si="27"/>
        <v>1973</v>
      </c>
      <c r="B182" s="92">
        <f t="shared" si="28"/>
        <v>11</v>
      </c>
      <c r="C182" s="95">
        <v>35058000</v>
      </c>
      <c r="D182" s="93"/>
      <c r="E182" s="95"/>
      <c r="F182" s="95"/>
      <c r="G182" s="95">
        <v>38186000</v>
      </c>
      <c r="H182" s="95">
        <v>3149000</v>
      </c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>
        <f t="shared" si="31"/>
        <v>76393000</v>
      </c>
      <c r="AD182" s="95">
        <f t="shared" si="33"/>
        <v>0</v>
      </c>
      <c r="AE182" s="95">
        <f t="shared" si="29"/>
        <v>76393000</v>
      </c>
      <c r="AF182" s="96">
        <f t="shared" si="23"/>
        <v>76393000</v>
      </c>
      <c r="AG182" s="93"/>
      <c r="AH182" s="93"/>
      <c r="AI182" s="95">
        <f t="shared" si="30"/>
        <v>76393000</v>
      </c>
      <c r="AJ182" s="95"/>
      <c r="AK182" s="97">
        <f t="shared" si="26"/>
        <v>76393000</v>
      </c>
      <c r="AL182" s="95"/>
      <c r="AM182" s="94"/>
      <c r="AN182" s="97">
        <f t="shared" si="25"/>
        <v>76393000</v>
      </c>
      <c r="AO182" s="97"/>
    </row>
    <row r="183" spans="1:41" hidden="1">
      <c r="A183" s="91">
        <f t="shared" si="27"/>
        <v>1973</v>
      </c>
      <c r="B183" s="92">
        <f t="shared" si="28"/>
        <v>12</v>
      </c>
      <c r="C183" s="95">
        <v>36897000</v>
      </c>
      <c r="D183" s="95"/>
      <c r="E183" s="95"/>
      <c r="F183" s="95"/>
      <c r="G183" s="95">
        <v>38412000</v>
      </c>
      <c r="H183" s="95">
        <v>3149000</v>
      </c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>
        <f t="shared" si="31"/>
        <v>78458000</v>
      </c>
      <c r="AD183" s="95">
        <f t="shared" si="33"/>
        <v>0</v>
      </c>
      <c r="AE183" s="95">
        <f t="shared" si="29"/>
        <v>78458000</v>
      </c>
      <c r="AF183" s="96">
        <f t="shared" si="23"/>
        <v>78458000</v>
      </c>
      <c r="AG183" s="93"/>
      <c r="AH183" s="93"/>
      <c r="AI183" s="95">
        <f t="shared" si="30"/>
        <v>78458000</v>
      </c>
      <c r="AJ183" s="95"/>
      <c r="AK183" s="97">
        <f t="shared" si="26"/>
        <v>78458000</v>
      </c>
      <c r="AL183" s="95"/>
      <c r="AM183" s="94"/>
      <c r="AN183" s="97">
        <f t="shared" si="25"/>
        <v>78458000</v>
      </c>
      <c r="AO183" s="97"/>
    </row>
    <row r="184" spans="1:41" hidden="1">
      <c r="A184" s="91">
        <f t="shared" si="27"/>
        <v>1974</v>
      </c>
      <c r="B184" s="92">
        <f t="shared" si="28"/>
        <v>1</v>
      </c>
      <c r="C184" s="95">
        <v>36500000</v>
      </c>
      <c r="D184" s="95"/>
      <c r="E184" s="95"/>
      <c r="F184" s="95"/>
      <c r="G184" s="95">
        <v>38591000</v>
      </c>
      <c r="H184" s="95">
        <v>3149000</v>
      </c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>
        <f t="shared" si="31"/>
        <v>78240000</v>
      </c>
      <c r="AD184" s="95">
        <f t="shared" si="33"/>
        <v>0</v>
      </c>
      <c r="AE184" s="95">
        <f t="shared" si="29"/>
        <v>78240000</v>
      </c>
      <c r="AF184" s="96">
        <f t="shared" si="23"/>
        <v>78240000</v>
      </c>
      <c r="AG184" s="93"/>
      <c r="AH184" s="93"/>
      <c r="AI184" s="95">
        <f t="shared" si="30"/>
        <v>78240000</v>
      </c>
      <c r="AJ184" s="95"/>
      <c r="AK184" s="97">
        <f t="shared" si="26"/>
        <v>78240000</v>
      </c>
      <c r="AL184" s="95"/>
      <c r="AM184" s="94"/>
      <c r="AN184" s="97">
        <f t="shared" si="25"/>
        <v>78240000</v>
      </c>
      <c r="AO184" s="97"/>
    </row>
    <row r="185" spans="1:41" hidden="1">
      <c r="A185" s="91">
        <f t="shared" si="27"/>
        <v>1974</v>
      </c>
      <c r="B185" s="92">
        <f t="shared" si="28"/>
        <v>2</v>
      </c>
      <c r="C185" s="95">
        <v>36467000</v>
      </c>
      <c r="D185" s="95"/>
      <c r="E185" s="95"/>
      <c r="F185" s="95"/>
      <c r="G185" s="95">
        <v>38796000</v>
      </c>
      <c r="H185" s="95">
        <v>2974000</v>
      </c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>
        <f t="shared" si="31"/>
        <v>78237000</v>
      </c>
      <c r="AD185" s="95">
        <f t="shared" si="33"/>
        <v>0</v>
      </c>
      <c r="AE185" s="95">
        <f t="shared" si="29"/>
        <v>78237000</v>
      </c>
      <c r="AF185" s="96">
        <f t="shared" si="23"/>
        <v>78237000</v>
      </c>
      <c r="AG185" s="93"/>
      <c r="AH185" s="93"/>
      <c r="AI185" s="95">
        <f t="shared" si="30"/>
        <v>78237000</v>
      </c>
      <c r="AJ185" s="95"/>
      <c r="AK185" s="97">
        <f t="shared" si="26"/>
        <v>78237000</v>
      </c>
      <c r="AL185" s="95"/>
      <c r="AM185" s="94"/>
      <c r="AN185" s="97">
        <f t="shared" si="25"/>
        <v>78237000</v>
      </c>
      <c r="AO185" s="97"/>
    </row>
    <row r="186" spans="1:41" hidden="1">
      <c r="A186" s="91">
        <f t="shared" si="27"/>
        <v>1974</v>
      </c>
      <c r="B186" s="92">
        <f t="shared" si="28"/>
        <v>3</v>
      </c>
      <c r="C186" s="95">
        <v>36400000</v>
      </c>
      <c r="D186" s="95"/>
      <c r="E186" s="95"/>
      <c r="F186" s="95"/>
      <c r="G186" s="95">
        <v>38956000</v>
      </c>
      <c r="H186" s="95">
        <v>3004000</v>
      </c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>
        <f t="shared" si="31"/>
        <v>78360000</v>
      </c>
      <c r="AD186" s="95">
        <f t="shared" si="33"/>
        <v>0</v>
      </c>
      <c r="AE186" s="95">
        <f t="shared" si="29"/>
        <v>78360000</v>
      </c>
      <c r="AF186" s="96">
        <f t="shared" si="23"/>
        <v>78360000</v>
      </c>
      <c r="AG186" s="93"/>
      <c r="AH186" s="93"/>
      <c r="AI186" s="95">
        <f t="shared" si="30"/>
        <v>78360000</v>
      </c>
      <c r="AJ186" s="95"/>
      <c r="AK186" s="97">
        <f t="shared" si="26"/>
        <v>78360000</v>
      </c>
      <c r="AL186" s="95"/>
      <c r="AM186" s="94"/>
      <c r="AN186" s="97">
        <f t="shared" si="25"/>
        <v>78360000</v>
      </c>
      <c r="AO186" s="97"/>
    </row>
    <row r="187" spans="1:41" hidden="1">
      <c r="A187" s="91">
        <f t="shared" si="27"/>
        <v>1974</v>
      </c>
      <c r="B187" s="92">
        <f t="shared" si="28"/>
        <v>4</v>
      </c>
      <c r="C187" s="95">
        <v>37181000</v>
      </c>
      <c r="D187" s="95"/>
      <c r="E187" s="95"/>
      <c r="F187" s="95"/>
      <c r="G187" s="95">
        <v>39128000</v>
      </c>
      <c r="H187" s="95">
        <v>3004000</v>
      </c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>
        <f t="shared" si="31"/>
        <v>79313000</v>
      </c>
      <c r="AD187" s="95">
        <f t="shared" si="33"/>
        <v>0</v>
      </c>
      <c r="AE187" s="95">
        <f t="shared" si="29"/>
        <v>79313000</v>
      </c>
      <c r="AF187" s="96">
        <f t="shared" si="23"/>
        <v>79313000</v>
      </c>
      <c r="AG187" s="93"/>
      <c r="AH187" s="93"/>
      <c r="AI187" s="95">
        <f t="shared" si="30"/>
        <v>79313000</v>
      </c>
      <c r="AJ187" s="95"/>
      <c r="AK187" s="97">
        <f t="shared" si="26"/>
        <v>79313000</v>
      </c>
      <c r="AL187" s="95"/>
      <c r="AM187" s="94"/>
      <c r="AN187" s="97">
        <f t="shared" si="25"/>
        <v>79313000</v>
      </c>
      <c r="AO187" s="97"/>
    </row>
    <row r="188" spans="1:41" hidden="1">
      <c r="A188" s="91">
        <f t="shared" si="27"/>
        <v>1974</v>
      </c>
      <c r="B188" s="92">
        <f t="shared" si="28"/>
        <v>5</v>
      </c>
      <c r="C188" s="95">
        <v>37818000</v>
      </c>
      <c r="D188" s="95"/>
      <c r="E188" s="95"/>
      <c r="F188" s="95"/>
      <c r="G188" s="95">
        <v>39533000</v>
      </c>
      <c r="H188" s="95">
        <v>2805000</v>
      </c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>
        <f t="shared" si="31"/>
        <v>80156000</v>
      </c>
      <c r="AD188" s="95">
        <f t="shared" si="33"/>
        <v>0</v>
      </c>
      <c r="AE188" s="95">
        <f t="shared" si="29"/>
        <v>80156000</v>
      </c>
      <c r="AF188" s="96">
        <f t="shared" si="23"/>
        <v>80156000</v>
      </c>
      <c r="AG188" s="93"/>
      <c r="AH188" s="93"/>
      <c r="AI188" s="95">
        <f t="shared" si="30"/>
        <v>80156000</v>
      </c>
      <c r="AJ188" s="95"/>
      <c r="AK188" s="97">
        <f t="shared" si="26"/>
        <v>80156000</v>
      </c>
      <c r="AL188" s="95"/>
      <c r="AM188" s="94"/>
      <c r="AN188" s="97">
        <f t="shared" si="25"/>
        <v>80156000</v>
      </c>
      <c r="AO188" s="97"/>
    </row>
    <row r="189" spans="1:41">
      <c r="A189" s="91">
        <f t="shared" si="27"/>
        <v>1974</v>
      </c>
      <c r="B189" s="92">
        <f t="shared" si="28"/>
        <v>6</v>
      </c>
      <c r="C189" s="95">
        <v>37274000</v>
      </c>
      <c r="D189" s="95"/>
      <c r="E189" s="95"/>
      <c r="F189" s="95"/>
      <c r="G189" s="95">
        <v>39692000</v>
      </c>
      <c r="H189" s="95">
        <v>2822000</v>
      </c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>
        <f t="shared" si="31"/>
        <v>79788000</v>
      </c>
      <c r="AD189" s="95">
        <f t="shared" si="33"/>
        <v>0</v>
      </c>
      <c r="AE189" s="95">
        <f t="shared" si="29"/>
        <v>79788000</v>
      </c>
      <c r="AF189" s="96">
        <f t="shared" si="23"/>
        <v>79788000</v>
      </c>
      <c r="AG189" s="93"/>
      <c r="AH189" s="93"/>
      <c r="AI189" s="95">
        <f t="shared" si="30"/>
        <v>79788000</v>
      </c>
      <c r="AJ189" s="95"/>
      <c r="AK189" s="97">
        <f t="shared" si="26"/>
        <v>79788000</v>
      </c>
      <c r="AL189" s="95"/>
      <c r="AM189" s="94"/>
      <c r="AN189" s="97">
        <f t="shared" si="25"/>
        <v>79788000</v>
      </c>
      <c r="AO189" s="97"/>
    </row>
    <row r="190" spans="1:41">
      <c r="A190" s="101"/>
      <c r="B190" s="92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</row>
    <row r="191" spans="1:41">
      <c r="A191" s="101"/>
      <c r="B191" s="92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</row>
    <row r="192" spans="1:41">
      <c r="A192" s="101"/>
      <c r="B192" s="92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</row>
    <row r="193" spans="1:35">
      <c r="A193" s="101"/>
      <c r="B193" s="92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</row>
    <row r="194" spans="1:35">
      <c r="A194" s="101"/>
      <c r="B194" s="92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</row>
    <row r="195" spans="1:35">
      <c r="A195" s="101"/>
      <c r="B195" s="92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</row>
    <row r="196" spans="1:35">
      <c r="A196" s="91"/>
      <c r="B196" s="92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</row>
    <row r="197" spans="1:35">
      <c r="A197" s="101"/>
      <c r="B197" s="92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</row>
    <row r="198" spans="1:35">
      <c r="A198" s="101"/>
      <c r="B198" s="92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</row>
    <row r="199" spans="1:35">
      <c r="A199" s="101"/>
      <c r="B199" s="92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</row>
    <row r="200" spans="1:35">
      <c r="A200" s="101"/>
      <c r="B200" s="92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</row>
    <row r="201" spans="1:35">
      <c r="A201" s="101"/>
      <c r="B201" s="92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</row>
    <row r="202" spans="1:35">
      <c r="A202" s="101"/>
      <c r="B202" s="92"/>
    </row>
    <row r="203" spans="1:35">
      <c r="A203" s="101"/>
      <c r="B203" s="92"/>
    </row>
    <row r="204" spans="1:35">
      <c r="A204" s="101"/>
      <c r="B204" s="92"/>
    </row>
    <row r="205" spans="1:35">
      <c r="A205" s="101"/>
      <c r="B205" s="92"/>
    </row>
    <row r="206" spans="1:35">
      <c r="A206" s="101"/>
      <c r="B206" s="92"/>
    </row>
    <row r="207" spans="1:35">
      <c r="A207" s="101"/>
      <c r="B207" s="92"/>
    </row>
    <row r="208" spans="1:35">
      <c r="A208" s="91"/>
      <c r="B208" s="92"/>
    </row>
    <row r="209" spans="1:2">
      <c r="A209" s="101"/>
      <c r="B209" s="92"/>
    </row>
    <row r="210" spans="1:2">
      <c r="A210" s="101"/>
      <c r="B210" s="92"/>
    </row>
    <row r="211" spans="1:2">
      <c r="A211" s="101"/>
      <c r="B211" s="92"/>
    </row>
    <row r="212" spans="1:2">
      <c r="A212" s="101"/>
      <c r="B212" s="92"/>
    </row>
    <row r="213" spans="1:2">
      <c r="A213" s="101"/>
      <c r="B213" s="92"/>
    </row>
    <row r="214" spans="1:2">
      <c r="A214" s="101"/>
      <c r="B214" s="92"/>
    </row>
    <row r="215" spans="1:2">
      <c r="A215" s="101"/>
      <c r="B215" s="92"/>
    </row>
    <row r="216" spans="1:2">
      <c r="A216" s="101"/>
      <c r="B216" s="92"/>
    </row>
    <row r="217" spans="1:2">
      <c r="A217" s="101"/>
      <c r="B217" s="92"/>
    </row>
    <row r="218" spans="1:2">
      <c r="A218" s="101"/>
      <c r="B218" s="92"/>
    </row>
    <row r="219" spans="1:2">
      <c r="A219" s="101"/>
      <c r="B219" s="92"/>
    </row>
    <row r="220" spans="1:2">
      <c r="A220" s="91"/>
      <c r="B220" s="92"/>
    </row>
    <row r="221" spans="1:2">
      <c r="A221" s="101"/>
      <c r="B221" s="92"/>
    </row>
    <row r="222" spans="1:2">
      <c r="A222" s="101"/>
      <c r="B222" s="92"/>
    </row>
    <row r="223" spans="1:2">
      <c r="A223" s="101"/>
      <c r="B223" s="92"/>
    </row>
    <row r="224" spans="1:2">
      <c r="A224" s="101"/>
      <c r="B224" s="92"/>
    </row>
    <row r="225" spans="1:2">
      <c r="A225" s="101"/>
      <c r="B225" s="92"/>
    </row>
    <row r="226" spans="1:2">
      <c r="A226" s="101"/>
      <c r="B226" s="92"/>
    </row>
    <row r="227" spans="1:2">
      <c r="A227" s="101"/>
      <c r="B227" s="92"/>
    </row>
    <row r="228" spans="1:2">
      <c r="A228" s="101"/>
      <c r="B228" s="92"/>
    </row>
    <row r="229" spans="1:2">
      <c r="A229" s="101"/>
      <c r="B229" s="92"/>
    </row>
    <row r="230" spans="1:2">
      <c r="A230" s="101"/>
      <c r="B230" s="92"/>
    </row>
    <row r="231" spans="1:2">
      <c r="A231" s="101"/>
      <c r="B231" s="92"/>
    </row>
    <row r="232" spans="1:2">
      <c r="A232" s="91"/>
      <c r="B232" s="92"/>
    </row>
    <row r="233" spans="1:2">
      <c r="A233" s="101"/>
      <c r="B233" s="92"/>
    </row>
    <row r="234" spans="1:2">
      <c r="A234" s="101"/>
      <c r="B234" s="92"/>
    </row>
    <row r="235" spans="1:2">
      <c r="A235" s="101"/>
      <c r="B235" s="92"/>
    </row>
    <row r="236" spans="1:2">
      <c r="A236" s="101"/>
      <c r="B236" s="92"/>
    </row>
    <row r="237" spans="1:2">
      <c r="A237" s="101"/>
      <c r="B237" s="92"/>
    </row>
    <row r="238" spans="1:2">
      <c r="A238" s="101"/>
      <c r="B238" s="92"/>
    </row>
    <row r="239" spans="1:2">
      <c r="A239" s="101"/>
      <c r="B239" s="92"/>
    </row>
    <row r="240" spans="1:2">
      <c r="A240" s="101"/>
      <c r="B240" s="92"/>
    </row>
    <row r="241" spans="1:2">
      <c r="A241" s="101"/>
      <c r="B241" s="92"/>
    </row>
    <row r="242" spans="1:2">
      <c r="A242" s="101"/>
      <c r="B242" s="92"/>
    </row>
    <row r="243" spans="1:2">
      <c r="A243" s="101"/>
      <c r="B243" s="92"/>
    </row>
    <row r="244" spans="1:2">
      <c r="A244" s="91"/>
      <c r="B244" s="92"/>
    </row>
    <row r="245" spans="1:2">
      <c r="A245" s="101"/>
      <c r="B245" s="92"/>
    </row>
    <row r="246" spans="1:2">
      <c r="A246" s="101"/>
      <c r="B246" s="92"/>
    </row>
    <row r="247" spans="1:2">
      <c r="A247" s="101"/>
      <c r="B247" s="92"/>
    </row>
    <row r="248" spans="1:2">
      <c r="A248" s="101"/>
      <c r="B248" s="92"/>
    </row>
    <row r="249" spans="1:2">
      <c r="A249" s="101"/>
      <c r="B249" s="92"/>
    </row>
    <row r="250" spans="1:2">
      <c r="A250" s="101"/>
      <c r="B250" s="92"/>
    </row>
    <row r="251" spans="1:2">
      <c r="A251" s="101"/>
      <c r="B251" s="92"/>
    </row>
    <row r="252" spans="1:2">
      <c r="A252" s="101"/>
      <c r="B252" s="92"/>
    </row>
    <row r="253" spans="1:2">
      <c r="A253" s="101"/>
      <c r="B253" s="92"/>
    </row>
    <row r="254" spans="1:2">
      <c r="A254" s="101"/>
      <c r="B254" s="92"/>
    </row>
    <row r="255" spans="1:2">
      <c r="A255" s="101"/>
      <c r="B255" s="92"/>
    </row>
    <row r="256" spans="1:2">
      <c r="A256" s="91"/>
      <c r="B256" s="92"/>
    </row>
    <row r="257" spans="1:2">
      <c r="A257" s="101"/>
      <c r="B257" s="92"/>
    </row>
    <row r="258" spans="1:2">
      <c r="A258" s="101"/>
      <c r="B258" s="92"/>
    </row>
    <row r="259" spans="1:2">
      <c r="A259" s="101"/>
      <c r="B259" s="92"/>
    </row>
    <row r="260" spans="1:2">
      <c r="A260" s="101"/>
      <c r="B260" s="92"/>
    </row>
    <row r="261" spans="1:2">
      <c r="A261" s="101"/>
      <c r="B261" s="92"/>
    </row>
    <row r="262" spans="1:2">
      <c r="A262" s="101"/>
      <c r="B262" s="92"/>
    </row>
    <row r="263" spans="1:2">
      <c r="A263" s="101"/>
      <c r="B263" s="92"/>
    </row>
    <row r="264" spans="1:2">
      <c r="A264" s="101"/>
      <c r="B264" s="92"/>
    </row>
    <row r="265" spans="1:2">
      <c r="A265" s="101"/>
      <c r="B265" s="92"/>
    </row>
    <row r="266" spans="1:2">
      <c r="A266" s="101"/>
      <c r="B266" s="92"/>
    </row>
    <row r="267" spans="1:2">
      <c r="A267" s="101"/>
      <c r="B267" s="92"/>
    </row>
    <row r="268" spans="1:2">
      <c r="A268" s="91"/>
      <c r="B268" s="92"/>
    </row>
    <row r="269" spans="1:2">
      <c r="A269" s="101"/>
      <c r="B269" s="92"/>
    </row>
    <row r="270" spans="1:2">
      <c r="A270" s="101"/>
      <c r="B270" s="92"/>
    </row>
    <row r="271" spans="1:2">
      <c r="A271" s="101"/>
      <c r="B271" s="92"/>
    </row>
    <row r="272" spans="1:2">
      <c r="A272" s="101"/>
      <c r="B272" s="92"/>
    </row>
    <row r="273" spans="1:2">
      <c r="A273" s="101"/>
      <c r="B273" s="92"/>
    </row>
    <row r="274" spans="1:2">
      <c r="A274" s="101"/>
      <c r="B274" s="92"/>
    </row>
    <row r="275" spans="1:2">
      <c r="A275" s="101"/>
      <c r="B275" s="92"/>
    </row>
    <row r="276" spans="1:2">
      <c r="A276" s="101"/>
      <c r="B276" s="92"/>
    </row>
    <row r="277" spans="1:2">
      <c r="A277" s="101"/>
      <c r="B277" s="92"/>
    </row>
    <row r="278" spans="1:2">
      <c r="A278" s="101"/>
      <c r="B278" s="92"/>
    </row>
    <row r="279" spans="1:2">
      <c r="A279" s="101"/>
      <c r="B279" s="92"/>
    </row>
    <row r="280" spans="1:2">
      <c r="A280" s="91"/>
      <c r="B280" s="92"/>
    </row>
    <row r="281" spans="1:2">
      <c r="A281" s="101"/>
      <c r="B281" s="92"/>
    </row>
    <row r="282" spans="1:2">
      <c r="A282" s="101"/>
      <c r="B282" s="92"/>
    </row>
    <row r="283" spans="1:2">
      <c r="A283" s="101"/>
      <c r="B283" s="92"/>
    </row>
    <row r="284" spans="1:2">
      <c r="A284" s="101"/>
      <c r="B284" s="92"/>
    </row>
    <row r="285" spans="1:2">
      <c r="A285" s="101"/>
      <c r="B285" s="92"/>
    </row>
    <row r="286" spans="1:2">
      <c r="A286" s="101"/>
      <c r="B286" s="92"/>
    </row>
    <row r="287" spans="1:2">
      <c r="A287" s="101"/>
      <c r="B287" s="92"/>
    </row>
    <row r="288" spans="1:2">
      <c r="A288" s="101"/>
      <c r="B288" s="92"/>
    </row>
    <row r="289" spans="1:2">
      <c r="A289" s="101"/>
      <c r="B289" s="92"/>
    </row>
    <row r="290" spans="1:2">
      <c r="A290" s="101"/>
      <c r="B290" s="92"/>
    </row>
    <row r="291" spans="1:2">
      <c r="A291" s="101"/>
      <c r="B291" s="92"/>
    </row>
    <row r="292" spans="1:2">
      <c r="A292" s="91"/>
      <c r="B292" s="92"/>
    </row>
    <row r="293" spans="1:2">
      <c r="A293" s="101"/>
      <c r="B293" s="92"/>
    </row>
    <row r="294" spans="1:2">
      <c r="A294" s="101"/>
      <c r="B294" s="92"/>
    </row>
    <row r="295" spans="1:2">
      <c r="A295" s="101"/>
      <c r="B295" s="92"/>
    </row>
    <row r="296" spans="1:2">
      <c r="A296" s="101"/>
      <c r="B296" s="92"/>
    </row>
    <row r="297" spans="1:2">
      <c r="A297" s="101"/>
      <c r="B297" s="92"/>
    </row>
    <row r="298" spans="1:2">
      <c r="A298" s="101"/>
      <c r="B298" s="92"/>
    </row>
    <row r="299" spans="1:2">
      <c r="A299" s="101"/>
      <c r="B299" s="92"/>
    </row>
    <row r="300" spans="1:2">
      <c r="A300" s="101"/>
      <c r="B300" s="92"/>
    </row>
    <row r="301" spans="1:2">
      <c r="A301" s="101"/>
      <c r="B301" s="92"/>
    </row>
    <row r="302" spans="1:2">
      <c r="A302" s="101"/>
      <c r="B302" s="92"/>
    </row>
    <row r="303" spans="1:2">
      <c r="A303" s="101"/>
      <c r="B303" s="92"/>
    </row>
    <row r="304" spans="1:2">
      <c r="A304" s="91"/>
      <c r="B304" s="92"/>
    </row>
    <row r="305" spans="1:2">
      <c r="A305" s="101"/>
      <c r="B305" s="92"/>
    </row>
    <row r="306" spans="1:2">
      <c r="A306" s="101"/>
      <c r="B306" s="92"/>
    </row>
    <row r="307" spans="1:2">
      <c r="A307" s="101"/>
      <c r="B307" s="92"/>
    </row>
    <row r="308" spans="1:2">
      <c r="A308" s="101"/>
      <c r="B308" s="92"/>
    </row>
    <row r="309" spans="1:2">
      <c r="A309" s="101"/>
      <c r="B309" s="92"/>
    </row>
    <row r="310" spans="1:2">
      <c r="A310" s="101"/>
      <c r="B310" s="92"/>
    </row>
    <row r="311" spans="1:2">
      <c r="A311" s="101"/>
      <c r="B311" s="92"/>
    </row>
    <row r="312" spans="1:2">
      <c r="A312" s="101"/>
      <c r="B312" s="92"/>
    </row>
    <row r="313" spans="1:2">
      <c r="A313" s="101"/>
      <c r="B313" s="92"/>
    </row>
    <row r="314" spans="1:2">
      <c r="A314" s="101"/>
      <c r="B314" s="92"/>
    </row>
    <row r="315" spans="1:2">
      <c r="A315" s="101"/>
      <c r="B315" s="92"/>
    </row>
    <row r="316" spans="1:2">
      <c r="A316" s="91"/>
      <c r="B316" s="92"/>
    </row>
    <row r="317" spans="1:2">
      <c r="A317" s="101"/>
      <c r="B317" s="92"/>
    </row>
    <row r="318" spans="1:2">
      <c r="A318" s="101"/>
      <c r="B318" s="92"/>
    </row>
    <row r="319" spans="1:2">
      <c r="A319" s="101"/>
      <c r="B319" s="92"/>
    </row>
    <row r="320" spans="1:2">
      <c r="A320" s="101"/>
      <c r="B320" s="92"/>
    </row>
    <row r="321" spans="1:2">
      <c r="A321" s="101"/>
      <c r="B321" s="92"/>
    </row>
    <row r="322" spans="1:2">
      <c r="A322" s="101"/>
      <c r="B322" s="92"/>
    </row>
    <row r="323" spans="1:2">
      <c r="A323" s="101"/>
      <c r="B323" s="92"/>
    </row>
    <row r="324" spans="1:2">
      <c r="A324" s="101"/>
      <c r="B324" s="92"/>
    </row>
    <row r="325" spans="1:2">
      <c r="A325" s="101"/>
      <c r="B325" s="92"/>
    </row>
    <row r="326" spans="1:2">
      <c r="A326" s="101"/>
      <c r="B326" s="92"/>
    </row>
    <row r="327" spans="1:2">
      <c r="A327" s="101"/>
      <c r="B327" s="92"/>
    </row>
  </sheetData>
  <autoFilter ref="A3:AO189" xr:uid="{70C3E35B-65B8-474E-BC7D-444C51E20BFC}">
    <filterColumn colId="1">
      <filters>
        <filter val="6"/>
      </filters>
    </filterColumn>
  </autoFilter>
  <mergeCells count="37">
    <mergeCell ref="X2:X3"/>
    <mergeCell ref="Y2:Y3"/>
    <mergeCell ref="Z2:Z3"/>
    <mergeCell ref="AA2:AA3"/>
    <mergeCell ref="AB2:AB3"/>
    <mergeCell ref="R2:R3"/>
    <mergeCell ref="S2:S3"/>
    <mergeCell ref="T2:T3"/>
    <mergeCell ref="U2:U3"/>
    <mergeCell ref="V2:V3"/>
    <mergeCell ref="AL1:AL2"/>
    <mergeCell ref="AM1:AM2"/>
    <mergeCell ref="AN1:AN2"/>
    <mergeCell ref="AO1:AO2"/>
    <mergeCell ref="AJ1:AJ2"/>
    <mergeCell ref="AK1:AK2"/>
    <mergeCell ref="AF1:AF2"/>
    <mergeCell ref="AG1:AG2"/>
    <mergeCell ref="AH1:AH2"/>
    <mergeCell ref="AI1:AI2"/>
    <mergeCell ref="AE1:AE2"/>
    <mergeCell ref="C1:I1"/>
    <mergeCell ref="J1:X1"/>
    <mergeCell ref="Y1:Z1"/>
    <mergeCell ref="AC1:AC2"/>
    <mergeCell ref="AD1:AD2"/>
    <mergeCell ref="L2:M2"/>
    <mergeCell ref="N2:O2"/>
    <mergeCell ref="P2:P3"/>
    <mergeCell ref="Q2:Q3"/>
    <mergeCell ref="J2:K2"/>
    <mergeCell ref="C2:D2"/>
    <mergeCell ref="E2:F2"/>
    <mergeCell ref="G2:G3"/>
    <mergeCell ref="H2:H3"/>
    <mergeCell ref="I2:I3"/>
    <mergeCell ref="W2:W3"/>
  </mergeCells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1FA3-DE61-4BE6-9781-7099B09AFB8A}">
  <sheetPr filterMode="1">
    <pageSetUpPr fitToPage="1"/>
  </sheetPr>
  <dimension ref="A1:AO327"/>
  <sheetViews>
    <sheetView zoomScale="78" zoomScaleNormal="78" workbookViewId="0">
      <pane xSplit="2" ySplit="3" topLeftCell="C9" activePane="bottomRight" state="frozen"/>
      <selection pane="topRight" activeCell="C1" sqref="C1"/>
      <selection pane="bottomLeft" activeCell="A4" sqref="A4"/>
      <selection pane="bottomRight" activeCell="C9" sqref="C9:C189"/>
    </sheetView>
  </sheetViews>
  <sheetFormatPr defaultColWidth="9.109375" defaultRowHeight="14.4"/>
  <cols>
    <col min="1" max="2" width="8.6640625" style="102" customWidth="1"/>
    <col min="3" max="4" width="20.88671875" style="84" customWidth="1"/>
    <col min="5" max="6" width="24.88671875" style="84" customWidth="1"/>
    <col min="7" max="17" width="20.88671875" style="84" customWidth="1"/>
    <col min="18" max="22" width="24.88671875" style="84" customWidth="1"/>
    <col min="23" max="23" width="27.6640625" style="84" customWidth="1"/>
    <col min="24" max="28" width="29.33203125" style="84" customWidth="1"/>
    <col min="29" max="32" width="23.88671875" style="84" customWidth="1"/>
    <col min="33" max="41" width="20.88671875" style="84" customWidth="1"/>
    <col min="42" max="16384" width="9.109375" style="84"/>
  </cols>
  <sheetData>
    <row r="1" spans="1:41" ht="30" customHeight="1">
      <c r="A1" s="82" t="s">
        <v>471</v>
      </c>
      <c r="B1" s="82"/>
      <c r="C1" s="157" t="s">
        <v>472</v>
      </c>
      <c r="D1" s="157"/>
      <c r="E1" s="157"/>
      <c r="F1" s="157"/>
      <c r="G1" s="157"/>
      <c r="H1" s="157"/>
      <c r="I1" s="157"/>
      <c r="J1" s="158" t="s">
        <v>473</v>
      </c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9" t="s">
        <v>474</v>
      </c>
      <c r="Z1" s="159"/>
      <c r="AA1" s="83"/>
      <c r="AC1" s="160" t="s">
        <v>475</v>
      </c>
      <c r="AD1" s="160" t="s">
        <v>476</v>
      </c>
      <c r="AE1" s="160" t="s">
        <v>477</v>
      </c>
      <c r="AF1" s="160" t="s">
        <v>507</v>
      </c>
      <c r="AG1" s="167" t="s">
        <v>478</v>
      </c>
      <c r="AH1" s="167" t="s">
        <v>479</v>
      </c>
      <c r="AI1" s="160" t="s">
        <v>480</v>
      </c>
      <c r="AJ1" s="160" t="s">
        <v>481</v>
      </c>
      <c r="AK1" s="160" t="s">
        <v>482</v>
      </c>
      <c r="AL1" s="160" t="s">
        <v>483</v>
      </c>
      <c r="AM1" s="160" t="s">
        <v>484</v>
      </c>
      <c r="AN1" s="160" t="s">
        <v>485</v>
      </c>
      <c r="AO1" s="160" t="s">
        <v>486</v>
      </c>
    </row>
    <row r="2" spans="1:41" ht="30" customHeight="1">
      <c r="A2" s="82"/>
      <c r="B2" s="85" t="s">
        <v>488</v>
      </c>
      <c r="C2" s="164" t="s">
        <v>489</v>
      </c>
      <c r="D2" s="164"/>
      <c r="E2" s="165" t="s">
        <v>490</v>
      </c>
      <c r="F2" s="165"/>
      <c r="G2" s="166" t="s">
        <v>491</v>
      </c>
      <c r="H2" s="166" t="s">
        <v>492</v>
      </c>
      <c r="I2" s="166" t="s">
        <v>493</v>
      </c>
      <c r="J2" s="163" t="s">
        <v>490</v>
      </c>
      <c r="K2" s="163"/>
      <c r="L2" s="161" t="s">
        <v>491</v>
      </c>
      <c r="M2" s="161"/>
      <c r="N2" s="162" t="s">
        <v>492</v>
      </c>
      <c r="O2" s="162"/>
      <c r="P2" s="162" t="s">
        <v>494</v>
      </c>
      <c r="Q2" s="162" t="s">
        <v>492</v>
      </c>
      <c r="R2" s="163" t="s">
        <v>495</v>
      </c>
      <c r="S2" s="163" t="s">
        <v>496</v>
      </c>
      <c r="T2" s="163" t="s">
        <v>497</v>
      </c>
      <c r="U2" s="163" t="s">
        <v>498</v>
      </c>
      <c r="V2" s="162" t="s">
        <v>499</v>
      </c>
      <c r="W2" s="162" t="s">
        <v>500</v>
      </c>
      <c r="X2" s="163" t="s">
        <v>501</v>
      </c>
      <c r="Y2" s="163" t="s">
        <v>490</v>
      </c>
      <c r="Z2" s="163" t="s">
        <v>491</v>
      </c>
      <c r="AA2" s="163" t="s">
        <v>492</v>
      </c>
      <c r="AB2" s="160" t="s">
        <v>502</v>
      </c>
      <c r="AC2" s="160"/>
      <c r="AD2" s="160"/>
      <c r="AE2" s="160"/>
      <c r="AF2" s="160"/>
      <c r="AG2" s="167"/>
      <c r="AH2" s="167"/>
      <c r="AI2" s="160"/>
      <c r="AJ2" s="160"/>
      <c r="AK2" s="160"/>
      <c r="AL2" s="160"/>
      <c r="AM2" s="160"/>
      <c r="AN2" s="160"/>
      <c r="AO2" s="160"/>
    </row>
    <row r="3" spans="1:41">
      <c r="A3" s="85" t="s">
        <v>44</v>
      </c>
      <c r="B3" s="85" t="s">
        <v>456</v>
      </c>
      <c r="C3" s="87" t="s">
        <v>503</v>
      </c>
      <c r="D3" s="87" t="s">
        <v>504</v>
      </c>
      <c r="E3" s="90" t="s">
        <v>503</v>
      </c>
      <c r="F3" s="90" t="s">
        <v>504</v>
      </c>
      <c r="G3" s="166"/>
      <c r="H3" s="166"/>
      <c r="I3" s="166"/>
      <c r="J3" s="88" t="s">
        <v>505</v>
      </c>
      <c r="K3" s="88" t="s">
        <v>506</v>
      </c>
      <c r="L3" s="89" t="s">
        <v>505</v>
      </c>
      <c r="M3" s="89" t="s">
        <v>506</v>
      </c>
      <c r="N3" s="76" t="s">
        <v>505</v>
      </c>
      <c r="O3" s="76" t="s">
        <v>506</v>
      </c>
      <c r="P3" s="162"/>
      <c r="Q3" s="162"/>
      <c r="R3" s="163"/>
      <c r="S3" s="163"/>
      <c r="T3" s="163"/>
      <c r="U3" s="163"/>
      <c r="V3" s="162"/>
      <c r="W3" s="162"/>
      <c r="X3" s="163"/>
      <c r="Y3" s="163"/>
      <c r="Z3" s="163"/>
      <c r="AA3" s="163"/>
      <c r="AB3" s="160"/>
    </row>
    <row r="4" spans="1:41" hidden="1">
      <c r="A4" s="91">
        <v>1959</v>
      </c>
      <c r="B4" s="92">
        <v>1</v>
      </c>
      <c r="C4" s="78">
        <v>27344863000</v>
      </c>
      <c r="D4" s="78">
        <v>2996699000</v>
      </c>
      <c r="E4" s="78">
        <v>32797351000</v>
      </c>
      <c r="F4" s="78">
        <v>3567049000</v>
      </c>
      <c r="G4" s="78">
        <v>28918451000</v>
      </c>
      <c r="H4" s="78">
        <v>84141589550</v>
      </c>
      <c r="I4" s="78">
        <v>49800000</v>
      </c>
      <c r="J4" s="78">
        <v>0</v>
      </c>
      <c r="K4" s="78">
        <v>0</v>
      </c>
      <c r="L4" s="78">
        <v>0</v>
      </c>
      <c r="M4" s="78">
        <v>0</v>
      </c>
      <c r="N4" s="78">
        <v>0</v>
      </c>
      <c r="O4" s="78">
        <v>0</v>
      </c>
      <c r="P4" s="78">
        <v>0</v>
      </c>
      <c r="Q4" s="78">
        <v>0</v>
      </c>
      <c r="R4" s="78">
        <v>50992678805.599998</v>
      </c>
      <c r="S4" s="78">
        <v>0</v>
      </c>
      <c r="T4" s="78">
        <v>0</v>
      </c>
      <c r="U4" s="78">
        <v>196278500</v>
      </c>
      <c r="V4" s="78">
        <v>0</v>
      </c>
      <c r="W4" s="78">
        <v>0</v>
      </c>
      <c r="X4" s="78">
        <v>8896556000</v>
      </c>
      <c r="Y4" s="78">
        <v>0</v>
      </c>
      <c r="Z4" s="78">
        <v>0</v>
      </c>
      <c r="AA4" s="78">
        <v>0</v>
      </c>
      <c r="AB4" s="78">
        <v>43906957000</v>
      </c>
      <c r="AC4" s="80">
        <f t="shared" ref="AC4:AC35" si="0">SUM(C4:I4)</f>
        <v>179815802550</v>
      </c>
      <c r="AD4" s="80">
        <f t="shared" ref="AD4:AD67" si="1">SUM(J4:AA4)</f>
        <v>60085513305.599998</v>
      </c>
      <c r="AE4" s="80">
        <f t="shared" ref="AE4:AE12" si="2">+AC4+AD4</f>
        <v>239901315855.60001</v>
      </c>
      <c r="AF4" s="80">
        <f>+AD4+AB4</f>
        <v>103992470305.60001</v>
      </c>
      <c r="AG4" s="103">
        <f>+AB4+AC4+AD4</f>
        <v>283808272855.59998</v>
      </c>
      <c r="AH4" s="78">
        <v>822442935.86000001</v>
      </c>
      <c r="AI4" s="78">
        <v>1170298392.52</v>
      </c>
      <c r="AJ4" s="80">
        <f t="shared" ref="AJ4:AJ12" si="3">SUM(AG4:AI4)</f>
        <v>285801014183.97998</v>
      </c>
      <c r="AK4" s="80">
        <v>105713050</v>
      </c>
      <c r="AL4" s="104">
        <f t="shared" ref="AL4:AL12" si="4">+AJ4+AK4</f>
        <v>285906727233.97998</v>
      </c>
      <c r="AM4" s="78">
        <v>423058055.83999997</v>
      </c>
      <c r="AN4" s="81">
        <v>0</v>
      </c>
      <c r="AO4" s="104">
        <f t="shared" ref="AO4:AO67" si="5">+AL4-AM4+AN4</f>
        <v>285483669178.13995</v>
      </c>
    </row>
    <row r="5" spans="1:41" hidden="1">
      <c r="A5" s="91">
        <v>1959</v>
      </c>
      <c r="B5" s="92">
        <v>2</v>
      </c>
      <c r="C5" s="78">
        <v>27333808000</v>
      </c>
      <c r="D5" s="78">
        <v>4498458000</v>
      </c>
      <c r="E5" s="78">
        <v>34390086000</v>
      </c>
      <c r="F5" s="78">
        <v>3567049000</v>
      </c>
      <c r="G5" s="78">
        <v>25298531000</v>
      </c>
      <c r="H5" s="78">
        <v>84169884650</v>
      </c>
      <c r="I5" s="78">
        <v>49800000</v>
      </c>
      <c r="J5" s="78">
        <v>0</v>
      </c>
      <c r="K5" s="78">
        <v>0</v>
      </c>
      <c r="L5" s="78">
        <v>0</v>
      </c>
      <c r="M5" s="78">
        <v>0</v>
      </c>
      <c r="N5" s="78">
        <v>0</v>
      </c>
      <c r="O5" s="78">
        <v>0</v>
      </c>
      <c r="P5" s="78">
        <v>0</v>
      </c>
      <c r="Q5" s="78">
        <v>0</v>
      </c>
      <c r="R5" s="78">
        <v>51048724320.489998</v>
      </c>
      <c r="S5" s="78">
        <v>0</v>
      </c>
      <c r="T5" s="78">
        <v>0</v>
      </c>
      <c r="U5" s="78">
        <v>184983500</v>
      </c>
      <c r="V5" s="78">
        <v>0</v>
      </c>
      <c r="W5" s="78">
        <v>0</v>
      </c>
      <c r="X5" s="78">
        <v>8831970000</v>
      </c>
      <c r="Y5" s="78">
        <v>0</v>
      </c>
      <c r="Z5" s="78">
        <v>0</v>
      </c>
      <c r="AA5" s="78">
        <v>0</v>
      </c>
      <c r="AB5" s="78">
        <v>43869842000</v>
      </c>
      <c r="AC5" s="80">
        <f t="shared" si="0"/>
        <v>179307616650</v>
      </c>
      <c r="AD5" s="80">
        <f t="shared" si="1"/>
        <v>60065677820.489998</v>
      </c>
      <c r="AE5" s="80">
        <f t="shared" si="2"/>
        <v>239373294470.48999</v>
      </c>
      <c r="AF5" s="80">
        <f t="shared" ref="AF5:AF68" si="6">+AD5+AB5</f>
        <v>103935519820.48999</v>
      </c>
      <c r="AG5" s="103">
        <f t="shared" ref="AG5:AG68" si="7">+AB5+AC5+AD5</f>
        <v>283243136470.48999</v>
      </c>
      <c r="AH5" s="78">
        <v>676941386.36000001</v>
      </c>
      <c r="AI5" s="78">
        <v>1183583319.6900001</v>
      </c>
      <c r="AJ5" s="80">
        <f t="shared" si="3"/>
        <v>285103661176.53998</v>
      </c>
      <c r="AK5" s="80">
        <v>112308300</v>
      </c>
      <c r="AL5" s="104">
        <f t="shared" si="4"/>
        <v>285215969476.53998</v>
      </c>
      <c r="AM5" s="78">
        <v>422602228.58999997</v>
      </c>
      <c r="AN5" s="81">
        <v>0</v>
      </c>
      <c r="AO5" s="104">
        <f t="shared" si="5"/>
        <v>284793367247.94995</v>
      </c>
    </row>
    <row r="6" spans="1:41" hidden="1">
      <c r="A6" s="91">
        <v>1959</v>
      </c>
      <c r="B6" s="92">
        <v>3</v>
      </c>
      <c r="C6" s="78">
        <v>27735419000</v>
      </c>
      <c r="D6" s="78">
        <v>4498458000</v>
      </c>
      <c r="E6" s="78">
        <v>34390086000</v>
      </c>
      <c r="F6" s="78">
        <v>0</v>
      </c>
      <c r="G6" s="78">
        <v>25429450000</v>
      </c>
      <c r="H6" s="78">
        <v>84189784750</v>
      </c>
      <c r="I6" s="78">
        <v>49800000</v>
      </c>
      <c r="J6" s="78">
        <v>0</v>
      </c>
      <c r="K6" s="78">
        <v>0</v>
      </c>
      <c r="L6" s="78">
        <v>0</v>
      </c>
      <c r="M6" s="78">
        <v>0</v>
      </c>
      <c r="N6" s="78">
        <v>0</v>
      </c>
      <c r="O6" s="78">
        <v>0</v>
      </c>
      <c r="P6" s="78">
        <v>0</v>
      </c>
      <c r="Q6" s="78">
        <v>0</v>
      </c>
      <c r="R6" s="78">
        <v>50980068480.360001</v>
      </c>
      <c r="S6" s="78">
        <v>0</v>
      </c>
      <c r="T6" s="78">
        <v>0</v>
      </c>
      <c r="U6" s="78">
        <v>184570500</v>
      </c>
      <c r="V6" s="78">
        <v>0</v>
      </c>
      <c r="W6" s="78">
        <v>0</v>
      </c>
      <c r="X6" s="78">
        <v>8691652000</v>
      </c>
      <c r="Y6" s="78">
        <v>0</v>
      </c>
      <c r="Z6" s="78">
        <v>0</v>
      </c>
      <c r="AA6" s="78">
        <v>0</v>
      </c>
      <c r="AB6" s="78">
        <v>43939675000</v>
      </c>
      <c r="AC6" s="80">
        <f t="shared" si="0"/>
        <v>176292997750</v>
      </c>
      <c r="AD6" s="80">
        <f t="shared" si="1"/>
        <v>59856290980.360001</v>
      </c>
      <c r="AE6" s="80">
        <f t="shared" si="2"/>
        <v>236149288730.35999</v>
      </c>
      <c r="AF6" s="80">
        <f t="shared" si="6"/>
        <v>103795965980.36</v>
      </c>
      <c r="AG6" s="103">
        <f t="shared" si="7"/>
        <v>280088963730.35999</v>
      </c>
      <c r="AH6" s="78">
        <v>602854583.75999999</v>
      </c>
      <c r="AI6" s="78">
        <v>1342460981.27</v>
      </c>
      <c r="AJ6" s="80">
        <f t="shared" si="3"/>
        <v>282034279295.39001</v>
      </c>
      <c r="AK6" s="80">
        <v>118760625</v>
      </c>
      <c r="AL6" s="104">
        <f t="shared" si="4"/>
        <v>282153039920.39001</v>
      </c>
      <c r="AM6" s="78">
        <v>420743577.08999997</v>
      </c>
      <c r="AN6" s="81">
        <v>0</v>
      </c>
      <c r="AO6" s="104">
        <f t="shared" si="5"/>
        <v>281732296343.29999</v>
      </c>
    </row>
    <row r="7" spans="1:41" hidden="1">
      <c r="A7" s="91">
        <v>1959</v>
      </c>
      <c r="B7" s="92">
        <v>4</v>
      </c>
      <c r="C7" s="78">
        <v>29745593000</v>
      </c>
      <c r="D7" s="78">
        <v>4498458000</v>
      </c>
      <c r="E7" s="78">
        <v>34390086000</v>
      </c>
      <c r="F7" s="78">
        <v>0</v>
      </c>
      <c r="G7" s="78">
        <v>27203917000</v>
      </c>
      <c r="H7" s="78">
        <v>84821321650</v>
      </c>
      <c r="I7" s="78">
        <v>49800000</v>
      </c>
      <c r="J7" s="78">
        <v>0</v>
      </c>
      <c r="K7" s="78">
        <v>0</v>
      </c>
      <c r="L7" s="78">
        <v>0</v>
      </c>
      <c r="M7" s="78">
        <v>0</v>
      </c>
      <c r="N7" s="78">
        <v>0</v>
      </c>
      <c r="O7" s="78">
        <v>0</v>
      </c>
      <c r="P7" s="78">
        <v>0</v>
      </c>
      <c r="Q7" s="78">
        <v>0</v>
      </c>
      <c r="R7" s="78">
        <v>50818502944.75</v>
      </c>
      <c r="S7" s="78">
        <v>0</v>
      </c>
      <c r="T7" s="78">
        <v>0</v>
      </c>
      <c r="U7" s="78">
        <v>182763500</v>
      </c>
      <c r="V7" s="78">
        <v>0</v>
      </c>
      <c r="W7" s="78">
        <v>0</v>
      </c>
      <c r="X7" s="78">
        <v>8509189000</v>
      </c>
      <c r="Y7" s="78">
        <v>0</v>
      </c>
      <c r="Z7" s="78">
        <v>0</v>
      </c>
      <c r="AA7" s="78">
        <v>0</v>
      </c>
      <c r="AB7" s="78">
        <v>43277848000</v>
      </c>
      <c r="AC7" s="80">
        <f t="shared" si="0"/>
        <v>180709175650</v>
      </c>
      <c r="AD7" s="80">
        <f t="shared" si="1"/>
        <v>59510455444.75</v>
      </c>
      <c r="AE7" s="80">
        <f t="shared" si="2"/>
        <v>240219631094.75</v>
      </c>
      <c r="AF7" s="80">
        <f t="shared" si="6"/>
        <v>102788303444.75</v>
      </c>
      <c r="AG7" s="103">
        <f t="shared" si="7"/>
        <v>283497479094.75</v>
      </c>
      <c r="AH7" s="78">
        <v>517885178.86000001</v>
      </c>
      <c r="AI7" s="78">
        <v>1337995551.74</v>
      </c>
      <c r="AJ7" s="80">
        <f t="shared" si="3"/>
        <v>285353359825.34998</v>
      </c>
      <c r="AK7" s="80">
        <v>106604200</v>
      </c>
      <c r="AL7" s="104">
        <f t="shared" si="4"/>
        <v>285459964025.34998</v>
      </c>
      <c r="AM7" s="78">
        <v>419708116.83999997</v>
      </c>
      <c r="AN7" s="81">
        <v>0</v>
      </c>
      <c r="AO7" s="104">
        <f t="shared" si="5"/>
        <v>285040255908.50995</v>
      </c>
    </row>
    <row r="8" spans="1:41" hidden="1">
      <c r="A8" s="91">
        <v>1959</v>
      </c>
      <c r="B8" s="92">
        <v>5</v>
      </c>
      <c r="C8" s="78">
        <v>29015602000</v>
      </c>
      <c r="D8" s="78">
        <v>5998253000</v>
      </c>
      <c r="E8" s="78">
        <v>33843030000</v>
      </c>
      <c r="F8" s="78">
        <v>0</v>
      </c>
      <c r="G8" s="78">
        <v>27274372000</v>
      </c>
      <c r="H8" s="78">
        <v>84811447350</v>
      </c>
      <c r="I8" s="78">
        <v>49800000</v>
      </c>
      <c r="J8" s="78">
        <v>0</v>
      </c>
      <c r="K8" s="78">
        <v>0</v>
      </c>
      <c r="L8" s="78">
        <v>0</v>
      </c>
      <c r="M8" s="78">
        <v>0</v>
      </c>
      <c r="N8" s="78">
        <v>0</v>
      </c>
      <c r="O8" s="78">
        <v>0</v>
      </c>
      <c r="P8" s="78">
        <v>0</v>
      </c>
      <c r="Q8" s="78">
        <v>0</v>
      </c>
      <c r="R8" s="78">
        <v>50677189627.690002</v>
      </c>
      <c r="S8" s="78">
        <v>0</v>
      </c>
      <c r="T8" s="78">
        <v>0</v>
      </c>
      <c r="U8" s="78">
        <v>181995000</v>
      </c>
      <c r="V8" s="78">
        <v>0</v>
      </c>
      <c r="W8" s="78">
        <v>0</v>
      </c>
      <c r="X8" s="78">
        <v>8419134000</v>
      </c>
      <c r="Y8" s="78">
        <v>0</v>
      </c>
      <c r="Z8" s="78">
        <v>0</v>
      </c>
      <c r="AA8" s="78">
        <v>0</v>
      </c>
      <c r="AB8" s="78">
        <v>44202520000</v>
      </c>
      <c r="AC8" s="80">
        <f t="shared" si="0"/>
        <v>180992504350</v>
      </c>
      <c r="AD8" s="80">
        <f t="shared" si="1"/>
        <v>59278318627.690002</v>
      </c>
      <c r="AE8" s="80">
        <f t="shared" si="2"/>
        <v>240270822977.69</v>
      </c>
      <c r="AF8" s="80">
        <f t="shared" si="6"/>
        <v>103480838627.69</v>
      </c>
      <c r="AG8" s="103">
        <f t="shared" si="7"/>
        <v>284473342977.69</v>
      </c>
      <c r="AH8" s="78">
        <v>487201243.86000001</v>
      </c>
      <c r="AI8" s="78">
        <v>1342395884.77</v>
      </c>
      <c r="AJ8" s="80">
        <f t="shared" si="3"/>
        <v>286302940106.32001</v>
      </c>
      <c r="AK8" s="80">
        <v>107500975</v>
      </c>
      <c r="AL8" s="104">
        <f t="shared" si="4"/>
        <v>286410441081.32001</v>
      </c>
      <c r="AM8" s="78">
        <v>418814186.58999997</v>
      </c>
      <c r="AN8" s="81">
        <v>0</v>
      </c>
      <c r="AO8" s="104">
        <f t="shared" si="5"/>
        <v>285991626894.72998</v>
      </c>
    </row>
    <row r="9" spans="1:41">
      <c r="A9" s="91">
        <v>1959</v>
      </c>
      <c r="B9" s="92">
        <v>6</v>
      </c>
      <c r="C9" s="78">
        <v>29015814000</v>
      </c>
      <c r="D9" s="78">
        <v>3001554000</v>
      </c>
      <c r="E9" s="78">
        <v>33843030000</v>
      </c>
      <c r="F9" s="78">
        <v>0</v>
      </c>
      <c r="G9" s="78">
        <v>27314097000</v>
      </c>
      <c r="H9" s="78">
        <v>84803019850</v>
      </c>
      <c r="I9" s="78">
        <v>49800000</v>
      </c>
      <c r="J9" s="78">
        <v>0</v>
      </c>
      <c r="K9" s="78">
        <v>0</v>
      </c>
      <c r="L9" s="78">
        <v>0</v>
      </c>
      <c r="M9" s="78">
        <v>0</v>
      </c>
      <c r="N9" s="78">
        <v>0</v>
      </c>
      <c r="O9" s="78">
        <v>0</v>
      </c>
      <c r="P9" s="78">
        <v>0</v>
      </c>
      <c r="Q9" s="78">
        <v>0</v>
      </c>
      <c r="R9" s="78">
        <v>50502557078.919998</v>
      </c>
      <c r="S9" s="78">
        <v>0</v>
      </c>
      <c r="T9" s="78">
        <v>0</v>
      </c>
      <c r="U9" s="78">
        <v>182594500</v>
      </c>
      <c r="V9" s="78">
        <v>0</v>
      </c>
      <c r="W9" s="78">
        <v>0</v>
      </c>
      <c r="X9" s="78">
        <v>8365265000</v>
      </c>
      <c r="Y9" s="78">
        <v>0</v>
      </c>
      <c r="Z9" s="78">
        <v>0</v>
      </c>
      <c r="AA9" s="78">
        <v>0</v>
      </c>
      <c r="AB9" s="78">
        <v>44755631000</v>
      </c>
      <c r="AC9" s="80">
        <f t="shared" si="0"/>
        <v>178027314850</v>
      </c>
      <c r="AD9" s="80">
        <f t="shared" si="1"/>
        <v>59050416578.919998</v>
      </c>
      <c r="AE9" s="80">
        <f t="shared" si="2"/>
        <v>237077731428.91998</v>
      </c>
      <c r="AF9" s="80">
        <f t="shared" si="6"/>
        <v>103806047578.92</v>
      </c>
      <c r="AG9" s="103">
        <f t="shared" si="7"/>
        <v>281833362428.91998</v>
      </c>
      <c r="AH9" s="78">
        <v>476455002.75999999</v>
      </c>
      <c r="AI9" s="78">
        <v>2396089646.54</v>
      </c>
      <c r="AJ9" s="80">
        <f t="shared" si="3"/>
        <v>284705907078.21997</v>
      </c>
      <c r="AK9" s="80">
        <v>111019150</v>
      </c>
      <c r="AL9" s="104">
        <f t="shared" si="4"/>
        <v>284816926228.21997</v>
      </c>
      <c r="AM9" s="78">
        <v>418452137.83999997</v>
      </c>
      <c r="AN9" s="81">
        <v>0</v>
      </c>
      <c r="AO9" s="104">
        <f t="shared" si="5"/>
        <v>284398474090.37994</v>
      </c>
    </row>
    <row r="10" spans="1:41" hidden="1">
      <c r="A10" s="91">
        <v>1959</v>
      </c>
      <c r="B10" s="92">
        <v>7</v>
      </c>
      <c r="C10" s="78">
        <v>31022627000</v>
      </c>
      <c r="D10" s="78">
        <v>6006757000</v>
      </c>
      <c r="E10" s="78">
        <v>33843030000</v>
      </c>
      <c r="F10" s="80">
        <v>0</v>
      </c>
      <c r="G10" s="78">
        <v>27340960000</v>
      </c>
      <c r="H10" s="78">
        <v>84793696250</v>
      </c>
      <c r="I10" s="78">
        <v>49800000</v>
      </c>
      <c r="J10" s="78">
        <v>0</v>
      </c>
      <c r="K10" s="78">
        <v>0</v>
      </c>
      <c r="L10" s="78">
        <v>0</v>
      </c>
      <c r="M10" s="78">
        <v>0</v>
      </c>
      <c r="N10" s="78">
        <v>0</v>
      </c>
      <c r="O10" s="78">
        <v>0</v>
      </c>
      <c r="P10" s="78">
        <v>0</v>
      </c>
      <c r="Q10" s="78">
        <v>0</v>
      </c>
      <c r="R10" s="78">
        <v>50221261175.339996</v>
      </c>
      <c r="S10" s="78">
        <v>0</v>
      </c>
      <c r="T10" s="78">
        <v>0</v>
      </c>
      <c r="U10" s="78">
        <v>182823500</v>
      </c>
      <c r="V10" s="78">
        <v>0</v>
      </c>
      <c r="W10" s="78">
        <v>0</v>
      </c>
      <c r="X10" s="78">
        <v>8317730000</v>
      </c>
      <c r="Y10" s="78">
        <v>0</v>
      </c>
      <c r="Z10" s="78">
        <v>0</v>
      </c>
      <c r="AA10" s="78">
        <v>0</v>
      </c>
      <c r="AB10" s="78">
        <v>44061120000</v>
      </c>
      <c r="AC10" s="80">
        <f t="shared" si="0"/>
        <v>183056870250</v>
      </c>
      <c r="AD10" s="80">
        <f t="shared" si="1"/>
        <v>58721814675.339996</v>
      </c>
      <c r="AE10" s="80">
        <f t="shared" si="2"/>
        <v>241778684925.34</v>
      </c>
      <c r="AF10" s="80">
        <f t="shared" si="6"/>
        <v>102782934675.34</v>
      </c>
      <c r="AG10" s="103">
        <f t="shared" si="7"/>
        <v>285839804925.33997</v>
      </c>
      <c r="AH10" s="78">
        <v>437108574.25999999</v>
      </c>
      <c r="AI10" s="78">
        <v>2404813043.8200002</v>
      </c>
      <c r="AJ10" s="80">
        <f t="shared" si="3"/>
        <v>288681726543.41998</v>
      </c>
      <c r="AK10" s="80">
        <v>110278975</v>
      </c>
      <c r="AL10" s="104">
        <f t="shared" si="4"/>
        <v>288792005518.41998</v>
      </c>
      <c r="AM10" s="78">
        <v>416576465.33999997</v>
      </c>
      <c r="AN10" s="81">
        <v>0</v>
      </c>
      <c r="AO10" s="104">
        <f t="shared" si="5"/>
        <v>288375429053.07996</v>
      </c>
    </row>
    <row r="11" spans="1:41" hidden="1">
      <c r="A11" s="91">
        <v>1959</v>
      </c>
      <c r="B11" s="92">
        <v>8</v>
      </c>
      <c r="C11" s="78">
        <v>31624907000</v>
      </c>
      <c r="D11" s="78">
        <v>7005670000</v>
      </c>
      <c r="E11" s="78">
        <v>20342643000</v>
      </c>
      <c r="F11" s="78">
        <v>0</v>
      </c>
      <c r="G11" s="78">
        <v>40654117000</v>
      </c>
      <c r="H11" s="78">
        <v>84786062050</v>
      </c>
      <c r="I11" s="78">
        <v>49800000</v>
      </c>
      <c r="J11" s="78">
        <v>0</v>
      </c>
      <c r="K11" s="78">
        <v>0</v>
      </c>
      <c r="L11" s="78">
        <v>0</v>
      </c>
      <c r="M11" s="78">
        <v>0</v>
      </c>
      <c r="N11" s="78">
        <v>0</v>
      </c>
      <c r="O11" s="78">
        <v>0</v>
      </c>
      <c r="P11" s="78">
        <v>0</v>
      </c>
      <c r="Q11" s="78">
        <v>0</v>
      </c>
      <c r="R11" s="78">
        <v>49983091672.790001</v>
      </c>
      <c r="S11" s="78">
        <v>0</v>
      </c>
      <c r="T11" s="78">
        <v>0</v>
      </c>
      <c r="U11" s="78">
        <v>178985500</v>
      </c>
      <c r="V11" s="78">
        <v>0</v>
      </c>
      <c r="W11" s="78">
        <v>0</v>
      </c>
      <c r="X11" s="78">
        <v>8250817000</v>
      </c>
      <c r="Y11" s="78">
        <v>0</v>
      </c>
      <c r="Z11" s="78">
        <v>0</v>
      </c>
      <c r="AA11" s="78">
        <v>0</v>
      </c>
      <c r="AB11" s="78">
        <v>44722513000</v>
      </c>
      <c r="AC11" s="80">
        <f t="shared" si="0"/>
        <v>184463199050</v>
      </c>
      <c r="AD11" s="80">
        <f t="shared" si="1"/>
        <v>58412894172.790001</v>
      </c>
      <c r="AE11" s="80">
        <f t="shared" si="2"/>
        <v>242876093222.79001</v>
      </c>
      <c r="AF11" s="80">
        <f t="shared" si="6"/>
        <v>103135407172.79001</v>
      </c>
      <c r="AG11" s="103">
        <f t="shared" si="7"/>
        <v>287598606222.78998</v>
      </c>
      <c r="AH11" s="78">
        <v>411666040.25999999</v>
      </c>
      <c r="AI11" s="78">
        <v>2385336476.75</v>
      </c>
      <c r="AJ11" s="80">
        <f t="shared" si="3"/>
        <v>290395608739.79999</v>
      </c>
      <c r="AK11" s="80">
        <v>110781725</v>
      </c>
      <c r="AL11" s="104">
        <f t="shared" si="4"/>
        <v>290506390464.79999</v>
      </c>
      <c r="AM11" s="78">
        <v>415874921.33999997</v>
      </c>
      <c r="AN11" s="81">
        <v>0</v>
      </c>
      <c r="AO11" s="104">
        <f t="shared" si="5"/>
        <v>290090515543.45996</v>
      </c>
    </row>
    <row r="12" spans="1:41" hidden="1">
      <c r="A12" s="91">
        <v>1959</v>
      </c>
      <c r="B12" s="92">
        <v>9</v>
      </c>
      <c r="C12" s="78">
        <v>31624226000</v>
      </c>
      <c r="D12" s="78">
        <v>5503911000</v>
      </c>
      <c r="E12" s="78">
        <v>20342643000</v>
      </c>
      <c r="F12" s="78">
        <v>0</v>
      </c>
      <c r="G12" s="78">
        <v>40758355000</v>
      </c>
      <c r="H12" s="78">
        <v>84778487350</v>
      </c>
      <c r="I12" s="78">
        <v>49800000</v>
      </c>
      <c r="J12" s="78">
        <v>0</v>
      </c>
      <c r="K12" s="78">
        <v>0</v>
      </c>
      <c r="L12" s="78">
        <v>0</v>
      </c>
      <c r="M12" s="78">
        <v>0</v>
      </c>
      <c r="N12" s="78">
        <v>0</v>
      </c>
      <c r="O12" s="78">
        <v>0</v>
      </c>
      <c r="P12" s="78">
        <v>0</v>
      </c>
      <c r="Q12" s="78">
        <v>0</v>
      </c>
      <c r="R12" s="78">
        <v>49721060651.82</v>
      </c>
      <c r="S12" s="78">
        <v>0</v>
      </c>
      <c r="T12" s="78">
        <v>0</v>
      </c>
      <c r="U12" s="78">
        <v>176419500</v>
      </c>
      <c r="V12" s="78">
        <v>0</v>
      </c>
      <c r="W12" s="78">
        <v>0</v>
      </c>
      <c r="X12" s="78">
        <v>8131581000</v>
      </c>
      <c r="Y12" s="78">
        <v>0</v>
      </c>
      <c r="Z12" s="78">
        <v>0</v>
      </c>
      <c r="AA12" s="78">
        <v>0</v>
      </c>
      <c r="AB12" s="78">
        <v>44399822000</v>
      </c>
      <c r="AC12" s="80">
        <f t="shared" si="0"/>
        <v>183057422350</v>
      </c>
      <c r="AD12" s="80">
        <f t="shared" si="1"/>
        <v>58029061151.82</v>
      </c>
      <c r="AE12" s="80">
        <f t="shared" si="2"/>
        <v>241086483501.82001</v>
      </c>
      <c r="AF12" s="80">
        <f t="shared" si="6"/>
        <v>102428883151.82001</v>
      </c>
      <c r="AG12" s="103">
        <f t="shared" si="7"/>
        <v>285486305501.82001</v>
      </c>
      <c r="AH12" s="78">
        <v>425731384.25999999</v>
      </c>
      <c r="AI12" s="78">
        <v>2383985150.9200001</v>
      </c>
      <c r="AJ12" s="80">
        <f t="shared" si="3"/>
        <v>288296022037</v>
      </c>
      <c r="AK12" s="80">
        <v>115983975</v>
      </c>
      <c r="AL12" s="104">
        <f t="shared" si="4"/>
        <v>288412006012</v>
      </c>
      <c r="AM12" s="78">
        <v>414806625.08999997</v>
      </c>
      <c r="AN12" s="81">
        <v>0</v>
      </c>
      <c r="AO12" s="104">
        <f t="shared" si="5"/>
        <v>287997199386.90997</v>
      </c>
    </row>
    <row r="13" spans="1:41" hidden="1">
      <c r="A13" s="91">
        <v>1959</v>
      </c>
      <c r="B13" s="92">
        <v>10</v>
      </c>
      <c r="C13" s="78">
        <v>31623749000</v>
      </c>
      <c r="D13" s="78">
        <v>7506157000</v>
      </c>
      <c r="E13" s="78">
        <v>20342643000</v>
      </c>
      <c r="F13" s="78">
        <v>0</v>
      </c>
      <c r="G13" s="78">
        <v>43141373000</v>
      </c>
      <c r="H13" s="78">
        <v>84769733350</v>
      </c>
      <c r="I13" s="78">
        <v>49800000</v>
      </c>
      <c r="J13" s="78">
        <v>0</v>
      </c>
      <c r="K13" s="78">
        <v>0</v>
      </c>
      <c r="L13" s="78">
        <v>0</v>
      </c>
      <c r="M13" s="78">
        <v>0</v>
      </c>
      <c r="N13" s="78">
        <v>0</v>
      </c>
      <c r="O13" s="78">
        <v>0</v>
      </c>
      <c r="P13" s="78">
        <v>0</v>
      </c>
      <c r="Q13" s="78">
        <v>0</v>
      </c>
      <c r="R13" s="78">
        <v>49433618220.660004</v>
      </c>
      <c r="S13" s="78">
        <v>0</v>
      </c>
      <c r="T13" s="78">
        <v>0</v>
      </c>
      <c r="U13" s="78">
        <v>190724500</v>
      </c>
      <c r="V13" s="78">
        <v>0</v>
      </c>
      <c r="W13" s="78">
        <v>0</v>
      </c>
      <c r="X13" s="78">
        <v>7824190000</v>
      </c>
      <c r="Y13" s="78">
        <v>0</v>
      </c>
      <c r="Z13" s="78">
        <v>0</v>
      </c>
      <c r="AA13" s="78">
        <v>0</v>
      </c>
      <c r="AB13" s="78">
        <v>43595971000</v>
      </c>
      <c r="AC13" s="80">
        <f t="shared" si="0"/>
        <v>187433455350</v>
      </c>
      <c r="AD13" s="80">
        <f t="shared" si="1"/>
        <v>57448532720.660004</v>
      </c>
      <c r="AE13" s="80">
        <f>+AC13+AD13</f>
        <v>244881988070.66</v>
      </c>
      <c r="AF13" s="80">
        <f t="shared" si="6"/>
        <v>101044503720.66</v>
      </c>
      <c r="AG13" s="103">
        <f t="shared" si="7"/>
        <v>288477959070.66003</v>
      </c>
      <c r="AH13" s="78">
        <v>382348985.25999999</v>
      </c>
      <c r="AI13" s="78">
        <v>2392742349.2600002</v>
      </c>
      <c r="AJ13" s="80">
        <f>SUM(AG13:AI13)</f>
        <v>291253050405.18005</v>
      </c>
      <c r="AK13" s="80">
        <v>118471300</v>
      </c>
      <c r="AL13" s="104">
        <f>+AJ13+AK13</f>
        <v>291371521705.18005</v>
      </c>
      <c r="AM13" s="78">
        <v>413363313.33999997</v>
      </c>
      <c r="AN13" s="81">
        <v>0</v>
      </c>
      <c r="AO13" s="104">
        <f t="shared" si="5"/>
        <v>290958158391.84003</v>
      </c>
    </row>
    <row r="14" spans="1:41" hidden="1">
      <c r="A14" s="91">
        <v>1959</v>
      </c>
      <c r="B14" s="92">
        <v>11</v>
      </c>
      <c r="C14" s="78">
        <v>31627742000</v>
      </c>
      <c r="D14" s="78">
        <v>7506157000</v>
      </c>
      <c r="E14" s="78">
        <v>19669293000</v>
      </c>
      <c r="F14" s="78">
        <v>0</v>
      </c>
      <c r="G14" s="78">
        <v>43340783000</v>
      </c>
      <c r="H14" s="78">
        <v>84762827850</v>
      </c>
      <c r="I14" s="78">
        <v>49800000</v>
      </c>
      <c r="J14" s="78">
        <v>0</v>
      </c>
      <c r="K14" s="78">
        <v>0</v>
      </c>
      <c r="L14" s="78">
        <v>0</v>
      </c>
      <c r="M14" s="78">
        <v>0</v>
      </c>
      <c r="N14" s="78">
        <v>0</v>
      </c>
      <c r="O14" s="78">
        <v>0</v>
      </c>
      <c r="P14" s="78">
        <v>0</v>
      </c>
      <c r="Q14" s="78">
        <v>0</v>
      </c>
      <c r="R14" s="78">
        <v>49279623296.900002</v>
      </c>
      <c r="S14" s="78">
        <v>0</v>
      </c>
      <c r="T14" s="78">
        <v>0</v>
      </c>
      <c r="U14" s="78">
        <v>188218500</v>
      </c>
      <c r="V14" s="78">
        <v>0</v>
      </c>
      <c r="W14" s="78">
        <v>0</v>
      </c>
      <c r="X14" s="78">
        <v>7736027000</v>
      </c>
      <c r="Y14" s="78">
        <v>0</v>
      </c>
      <c r="Z14" s="78">
        <v>0</v>
      </c>
      <c r="AA14" s="78">
        <v>0</v>
      </c>
      <c r="AB14" s="78">
        <v>43581635000</v>
      </c>
      <c r="AC14" s="80">
        <f t="shared" si="0"/>
        <v>186956602850</v>
      </c>
      <c r="AD14" s="80">
        <f t="shared" si="1"/>
        <v>57203868796.900002</v>
      </c>
      <c r="AE14" s="80">
        <f>+AC14+AD14</f>
        <v>244160471646.89999</v>
      </c>
      <c r="AF14" s="80">
        <f t="shared" si="6"/>
        <v>100785503796.89999</v>
      </c>
      <c r="AG14" s="103">
        <f t="shared" si="7"/>
        <v>287742106646.90002</v>
      </c>
      <c r="AH14" s="78">
        <v>379761590.25999999</v>
      </c>
      <c r="AI14" s="78">
        <v>2466959512.27</v>
      </c>
      <c r="AJ14" s="80">
        <f>SUM(AG14:AI14)</f>
        <v>290588827749.43005</v>
      </c>
      <c r="AK14" s="80">
        <v>124471850</v>
      </c>
      <c r="AL14" s="104">
        <f t="shared" ref="AL14:AL77" si="8">+AJ14+AK14</f>
        <v>290713299599.43005</v>
      </c>
      <c r="AM14" s="78">
        <v>412706610.08999997</v>
      </c>
      <c r="AN14" s="81">
        <v>0</v>
      </c>
      <c r="AO14" s="104">
        <f t="shared" si="5"/>
        <v>290300592989.34003</v>
      </c>
    </row>
    <row r="15" spans="1:41" hidden="1">
      <c r="A15" s="91">
        <v>1959</v>
      </c>
      <c r="B15" s="92">
        <v>12</v>
      </c>
      <c r="C15" s="78">
        <v>33637065000</v>
      </c>
      <c r="D15" s="78">
        <v>6006362000</v>
      </c>
      <c r="E15" s="78">
        <v>19669293000</v>
      </c>
      <c r="F15" s="78">
        <v>0</v>
      </c>
      <c r="G15" s="78">
        <v>44152117000</v>
      </c>
      <c r="H15" s="78">
        <v>84754198350</v>
      </c>
      <c r="I15" s="78">
        <v>49800000</v>
      </c>
      <c r="J15" s="78">
        <v>0</v>
      </c>
      <c r="K15" s="78">
        <v>0</v>
      </c>
      <c r="L15" s="78">
        <v>0</v>
      </c>
      <c r="M15" s="78">
        <v>0</v>
      </c>
      <c r="N15" s="78">
        <v>0</v>
      </c>
      <c r="O15" s="78">
        <v>0</v>
      </c>
      <c r="P15" s="78">
        <v>0</v>
      </c>
      <c r="Q15" s="78">
        <v>0</v>
      </c>
      <c r="R15" s="78">
        <v>48153749530.400002</v>
      </c>
      <c r="S15" s="78">
        <v>0</v>
      </c>
      <c r="T15" s="78">
        <v>0</v>
      </c>
      <c r="U15" s="78">
        <v>184494500</v>
      </c>
      <c r="V15" s="78">
        <v>0</v>
      </c>
      <c r="W15" s="78">
        <v>0</v>
      </c>
      <c r="X15" s="78">
        <v>7590078000</v>
      </c>
      <c r="Y15" s="78">
        <v>0</v>
      </c>
      <c r="Z15" s="78">
        <v>0</v>
      </c>
      <c r="AA15" s="78">
        <v>0</v>
      </c>
      <c r="AB15" s="78">
        <v>43506455000</v>
      </c>
      <c r="AC15" s="80">
        <f t="shared" si="0"/>
        <v>188268835350</v>
      </c>
      <c r="AD15" s="80">
        <f t="shared" si="1"/>
        <v>55928322030.400002</v>
      </c>
      <c r="AE15" s="80">
        <f>+AC15+AD15</f>
        <v>244197157380.39999</v>
      </c>
      <c r="AF15" s="80">
        <f t="shared" si="6"/>
        <v>99434777030.399994</v>
      </c>
      <c r="AG15" s="103">
        <f t="shared" si="7"/>
        <v>287703612380.40002</v>
      </c>
      <c r="AH15" s="78">
        <v>617624171.46000004</v>
      </c>
      <c r="AI15" s="78">
        <v>2476535165.77</v>
      </c>
      <c r="AJ15" s="80">
        <f>SUM(AG15:AI15)</f>
        <v>290797771717.63007</v>
      </c>
      <c r="AK15" s="80">
        <v>127146000</v>
      </c>
      <c r="AL15" s="104">
        <f t="shared" si="8"/>
        <v>290924917717.63007</v>
      </c>
      <c r="AM15" s="78">
        <v>411673091.33999997</v>
      </c>
      <c r="AN15" s="81">
        <v>0</v>
      </c>
      <c r="AO15" s="104">
        <f t="shared" si="5"/>
        <v>290513244626.29004</v>
      </c>
    </row>
    <row r="16" spans="1:41" hidden="1">
      <c r="A16" s="91">
        <f>+A4+1</f>
        <v>1960</v>
      </c>
      <c r="B16" s="92">
        <f>+B4</f>
        <v>1</v>
      </c>
      <c r="C16" s="78">
        <v>33134116000</v>
      </c>
      <c r="D16" s="78">
        <v>8022332000</v>
      </c>
      <c r="E16" s="78">
        <v>19669293000</v>
      </c>
      <c r="F16" s="78">
        <v>0</v>
      </c>
      <c r="G16" s="78">
        <v>44234592000</v>
      </c>
      <c r="H16" s="78">
        <v>84746082050</v>
      </c>
      <c r="I16" s="78">
        <v>49800000</v>
      </c>
      <c r="J16" s="78">
        <v>0</v>
      </c>
      <c r="K16" s="78">
        <v>0</v>
      </c>
      <c r="L16" s="78">
        <v>0</v>
      </c>
      <c r="M16" s="78">
        <v>0</v>
      </c>
      <c r="N16" s="78">
        <v>0</v>
      </c>
      <c r="O16" s="78">
        <v>0</v>
      </c>
      <c r="P16" s="78">
        <v>0</v>
      </c>
      <c r="Q16" s="78">
        <v>0</v>
      </c>
      <c r="R16" s="78">
        <v>47876887202.760002</v>
      </c>
      <c r="S16" s="78">
        <v>0</v>
      </c>
      <c r="T16" s="78">
        <v>0</v>
      </c>
      <c r="U16" s="78">
        <v>183212500</v>
      </c>
      <c r="V16" s="78">
        <v>0</v>
      </c>
      <c r="W16" s="78">
        <v>0</v>
      </c>
      <c r="X16" s="78">
        <v>7539446000</v>
      </c>
      <c r="Y16" s="78">
        <v>0</v>
      </c>
      <c r="Z16" s="78">
        <v>0</v>
      </c>
      <c r="AA16" s="78">
        <v>0</v>
      </c>
      <c r="AB16" s="78">
        <v>42629860000</v>
      </c>
      <c r="AC16" s="80">
        <f t="shared" si="0"/>
        <v>189856215050</v>
      </c>
      <c r="AD16" s="80">
        <f t="shared" si="1"/>
        <v>55599545702.760002</v>
      </c>
      <c r="AE16" s="80">
        <f>+AC16+AD16</f>
        <v>245455760752.76001</v>
      </c>
      <c r="AF16" s="80">
        <f t="shared" si="6"/>
        <v>98229405702.76001</v>
      </c>
      <c r="AG16" s="103">
        <f t="shared" si="7"/>
        <v>288085620752.76001</v>
      </c>
      <c r="AH16" s="78">
        <v>494221550.25999999</v>
      </c>
      <c r="AI16" s="78">
        <v>2504856006.3499999</v>
      </c>
      <c r="AJ16" s="80">
        <f>SUM(AG16:AI16)</f>
        <v>291084698309.37</v>
      </c>
      <c r="AK16" s="80">
        <v>130078950</v>
      </c>
      <c r="AL16" s="104">
        <f t="shared" si="8"/>
        <v>291214777259.37</v>
      </c>
      <c r="AM16" s="80">
        <v>410357169.58999997</v>
      </c>
      <c r="AN16" s="84">
        <v>0</v>
      </c>
      <c r="AO16" s="104">
        <f t="shared" si="5"/>
        <v>290804420089.77997</v>
      </c>
    </row>
    <row r="17" spans="1:41" hidden="1">
      <c r="A17" s="91">
        <f t="shared" ref="A17:A80" si="9">+A5+1</f>
        <v>1960</v>
      </c>
      <c r="B17" s="92">
        <f t="shared" ref="B17:B80" si="10">+B5</f>
        <v>2</v>
      </c>
      <c r="C17" s="78">
        <v>33137558000</v>
      </c>
      <c r="D17" s="78">
        <v>8022332000</v>
      </c>
      <c r="E17" s="78">
        <v>15245190000</v>
      </c>
      <c r="F17" s="78">
        <v>0</v>
      </c>
      <c r="G17" s="78">
        <v>48197857000</v>
      </c>
      <c r="H17" s="78">
        <v>84730818450</v>
      </c>
      <c r="I17" s="78">
        <v>49800000</v>
      </c>
      <c r="J17" s="78">
        <v>0</v>
      </c>
      <c r="K17" s="78">
        <v>0</v>
      </c>
      <c r="L17" s="78">
        <v>0</v>
      </c>
      <c r="M17" s="78">
        <v>0</v>
      </c>
      <c r="N17" s="78">
        <v>0</v>
      </c>
      <c r="O17" s="78">
        <v>0</v>
      </c>
      <c r="P17" s="78">
        <v>0</v>
      </c>
      <c r="Q17" s="78">
        <v>0</v>
      </c>
      <c r="R17" s="78">
        <v>47824954723.82</v>
      </c>
      <c r="S17" s="78">
        <v>0</v>
      </c>
      <c r="T17" s="78">
        <v>0</v>
      </c>
      <c r="U17" s="78">
        <v>174429500</v>
      </c>
      <c r="V17" s="78">
        <v>0</v>
      </c>
      <c r="W17" s="78">
        <v>0</v>
      </c>
      <c r="X17" s="78">
        <v>7370426000</v>
      </c>
      <c r="Y17" s="78">
        <v>0</v>
      </c>
      <c r="Z17" s="78">
        <v>0</v>
      </c>
      <c r="AA17" s="78">
        <v>0</v>
      </c>
      <c r="AB17" s="78">
        <v>42834582000</v>
      </c>
      <c r="AC17" s="80">
        <f t="shared" si="0"/>
        <v>189383555450</v>
      </c>
      <c r="AD17" s="80">
        <f t="shared" si="1"/>
        <v>55369810223.82</v>
      </c>
      <c r="AE17" s="80">
        <f>+AC17+AD17</f>
        <v>244753365673.82001</v>
      </c>
      <c r="AF17" s="80">
        <f t="shared" si="6"/>
        <v>98204392223.820007</v>
      </c>
      <c r="AG17" s="103">
        <f t="shared" si="7"/>
        <v>287587947673.82001</v>
      </c>
      <c r="AH17" s="78">
        <v>458862250.25999999</v>
      </c>
      <c r="AI17" s="78">
        <v>2536602179.6700001</v>
      </c>
      <c r="AJ17" s="80">
        <f>SUM(AG17:AI17)</f>
        <v>290583412103.75</v>
      </c>
      <c r="AK17" s="80">
        <v>135392075</v>
      </c>
      <c r="AL17" s="104">
        <f t="shared" si="8"/>
        <v>290718804178.75</v>
      </c>
      <c r="AM17" s="80">
        <v>409671397.32999998</v>
      </c>
      <c r="AN17" s="84">
        <v>0</v>
      </c>
      <c r="AO17" s="104">
        <f t="shared" si="5"/>
        <v>290309132781.41998</v>
      </c>
    </row>
    <row r="18" spans="1:41" hidden="1">
      <c r="A18" s="91">
        <f t="shared" si="9"/>
        <v>1960</v>
      </c>
      <c r="B18" s="92">
        <f t="shared" si="10"/>
        <v>3</v>
      </c>
      <c r="C18" s="78">
        <v>33134807000</v>
      </c>
      <c r="D18" s="78">
        <v>4018216000</v>
      </c>
      <c r="E18" s="78">
        <v>15237810000</v>
      </c>
      <c r="F18" s="78">
        <v>0</v>
      </c>
      <c r="G18" s="78">
        <v>48283550000</v>
      </c>
      <c r="H18" s="78">
        <v>84713069850</v>
      </c>
      <c r="I18" s="78">
        <v>49800000</v>
      </c>
      <c r="J18" s="78">
        <v>0</v>
      </c>
      <c r="K18" s="78">
        <v>0</v>
      </c>
      <c r="L18" s="78">
        <v>0</v>
      </c>
      <c r="M18" s="78">
        <v>0</v>
      </c>
      <c r="N18" s="78">
        <v>0</v>
      </c>
      <c r="O18" s="78">
        <v>0</v>
      </c>
      <c r="P18" s="78">
        <v>0</v>
      </c>
      <c r="Q18" s="78">
        <v>0</v>
      </c>
      <c r="R18" s="78">
        <v>47753887034.900002</v>
      </c>
      <c r="S18" s="78">
        <v>0</v>
      </c>
      <c r="T18" s="78">
        <v>0</v>
      </c>
      <c r="U18" s="78">
        <v>171349500</v>
      </c>
      <c r="V18" s="78">
        <v>0</v>
      </c>
      <c r="W18" s="78">
        <v>0</v>
      </c>
      <c r="X18" s="78">
        <v>7152331000</v>
      </c>
      <c r="Y18" s="78">
        <v>0</v>
      </c>
      <c r="Z18" s="78">
        <v>0</v>
      </c>
      <c r="AA18" s="78">
        <v>0</v>
      </c>
      <c r="AB18" s="78">
        <v>43257212000</v>
      </c>
      <c r="AC18" s="80">
        <f t="shared" si="0"/>
        <v>185437252850</v>
      </c>
      <c r="AD18" s="80">
        <f t="shared" si="1"/>
        <v>55077567534.900002</v>
      </c>
      <c r="AE18" s="80">
        <f t="shared" ref="AE18:AE81" si="11">+AC18+AD18</f>
        <v>240514820384.89999</v>
      </c>
      <c r="AF18" s="80">
        <f t="shared" si="6"/>
        <v>98334779534.899994</v>
      </c>
      <c r="AG18" s="103">
        <f t="shared" si="7"/>
        <v>283772032384.90002</v>
      </c>
      <c r="AH18" s="78">
        <v>462557325.25999999</v>
      </c>
      <c r="AI18" s="78">
        <v>2591895032.73</v>
      </c>
      <c r="AJ18" s="80">
        <f t="shared" ref="AJ18:AJ81" si="12">SUM(AG18:AI18)</f>
        <v>286826484742.89001</v>
      </c>
      <c r="AK18" s="80">
        <v>138311525</v>
      </c>
      <c r="AL18" s="104">
        <f t="shared" si="8"/>
        <v>286964796267.89001</v>
      </c>
      <c r="AM18" s="80">
        <v>408805774.57999998</v>
      </c>
      <c r="AN18" s="84">
        <v>0</v>
      </c>
      <c r="AO18" s="104">
        <f t="shared" si="5"/>
        <v>286555990493.31</v>
      </c>
    </row>
    <row r="19" spans="1:41" hidden="1">
      <c r="A19" s="91">
        <f t="shared" si="9"/>
        <v>1960</v>
      </c>
      <c r="B19" s="92">
        <f t="shared" si="10"/>
        <v>4</v>
      </c>
      <c r="C19" s="78">
        <v>33125962000</v>
      </c>
      <c r="D19" s="78">
        <v>4018216000</v>
      </c>
      <c r="E19" s="78">
        <v>15245149000</v>
      </c>
      <c r="F19" s="78">
        <v>0</v>
      </c>
      <c r="G19" s="78">
        <v>50570985000</v>
      </c>
      <c r="H19" s="78">
        <v>85137363650</v>
      </c>
      <c r="I19" s="78">
        <v>49800000</v>
      </c>
      <c r="J19" s="78">
        <v>0</v>
      </c>
      <c r="K19" s="78">
        <v>0</v>
      </c>
      <c r="L19" s="78">
        <v>0</v>
      </c>
      <c r="M19" s="78">
        <v>0</v>
      </c>
      <c r="N19" s="78">
        <v>0</v>
      </c>
      <c r="O19" s="78">
        <v>0</v>
      </c>
      <c r="P19" s="78">
        <v>0</v>
      </c>
      <c r="Q19" s="78">
        <v>0</v>
      </c>
      <c r="R19" s="78">
        <v>47641867747</v>
      </c>
      <c r="S19" s="78">
        <v>0</v>
      </c>
      <c r="T19" s="78">
        <v>0</v>
      </c>
      <c r="U19" s="78">
        <v>171097500</v>
      </c>
      <c r="V19" s="78">
        <v>0</v>
      </c>
      <c r="W19" s="78">
        <v>0</v>
      </c>
      <c r="X19" s="78">
        <v>6969717000</v>
      </c>
      <c r="Y19" s="78">
        <v>0</v>
      </c>
      <c r="Z19" s="78">
        <v>0</v>
      </c>
      <c r="AA19" s="78">
        <v>0</v>
      </c>
      <c r="AB19" s="78">
        <v>42843108000</v>
      </c>
      <c r="AC19" s="80">
        <f t="shared" si="0"/>
        <v>188147475650</v>
      </c>
      <c r="AD19" s="80">
        <f t="shared" si="1"/>
        <v>54782682247</v>
      </c>
      <c r="AE19" s="80">
        <f t="shared" si="11"/>
        <v>242930157897</v>
      </c>
      <c r="AF19" s="80">
        <f t="shared" si="6"/>
        <v>97625790247</v>
      </c>
      <c r="AG19" s="103">
        <f t="shared" si="7"/>
        <v>285773265897</v>
      </c>
      <c r="AH19" s="78">
        <v>412513949.25999999</v>
      </c>
      <c r="AI19" s="78">
        <v>2601567699.23</v>
      </c>
      <c r="AJ19" s="80">
        <f t="shared" si="12"/>
        <v>288787347545.48999</v>
      </c>
      <c r="AK19" s="80">
        <v>131729300</v>
      </c>
      <c r="AL19" s="104">
        <f t="shared" si="8"/>
        <v>288919076845.48999</v>
      </c>
      <c r="AM19" s="80">
        <v>407970001.82999998</v>
      </c>
      <c r="AN19" s="84">
        <v>0</v>
      </c>
      <c r="AO19" s="104">
        <f t="shared" si="5"/>
        <v>288511106843.65997</v>
      </c>
    </row>
    <row r="20" spans="1:41" hidden="1">
      <c r="A20" s="91">
        <f t="shared" si="9"/>
        <v>1960</v>
      </c>
      <c r="B20" s="92">
        <f t="shared" si="10"/>
        <v>5</v>
      </c>
      <c r="C20" s="78">
        <v>33313926000</v>
      </c>
      <c r="D20" s="78">
        <v>4018216000</v>
      </c>
      <c r="E20" s="78">
        <v>17650060000</v>
      </c>
      <c r="F20" s="78">
        <v>0</v>
      </c>
      <c r="G20" s="78">
        <v>47557321000</v>
      </c>
      <c r="H20" s="78">
        <v>85145335550</v>
      </c>
      <c r="I20" s="78">
        <v>49800000</v>
      </c>
      <c r="J20" s="78">
        <v>0</v>
      </c>
      <c r="K20" s="78">
        <v>0</v>
      </c>
      <c r="L20" s="78">
        <v>0</v>
      </c>
      <c r="M20" s="78">
        <v>0</v>
      </c>
      <c r="N20" s="78">
        <v>0</v>
      </c>
      <c r="O20" s="78">
        <v>0</v>
      </c>
      <c r="P20" s="78">
        <v>0</v>
      </c>
      <c r="Q20" s="78">
        <v>0</v>
      </c>
      <c r="R20" s="78">
        <v>47592527572.370003</v>
      </c>
      <c r="S20" s="78">
        <v>0</v>
      </c>
      <c r="T20" s="78">
        <v>0</v>
      </c>
      <c r="U20" s="78">
        <v>170629000</v>
      </c>
      <c r="V20" s="78">
        <v>0</v>
      </c>
      <c r="W20" s="78">
        <v>0</v>
      </c>
      <c r="X20" s="78">
        <v>6909805000</v>
      </c>
      <c r="Y20" s="78">
        <v>0</v>
      </c>
      <c r="Z20" s="78">
        <v>0</v>
      </c>
      <c r="AA20" s="78">
        <v>0</v>
      </c>
      <c r="AB20" s="78">
        <v>43900016000</v>
      </c>
      <c r="AC20" s="80">
        <f t="shared" si="0"/>
        <v>187734658550</v>
      </c>
      <c r="AD20" s="80">
        <f t="shared" si="1"/>
        <v>54672961572.370003</v>
      </c>
      <c r="AE20" s="80">
        <f t="shared" si="11"/>
        <v>242407620122.37</v>
      </c>
      <c r="AF20" s="80">
        <f t="shared" si="6"/>
        <v>98572977572.369995</v>
      </c>
      <c r="AG20" s="103">
        <f t="shared" si="7"/>
        <v>286307636122.37</v>
      </c>
      <c r="AH20" s="78">
        <v>412108429.25999999</v>
      </c>
      <c r="AI20" s="78">
        <v>2646781040.3400002</v>
      </c>
      <c r="AJ20" s="80">
        <f t="shared" si="12"/>
        <v>289366525591.97003</v>
      </c>
      <c r="AK20" s="80">
        <v>133449375</v>
      </c>
      <c r="AL20" s="104">
        <f t="shared" si="8"/>
        <v>289499974966.97003</v>
      </c>
      <c r="AM20" s="80">
        <v>406533679.82999998</v>
      </c>
      <c r="AN20" s="84">
        <v>0</v>
      </c>
      <c r="AO20" s="104">
        <f t="shared" si="5"/>
        <v>289093441287.14001</v>
      </c>
    </row>
    <row r="21" spans="1:41">
      <c r="A21" s="91">
        <f t="shared" si="9"/>
        <v>1960</v>
      </c>
      <c r="B21" s="92">
        <f t="shared" si="10"/>
        <v>6</v>
      </c>
      <c r="C21" s="78">
        <v>33414810000</v>
      </c>
      <c r="D21" s="78">
        <v>0</v>
      </c>
      <c r="E21" s="78">
        <v>17650060000</v>
      </c>
      <c r="F21" s="78">
        <v>0</v>
      </c>
      <c r="G21" s="78">
        <v>51483384000</v>
      </c>
      <c r="H21" s="78">
        <v>81247247150</v>
      </c>
      <c r="I21" s="78">
        <v>49800000</v>
      </c>
      <c r="J21" s="78">
        <v>0</v>
      </c>
      <c r="K21" s="78">
        <v>0</v>
      </c>
      <c r="L21" s="78">
        <v>0</v>
      </c>
      <c r="M21" s="78">
        <v>0</v>
      </c>
      <c r="N21" s="78">
        <v>0</v>
      </c>
      <c r="O21" s="78">
        <v>0</v>
      </c>
      <c r="P21" s="78">
        <v>0</v>
      </c>
      <c r="Q21" s="78">
        <v>0</v>
      </c>
      <c r="R21" s="78">
        <v>47543786105.279999</v>
      </c>
      <c r="S21" s="78">
        <v>0</v>
      </c>
      <c r="T21" s="78">
        <v>0</v>
      </c>
      <c r="U21" s="78">
        <v>169925500</v>
      </c>
      <c r="V21" s="78">
        <v>0</v>
      </c>
      <c r="W21" s="78">
        <v>0</v>
      </c>
      <c r="X21" s="78">
        <v>6782924000</v>
      </c>
      <c r="Y21" s="78">
        <v>0</v>
      </c>
      <c r="Z21" s="78">
        <v>0</v>
      </c>
      <c r="AA21" s="78">
        <v>0</v>
      </c>
      <c r="AB21" s="78">
        <v>44899246000</v>
      </c>
      <c r="AC21" s="80">
        <f t="shared" si="0"/>
        <v>183845301150</v>
      </c>
      <c r="AD21" s="80">
        <f t="shared" si="1"/>
        <v>54496635605.279999</v>
      </c>
      <c r="AE21" s="80">
        <f t="shared" si="11"/>
        <v>238341936755.28</v>
      </c>
      <c r="AF21" s="80">
        <f t="shared" si="6"/>
        <v>99395881605.279999</v>
      </c>
      <c r="AG21" s="103">
        <f t="shared" si="7"/>
        <v>283241182755.28003</v>
      </c>
      <c r="AH21" s="78">
        <v>444608630.25999999</v>
      </c>
      <c r="AI21" s="78">
        <v>2644969462.8299999</v>
      </c>
      <c r="AJ21" s="80">
        <f t="shared" si="12"/>
        <v>286330760848.37006</v>
      </c>
      <c r="AK21" s="80">
        <v>139841775</v>
      </c>
      <c r="AL21" s="104">
        <f t="shared" si="8"/>
        <v>286470602623.37006</v>
      </c>
      <c r="AM21" s="80">
        <v>405638299.82999998</v>
      </c>
      <c r="AN21" s="84">
        <v>0</v>
      </c>
      <c r="AO21" s="104">
        <f t="shared" si="5"/>
        <v>286064964323.54004</v>
      </c>
    </row>
    <row r="22" spans="1:41" hidden="1">
      <c r="A22" s="91">
        <f t="shared" si="9"/>
        <v>1960</v>
      </c>
      <c r="B22" s="92">
        <f t="shared" si="10"/>
        <v>7</v>
      </c>
      <c r="C22" s="78">
        <v>32914871000</v>
      </c>
      <c r="D22" s="78">
        <v>3511749000</v>
      </c>
      <c r="E22" s="78">
        <v>17650060000</v>
      </c>
      <c r="F22" s="78">
        <v>0</v>
      </c>
      <c r="G22" s="78">
        <v>51549663000</v>
      </c>
      <c r="H22" s="78">
        <v>81238614950</v>
      </c>
      <c r="I22" s="78">
        <v>49800000</v>
      </c>
      <c r="J22" s="78">
        <v>0</v>
      </c>
      <c r="K22" s="78">
        <v>0</v>
      </c>
      <c r="L22" s="78">
        <v>0</v>
      </c>
      <c r="M22" s="78">
        <v>0</v>
      </c>
      <c r="N22" s="78">
        <v>0</v>
      </c>
      <c r="O22" s="78">
        <v>0</v>
      </c>
      <c r="P22" s="78">
        <v>0</v>
      </c>
      <c r="Q22" s="78">
        <v>0</v>
      </c>
      <c r="R22" s="78">
        <v>47350794728.610001</v>
      </c>
      <c r="S22" s="78">
        <v>0</v>
      </c>
      <c r="T22" s="78">
        <v>0</v>
      </c>
      <c r="U22" s="78">
        <v>139578500</v>
      </c>
      <c r="V22" s="78">
        <v>0</v>
      </c>
      <c r="W22" s="78">
        <v>465000</v>
      </c>
      <c r="X22" s="78">
        <v>6681937000</v>
      </c>
      <c r="Y22" s="78">
        <v>0</v>
      </c>
      <c r="Z22" s="78">
        <v>0</v>
      </c>
      <c r="AA22" s="78">
        <v>0</v>
      </c>
      <c r="AB22" s="78">
        <v>44197618000</v>
      </c>
      <c r="AC22" s="80">
        <f t="shared" si="0"/>
        <v>186914757950</v>
      </c>
      <c r="AD22" s="80">
        <f t="shared" si="1"/>
        <v>54172775228.610001</v>
      </c>
      <c r="AE22" s="80">
        <f t="shared" si="11"/>
        <v>241087533178.60999</v>
      </c>
      <c r="AF22" s="80">
        <f t="shared" si="6"/>
        <v>98370393228.610001</v>
      </c>
      <c r="AG22" s="103">
        <f t="shared" si="7"/>
        <v>285285151178.60999</v>
      </c>
      <c r="AH22" s="78">
        <v>381232706.25999999</v>
      </c>
      <c r="AI22" s="78">
        <v>2671887150.7399998</v>
      </c>
      <c r="AJ22" s="80">
        <f t="shared" si="12"/>
        <v>288338271035.60999</v>
      </c>
      <c r="AK22" s="80">
        <v>134189775</v>
      </c>
      <c r="AL22" s="104">
        <f t="shared" si="8"/>
        <v>288472460810.60999</v>
      </c>
      <c r="AM22" s="80">
        <v>404548875.57999998</v>
      </c>
      <c r="AN22" s="84">
        <v>0</v>
      </c>
      <c r="AO22" s="104">
        <f t="shared" si="5"/>
        <v>288067911935.02997</v>
      </c>
    </row>
    <row r="23" spans="1:41" hidden="1">
      <c r="A23" s="91">
        <f t="shared" si="9"/>
        <v>1960</v>
      </c>
      <c r="B23" s="92">
        <f t="shared" si="10"/>
        <v>8</v>
      </c>
      <c r="C23" s="78">
        <v>32924680000</v>
      </c>
      <c r="D23" s="78">
        <v>3511749000</v>
      </c>
      <c r="E23" s="78">
        <v>25478835000</v>
      </c>
      <c r="F23" s="78">
        <v>0</v>
      </c>
      <c r="G23" s="78">
        <v>42032010000</v>
      </c>
      <c r="H23" s="78">
        <v>82297084750</v>
      </c>
      <c r="I23" s="78">
        <v>49800000</v>
      </c>
      <c r="J23" s="78">
        <v>0</v>
      </c>
      <c r="K23" s="78">
        <v>0</v>
      </c>
      <c r="L23" s="78">
        <v>0</v>
      </c>
      <c r="M23" s="78">
        <v>0</v>
      </c>
      <c r="N23" s="78">
        <v>0</v>
      </c>
      <c r="O23" s="78">
        <v>0</v>
      </c>
      <c r="P23" s="78">
        <v>0</v>
      </c>
      <c r="Q23" s="78">
        <v>0</v>
      </c>
      <c r="R23" s="78">
        <v>47336846209.699997</v>
      </c>
      <c r="S23" s="78">
        <v>0</v>
      </c>
      <c r="T23" s="78">
        <v>0</v>
      </c>
      <c r="U23" s="78">
        <v>140250500</v>
      </c>
      <c r="V23" s="78">
        <v>0</v>
      </c>
      <c r="W23" s="78">
        <v>3254000</v>
      </c>
      <c r="X23" s="78">
        <v>6638101000</v>
      </c>
      <c r="Y23" s="78">
        <v>0</v>
      </c>
      <c r="Z23" s="78">
        <v>0</v>
      </c>
      <c r="AA23" s="78">
        <v>0</v>
      </c>
      <c r="AB23" s="78">
        <v>45221853000</v>
      </c>
      <c r="AC23" s="80">
        <f t="shared" si="0"/>
        <v>186294158750</v>
      </c>
      <c r="AD23" s="80">
        <f t="shared" si="1"/>
        <v>54118451709.699997</v>
      </c>
      <c r="AE23" s="80">
        <f t="shared" si="11"/>
        <v>240412610459.70001</v>
      </c>
      <c r="AF23" s="80">
        <f t="shared" si="6"/>
        <v>99340304709.699997</v>
      </c>
      <c r="AG23" s="103">
        <f t="shared" si="7"/>
        <v>285634463459.70001</v>
      </c>
      <c r="AH23" s="78">
        <v>375793630.25999999</v>
      </c>
      <c r="AI23" s="78">
        <v>2661961805.5599999</v>
      </c>
      <c r="AJ23" s="80">
        <f t="shared" si="12"/>
        <v>288672218895.52002</v>
      </c>
      <c r="AK23" s="80">
        <v>156859675</v>
      </c>
      <c r="AL23" s="104">
        <f t="shared" si="8"/>
        <v>288829078570.52002</v>
      </c>
      <c r="AM23" s="80">
        <v>404188021.32999998</v>
      </c>
      <c r="AN23" s="84">
        <v>0</v>
      </c>
      <c r="AO23" s="104">
        <f t="shared" si="5"/>
        <v>288424890549.19</v>
      </c>
    </row>
    <row r="24" spans="1:41" hidden="1">
      <c r="A24" s="91">
        <f t="shared" si="9"/>
        <v>1960</v>
      </c>
      <c r="B24" s="92">
        <f t="shared" si="10"/>
        <v>9</v>
      </c>
      <c r="C24" s="78">
        <v>32941003000</v>
      </c>
      <c r="D24" s="78">
        <v>3511749000</v>
      </c>
      <c r="E24" s="78">
        <v>25478835000</v>
      </c>
      <c r="F24" s="80">
        <v>0</v>
      </c>
      <c r="G24" s="78">
        <v>42099562000</v>
      </c>
      <c r="H24" s="78">
        <v>82285472050</v>
      </c>
      <c r="I24" s="78">
        <v>49800000</v>
      </c>
      <c r="J24" s="78">
        <v>0</v>
      </c>
      <c r="K24" s="78">
        <v>0</v>
      </c>
      <c r="L24" s="78">
        <v>0</v>
      </c>
      <c r="M24" s="78">
        <v>0</v>
      </c>
      <c r="N24" s="78">
        <v>0</v>
      </c>
      <c r="O24" s="78">
        <v>0</v>
      </c>
      <c r="P24" s="78">
        <v>0</v>
      </c>
      <c r="Q24" s="78">
        <v>0</v>
      </c>
      <c r="R24" s="78">
        <v>47326729204.75</v>
      </c>
      <c r="S24" s="78">
        <v>0</v>
      </c>
      <c r="T24" s="78">
        <v>0</v>
      </c>
      <c r="U24" s="78">
        <v>139495000</v>
      </c>
      <c r="V24" s="78">
        <v>0</v>
      </c>
      <c r="W24" s="78">
        <v>5361000</v>
      </c>
      <c r="X24" s="78">
        <v>6543974000</v>
      </c>
      <c r="Y24" s="78">
        <v>0</v>
      </c>
      <c r="Z24" s="78">
        <v>0</v>
      </c>
      <c r="AA24" s="78">
        <v>0</v>
      </c>
      <c r="AB24" s="78">
        <v>44976514000</v>
      </c>
      <c r="AC24" s="80">
        <f t="shared" si="0"/>
        <v>186366421050</v>
      </c>
      <c r="AD24" s="80">
        <f t="shared" si="1"/>
        <v>54015559204.75</v>
      </c>
      <c r="AE24" s="80">
        <f t="shared" si="11"/>
        <v>240381980254.75</v>
      </c>
      <c r="AF24" s="80">
        <f t="shared" si="6"/>
        <v>98992073204.75</v>
      </c>
      <c r="AG24" s="103">
        <f t="shared" si="7"/>
        <v>285358494254.75</v>
      </c>
      <c r="AH24" s="78">
        <v>349682410.33999997</v>
      </c>
      <c r="AI24" s="78">
        <v>2715156108.5700002</v>
      </c>
      <c r="AJ24" s="80">
        <f>SUM(AG24:AI24)</f>
        <v>288423332773.66003</v>
      </c>
      <c r="AK24" s="80">
        <v>161031700</v>
      </c>
      <c r="AL24" s="104">
        <f t="shared" si="8"/>
        <v>288584364473.66003</v>
      </c>
      <c r="AM24" s="80">
        <v>403843734.82999998</v>
      </c>
      <c r="AN24" s="84">
        <v>0</v>
      </c>
      <c r="AO24" s="104">
        <f t="shared" si="5"/>
        <v>288180520738.83002</v>
      </c>
    </row>
    <row r="25" spans="1:41" hidden="1">
      <c r="A25" s="91">
        <f t="shared" si="9"/>
        <v>1960</v>
      </c>
      <c r="B25" s="92">
        <f t="shared" si="10"/>
        <v>10</v>
      </c>
      <c r="C25" s="78">
        <v>32438095000</v>
      </c>
      <c r="D25" s="78">
        <v>7015515000</v>
      </c>
      <c r="E25" s="78">
        <v>25478835000</v>
      </c>
      <c r="F25" s="78">
        <v>0</v>
      </c>
      <c r="G25" s="78">
        <v>42102998000</v>
      </c>
      <c r="H25" s="78">
        <v>82273127850</v>
      </c>
      <c r="I25" s="78">
        <v>49800000</v>
      </c>
      <c r="J25" s="78">
        <v>0</v>
      </c>
      <c r="K25" s="78">
        <v>0</v>
      </c>
      <c r="L25" s="78">
        <v>0</v>
      </c>
      <c r="M25" s="78">
        <v>0</v>
      </c>
      <c r="N25" s="78">
        <v>0</v>
      </c>
      <c r="O25" s="78">
        <v>0</v>
      </c>
      <c r="P25" s="78">
        <v>0</v>
      </c>
      <c r="Q25" s="78">
        <v>0</v>
      </c>
      <c r="R25" s="78">
        <v>47359391247.32</v>
      </c>
      <c r="S25" s="78">
        <v>0</v>
      </c>
      <c r="T25" s="78">
        <v>0</v>
      </c>
      <c r="U25" s="78">
        <v>119360500</v>
      </c>
      <c r="V25" s="78">
        <v>0</v>
      </c>
      <c r="W25" s="78">
        <v>6398000</v>
      </c>
      <c r="X25" s="78">
        <v>6253398000</v>
      </c>
      <c r="Y25" s="78">
        <v>0</v>
      </c>
      <c r="Z25" s="78">
        <v>0</v>
      </c>
      <c r="AA25" s="78">
        <v>0</v>
      </c>
      <c r="AB25" s="78">
        <v>44275021000</v>
      </c>
      <c r="AC25" s="80">
        <f t="shared" si="0"/>
        <v>189358370850</v>
      </c>
      <c r="AD25" s="80">
        <f t="shared" si="1"/>
        <v>53738547747.32</v>
      </c>
      <c r="AE25" s="80">
        <f t="shared" si="11"/>
        <v>243096918597.32001</v>
      </c>
      <c r="AF25" s="80">
        <f t="shared" si="6"/>
        <v>98013568747.320007</v>
      </c>
      <c r="AG25" s="103">
        <f t="shared" si="7"/>
        <v>287371939597.32001</v>
      </c>
      <c r="AH25" s="78">
        <v>344986030.25999999</v>
      </c>
      <c r="AI25" s="78">
        <v>2769807008.1199999</v>
      </c>
      <c r="AJ25" s="80">
        <f>SUM(AG25:AI25)</f>
        <v>290486732635.70001</v>
      </c>
      <c r="AK25" s="80">
        <v>159075900</v>
      </c>
      <c r="AL25" s="104">
        <f t="shared" si="8"/>
        <v>290645808535.70001</v>
      </c>
      <c r="AM25" s="80">
        <v>402301481.82999998</v>
      </c>
      <c r="AN25" s="84">
        <v>0</v>
      </c>
      <c r="AO25" s="104">
        <f t="shared" si="5"/>
        <v>290243507053.87</v>
      </c>
    </row>
    <row r="26" spans="1:41" hidden="1">
      <c r="A26" s="91">
        <f t="shared" si="9"/>
        <v>1960</v>
      </c>
      <c r="B26" s="92">
        <f t="shared" si="10"/>
        <v>11</v>
      </c>
      <c r="C26" s="78">
        <v>32438970000</v>
      </c>
      <c r="D26" s="78">
        <v>7015515000</v>
      </c>
      <c r="E26" s="78">
        <v>18441629000</v>
      </c>
      <c r="F26" s="78">
        <v>0</v>
      </c>
      <c r="G26" s="78">
        <v>51226146000</v>
      </c>
      <c r="H26" s="78">
        <v>79668038350</v>
      </c>
      <c r="I26" s="78">
        <v>49800000</v>
      </c>
      <c r="J26" s="78">
        <v>0</v>
      </c>
      <c r="K26" s="78">
        <v>0</v>
      </c>
      <c r="L26" s="78">
        <v>0</v>
      </c>
      <c r="M26" s="78">
        <v>0</v>
      </c>
      <c r="N26" s="78">
        <v>0</v>
      </c>
      <c r="O26" s="78">
        <v>0</v>
      </c>
      <c r="P26" s="78">
        <v>0</v>
      </c>
      <c r="Q26" s="78">
        <v>0</v>
      </c>
      <c r="R26" s="78">
        <v>47394325382.699997</v>
      </c>
      <c r="S26" s="78">
        <v>0</v>
      </c>
      <c r="T26" s="78">
        <v>0</v>
      </c>
      <c r="U26" s="78">
        <v>117407500</v>
      </c>
      <c r="V26" s="78">
        <v>0</v>
      </c>
      <c r="W26" s="78">
        <v>9339000</v>
      </c>
      <c r="X26" s="78">
        <v>6216596000</v>
      </c>
      <c r="Y26" s="78">
        <v>0</v>
      </c>
      <c r="Z26" s="78">
        <v>0</v>
      </c>
      <c r="AA26" s="78">
        <v>0</v>
      </c>
      <c r="AB26" s="78">
        <v>44560558000</v>
      </c>
      <c r="AC26" s="80">
        <f t="shared" si="0"/>
        <v>188840098350</v>
      </c>
      <c r="AD26" s="80">
        <f t="shared" si="1"/>
        <v>53737667882.699997</v>
      </c>
      <c r="AE26" s="80">
        <f t="shared" si="11"/>
        <v>242577766232.70001</v>
      </c>
      <c r="AF26" s="80">
        <f t="shared" si="6"/>
        <v>98298225882.699997</v>
      </c>
      <c r="AG26" s="103">
        <f t="shared" si="7"/>
        <v>287138324232.70001</v>
      </c>
      <c r="AH26" s="78">
        <v>358927505.25999999</v>
      </c>
      <c r="AI26" s="78">
        <v>2916863255.5799999</v>
      </c>
      <c r="AJ26" s="80">
        <f t="shared" si="12"/>
        <v>290414114993.54004</v>
      </c>
      <c r="AK26" s="80">
        <v>153056900</v>
      </c>
      <c r="AL26" s="104">
        <f t="shared" si="8"/>
        <v>290567171893.54004</v>
      </c>
      <c r="AM26" s="80">
        <v>401984002.07999998</v>
      </c>
      <c r="AN26" s="84">
        <v>0</v>
      </c>
      <c r="AO26" s="104">
        <f t="shared" si="5"/>
        <v>290165187891.46002</v>
      </c>
    </row>
    <row r="27" spans="1:41" hidden="1">
      <c r="A27" s="91">
        <f t="shared" si="9"/>
        <v>1960</v>
      </c>
      <c r="B27" s="92">
        <f t="shared" si="10"/>
        <v>12</v>
      </c>
      <c r="C27" s="78">
        <v>32430263000</v>
      </c>
      <c r="D27" s="78">
        <v>7015515000</v>
      </c>
      <c r="E27" s="78">
        <v>18441629000</v>
      </c>
      <c r="F27" s="80">
        <v>0</v>
      </c>
      <c r="G27" s="78">
        <v>51283979000</v>
      </c>
      <c r="H27" s="78">
        <v>79793677050</v>
      </c>
      <c r="I27" s="78">
        <v>49800000</v>
      </c>
      <c r="J27" s="78">
        <v>0</v>
      </c>
      <c r="K27" s="78">
        <v>0</v>
      </c>
      <c r="L27" s="78">
        <v>0</v>
      </c>
      <c r="M27" s="78">
        <v>0</v>
      </c>
      <c r="N27" s="78">
        <v>0</v>
      </c>
      <c r="O27" s="78">
        <v>0</v>
      </c>
      <c r="P27" s="78">
        <v>0</v>
      </c>
      <c r="Q27" s="78">
        <v>0</v>
      </c>
      <c r="R27" s="78">
        <v>47159118999.360001</v>
      </c>
      <c r="S27" s="78">
        <v>0</v>
      </c>
      <c r="T27" s="78">
        <v>0</v>
      </c>
      <c r="U27" s="78">
        <v>136649000</v>
      </c>
      <c r="V27" s="78">
        <v>0</v>
      </c>
      <c r="W27" s="78">
        <v>11079000</v>
      </c>
      <c r="X27" s="78">
        <v>6152477000</v>
      </c>
      <c r="Y27" s="78">
        <v>0</v>
      </c>
      <c r="Z27" s="78">
        <v>0</v>
      </c>
      <c r="AA27" s="78">
        <v>0</v>
      </c>
      <c r="AB27" s="78">
        <v>44346264000</v>
      </c>
      <c r="AC27" s="80">
        <f t="shared" si="0"/>
        <v>189014863050</v>
      </c>
      <c r="AD27" s="80">
        <f t="shared" si="1"/>
        <v>53459323999.360001</v>
      </c>
      <c r="AE27" s="80">
        <f t="shared" si="11"/>
        <v>242474187049.35999</v>
      </c>
      <c r="AF27" s="80">
        <f t="shared" si="6"/>
        <v>97805587999.360001</v>
      </c>
      <c r="AG27" s="103">
        <f t="shared" si="7"/>
        <v>286820451049.35999</v>
      </c>
      <c r="AH27" s="78">
        <v>468692190.25999999</v>
      </c>
      <c r="AI27" s="78">
        <v>2927672002.0599999</v>
      </c>
      <c r="AJ27" s="80">
        <f t="shared" si="12"/>
        <v>290216815241.67999</v>
      </c>
      <c r="AK27" s="80">
        <v>155938325</v>
      </c>
      <c r="AL27" s="104">
        <f t="shared" si="8"/>
        <v>290372753566.67999</v>
      </c>
      <c r="AM27" s="80">
        <v>401555376.57999998</v>
      </c>
      <c r="AN27" s="84">
        <v>0</v>
      </c>
      <c r="AO27" s="104">
        <f t="shared" si="5"/>
        <v>289971198190.09998</v>
      </c>
    </row>
    <row r="28" spans="1:41" hidden="1">
      <c r="A28" s="91">
        <f t="shared" si="9"/>
        <v>1961</v>
      </c>
      <c r="B28" s="92">
        <f t="shared" si="10"/>
        <v>1</v>
      </c>
      <c r="C28" s="78">
        <v>32728324000</v>
      </c>
      <c r="D28" s="78">
        <v>7015515000</v>
      </c>
      <c r="E28" s="78">
        <v>18441629000</v>
      </c>
      <c r="F28" s="78">
        <v>0</v>
      </c>
      <c r="G28" s="78">
        <v>51308933000</v>
      </c>
      <c r="H28" s="78">
        <v>79775969250</v>
      </c>
      <c r="I28" s="78">
        <v>49800000</v>
      </c>
      <c r="J28" s="78">
        <v>0</v>
      </c>
      <c r="K28" s="78">
        <v>0</v>
      </c>
      <c r="L28" s="78">
        <v>0</v>
      </c>
      <c r="M28" s="78">
        <v>0</v>
      </c>
      <c r="N28" s="78">
        <v>0</v>
      </c>
      <c r="O28" s="78">
        <v>0</v>
      </c>
      <c r="P28" s="78">
        <v>0</v>
      </c>
      <c r="Q28" s="78">
        <v>0</v>
      </c>
      <c r="R28" s="78">
        <v>47243133624.93</v>
      </c>
      <c r="S28" s="78">
        <v>0</v>
      </c>
      <c r="T28" s="78">
        <v>0</v>
      </c>
      <c r="U28" s="78">
        <v>135964000</v>
      </c>
      <c r="V28" s="78">
        <v>0</v>
      </c>
      <c r="W28" s="78">
        <v>12855000</v>
      </c>
      <c r="X28" s="78">
        <v>6114683000</v>
      </c>
      <c r="Y28" s="78">
        <v>0</v>
      </c>
      <c r="Z28" s="78">
        <v>0</v>
      </c>
      <c r="AA28" s="78">
        <v>0</v>
      </c>
      <c r="AB28" s="78">
        <v>43823969000</v>
      </c>
      <c r="AC28" s="80">
        <f t="shared" si="0"/>
        <v>189320170250</v>
      </c>
      <c r="AD28" s="80">
        <f t="shared" si="1"/>
        <v>53506635624.93</v>
      </c>
      <c r="AE28" s="80">
        <f t="shared" si="11"/>
        <v>242826805874.92999</v>
      </c>
      <c r="AF28" s="80">
        <f t="shared" si="6"/>
        <v>97330604624.929993</v>
      </c>
      <c r="AG28" s="103">
        <f t="shared" si="7"/>
        <v>286650774874.92999</v>
      </c>
      <c r="AH28" s="78">
        <v>429298965.08999997</v>
      </c>
      <c r="AI28" s="78">
        <v>2955486558.4400001</v>
      </c>
      <c r="AJ28" s="80">
        <f t="shared" si="12"/>
        <v>290035560398.46002</v>
      </c>
      <c r="AK28" s="80">
        <v>160486675</v>
      </c>
      <c r="AL28" s="104">
        <f t="shared" si="8"/>
        <v>290196047073.46002</v>
      </c>
      <c r="AM28" s="80">
        <v>400294433.07999998</v>
      </c>
      <c r="AN28" s="84">
        <v>0</v>
      </c>
      <c r="AO28" s="104">
        <f t="shared" si="5"/>
        <v>289795752640.38</v>
      </c>
    </row>
    <row r="29" spans="1:41" hidden="1">
      <c r="A29" s="91">
        <f t="shared" si="9"/>
        <v>1961</v>
      </c>
      <c r="B29" s="92">
        <f t="shared" si="10"/>
        <v>2</v>
      </c>
      <c r="C29" s="78">
        <v>32926862000</v>
      </c>
      <c r="D29" s="78">
        <v>7015515000</v>
      </c>
      <c r="E29" s="78">
        <v>11503147000</v>
      </c>
      <c r="F29" s="80">
        <v>0</v>
      </c>
      <c r="G29" s="78">
        <v>58660653000</v>
      </c>
      <c r="H29" s="78">
        <v>79762604850</v>
      </c>
      <c r="I29" s="78">
        <v>49800000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47327154782.160004</v>
      </c>
      <c r="S29" s="78">
        <v>0</v>
      </c>
      <c r="T29" s="78">
        <v>0</v>
      </c>
      <c r="U29" s="78">
        <v>126813000</v>
      </c>
      <c r="V29" s="78">
        <v>0</v>
      </c>
      <c r="W29" s="78">
        <v>14119000</v>
      </c>
      <c r="X29" s="78">
        <v>6075763000</v>
      </c>
      <c r="Y29" s="78">
        <v>0</v>
      </c>
      <c r="Z29" s="78">
        <v>0</v>
      </c>
      <c r="AA29" s="78">
        <v>0</v>
      </c>
      <c r="AB29" s="78">
        <v>43727138000</v>
      </c>
      <c r="AC29" s="80">
        <f t="shared" si="0"/>
        <v>189918581850</v>
      </c>
      <c r="AD29" s="80">
        <f t="shared" si="1"/>
        <v>53543849782.160004</v>
      </c>
      <c r="AE29" s="80">
        <f t="shared" si="11"/>
        <v>243462431632.16</v>
      </c>
      <c r="AF29" s="80">
        <f t="shared" si="6"/>
        <v>97270987782.160004</v>
      </c>
      <c r="AG29" s="103">
        <f t="shared" si="7"/>
        <v>287189569632.16003</v>
      </c>
      <c r="AH29" s="78">
        <v>399353350.25999999</v>
      </c>
      <c r="AI29" s="78">
        <v>2954667298.5100002</v>
      </c>
      <c r="AJ29" s="80">
        <f t="shared" si="12"/>
        <v>290543590280.93005</v>
      </c>
      <c r="AK29" s="80">
        <v>196067025</v>
      </c>
      <c r="AL29" s="104">
        <f t="shared" si="8"/>
        <v>290739657305.93005</v>
      </c>
      <c r="AM29" s="80">
        <v>399281118.82999998</v>
      </c>
      <c r="AN29" s="84">
        <v>0</v>
      </c>
      <c r="AO29" s="104">
        <f t="shared" si="5"/>
        <v>290340376187.10004</v>
      </c>
    </row>
    <row r="30" spans="1:41" hidden="1">
      <c r="A30" s="91">
        <f t="shared" si="9"/>
        <v>1961</v>
      </c>
      <c r="B30" s="92">
        <f t="shared" si="10"/>
        <v>3</v>
      </c>
      <c r="C30" s="78">
        <v>33007471000</v>
      </c>
      <c r="D30" s="78">
        <v>3503766000</v>
      </c>
      <c r="E30" s="78">
        <v>11503147000</v>
      </c>
      <c r="F30" s="78">
        <v>0</v>
      </c>
      <c r="G30" s="78">
        <v>57833160000</v>
      </c>
      <c r="H30" s="78">
        <v>80622954250</v>
      </c>
      <c r="I30" s="78">
        <v>49800000</v>
      </c>
      <c r="J30" s="78">
        <v>0</v>
      </c>
      <c r="K30" s="78">
        <v>0</v>
      </c>
      <c r="L30" s="78">
        <v>0</v>
      </c>
      <c r="M30" s="78">
        <v>0</v>
      </c>
      <c r="N30" s="78">
        <v>0</v>
      </c>
      <c r="O30" s="78">
        <v>0</v>
      </c>
      <c r="P30" s="78">
        <v>0</v>
      </c>
      <c r="Q30" s="78">
        <v>0</v>
      </c>
      <c r="R30" s="78">
        <v>47395144010.68</v>
      </c>
      <c r="S30" s="78">
        <v>0</v>
      </c>
      <c r="T30" s="78">
        <v>0</v>
      </c>
      <c r="U30" s="78">
        <v>121211000</v>
      </c>
      <c r="V30" s="78">
        <v>0</v>
      </c>
      <c r="W30" s="78">
        <v>15506000</v>
      </c>
      <c r="X30" s="78">
        <v>6005131000</v>
      </c>
      <c r="Y30" s="78">
        <v>0</v>
      </c>
      <c r="Z30" s="78">
        <v>0</v>
      </c>
      <c r="AA30" s="78">
        <v>0</v>
      </c>
      <c r="AB30" s="78">
        <v>44000565000</v>
      </c>
      <c r="AC30" s="80">
        <f t="shared" si="0"/>
        <v>186520298250</v>
      </c>
      <c r="AD30" s="80">
        <f t="shared" si="1"/>
        <v>53536992010.68</v>
      </c>
      <c r="AE30" s="80">
        <f t="shared" si="11"/>
        <v>240057290260.67999</v>
      </c>
      <c r="AF30" s="80">
        <f t="shared" si="6"/>
        <v>97537557010.679993</v>
      </c>
      <c r="AG30" s="103">
        <f t="shared" si="7"/>
        <v>284057855260.67999</v>
      </c>
      <c r="AH30" s="78">
        <v>420373660.25999999</v>
      </c>
      <c r="AI30" s="78">
        <v>2993172512.1900001</v>
      </c>
      <c r="AJ30" s="80">
        <f t="shared" si="12"/>
        <v>287471401433.13</v>
      </c>
      <c r="AK30" s="80">
        <v>210844425</v>
      </c>
      <c r="AL30" s="104">
        <f t="shared" si="8"/>
        <v>287682245858.13</v>
      </c>
      <c r="AM30" s="80">
        <v>398265583.82999998</v>
      </c>
      <c r="AN30" s="84">
        <v>0</v>
      </c>
      <c r="AO30" s="104">
        <f t="shared" si="5"/>
        <v>287283980274.29999</v>
      </c>
    </row>
    <row r="31" spans="1:41" hidden="1">
      <c r="A31" s="91">
        <f t="shared" si="9"/>
        <v>1961</v>
      </c>
      <c r="B31" s="92">
        <f t="shared" si="10"/>
        <v>4</v>
      </c>
      <c r="C31" s="78">
        <v>33205980000</v>
      </c>
      <c r="D31" s="78">
        <v>5006666000</v>
      </c>
      <c r="E31" s="78">
        <v>11503147000</v>
      </c>
      <c r="F31" s="78">
        <v>0</v>
      </c>
      <c r="G31" s="78">
        <v>57518237000</v>
      </c>
      <c r="H31" s="78">
        <v>80863577550</v>
      </c>
      <c r="I31" s="78">
        <v>49800000</v>
      </c>
      <c r="J31" s="78">
        <v>0</v>
      </c>
      <c r="K31" s="78">
        <v>0</v>
      </c>
      <c r="L31" s="78">
        <v>0</v>
      </c>
      <c r="M31" s="78">
        <v>0</v>
      </c>
      <c r="N31" s="78">
        <v>0</v>
      </c>
      <c r="O31" s="78">
        <v>0</v>
      </c>
      <c r="P31" s="78">
        <v>0</v>
      </c>
      <c r="Q31" s="78">
        <v>0</v>
      </c>
      <c r="R31" s="78">
        <v>47420137301.43</v>
      </c>
      <c r="S31" s="78">
        <v>0</v>
      </c>
      <c r="T31" s="78">
        <v>0</v>
      </c>
      <c r="U31" s="78">
        <v>120636000</v>
      </c>
      <c r="V31" s="78">
        <v>0</v>
      </c>
      <c r="W31" s="78">
        <v>16467000</v>
      </c>
      <c r="X31" s="78">
        <v>5913887000</v>
      </c>
      <c r="Y31" s="78">
        <v>0</v>
      </c>
      <c r="Z31" s="78">
        <v>0</v>
      </c>
      <c r="AA31" s="78">
        <v>0</v>
      </c>
      <c r="AB31" s="78">
        <v>43012282000</v>
      </c>
      <c r="AC31" s="80">
        <f t="shared" si="0"/>
        <v>188147407550</v>
      </c>
      <c r="AD31" s="80">
        <f t="shared" si="1"/>
        <v>53471127301.43</v>
      </c>
      <c r="AE31" s="80">
        <f t="shared" si="11"/>
        <v>241618534851.42999</v>
      </c>
      <c r="AF31" s="80">
        <f t="shared" si="6"/>
        <v>96483409301.429993</v>
      </c>
      <c r="AG31" s="103">
        <f t="shared" si="7"/>
        <v>284630816851.42999</v>
      </c>
      <c r="AH31" s="78">
        <v>352417944.00999999</v>
      </c>
      <c r="AI31" s="78">
        <v>3003932108.6199999</v>
      </c>
      <c r="AJ31" s="80">
        <f t="shared" si="12"/>
        <v>287987166904.06</v>
      </c>
      <c r="AK31" s="80">
        <v>219097775</v>
      </c>
      <c r="AL31" s="104">
        <f t="shared" si="8"/>
        <v>288206264679.06</v>
      </c>
      <c r="AM31" s="80">
        <v>397593025.32999998</v>
      </c>
      <c r="AN31" s="84">
        <v>0</v>
      </c>
      <c r="AO31" s="104">
        <f t="shared" si="5"/>
        <v>287808671653.72998</v>
      </c>
    </row>
    <row r="32" spans="1:41" hidden="1">
      <c r="A32" s="91">
        <f t="shared" si="9"/>
        <v>1961</v>
      </c>
      <c r="B32" s="92">
        <f t="shared" si="10"/>
        <v>5</v>
      </c>
      <c r="C32" s="78">
        <v>33403892000</v>
      </c>
      <c r="D32" s="78">
        <v>5006666000</v>
      </c>
      <c r="E32" s="78">
        <v>13338019000</v>
      </c>
      <c r="F32" s="78">
        <v>0</v>
      </c>
      <c r="G32" s="78">
        <v>56245737000</v>
      </c>
      <c r="H32" s="78">
        <v>80849231650</v>
      </c>
      <c r="I32" s="78">
        <v>49800000</v>
      </c>
      <c r="J32" s="78">
        <v>0</v>
      </c>
      <c r="K32" s="78">
        <v>0</v>
      </c>
      <c r="L32" s="78">
        <v>0</v>
      </c>
      <c r="M32" s="78">
        <v>0</v>
      </c>
      <c r="N32" s="78">
        <v>0</v>
      </c>
      <c r="O32" s="78">
        <v>0</v>
      </c>
      <c r="P32" s="78">
        <v>0</v>
      </c>
      <c r="Q32" s="78">
        <v>0</v>
      </c>
      <c r="R32" s="78">
        <v>47461102558.82</v>
      </c>
      <c r="S32" s="78">
        <v>0</v>
      </c>
      <c r="T32" s="78">
        <v>0</v>
      </c>
      <c r="U32" s="78">
        <v>119475500</v>
      </c>
      <c r="V32" s="78">
        <v>0</v>
      </c>
      <c r="W32" s="78">
        <v>18486000</v>
      </c>
      <c r="X32" s="78">
        <v>5849803000</v>
      </c>
      <c r="Y32" s="78">
        <v>0</v>
      </c>
      <c r="Z32" s="78">
        <v>0</v>
      </c>
      <c r="AA32" s="78">
        <v>0</v>
      </c>
      <c r="AB32" s="78">
        <v>44503104000</v>
      </c>
      <c r="AC32" s="80">
        <f t="shared" si="0"/>
        <v>188893345650</v>
      </c>
      <c r="AD32" s="80">
        <f t="shared" si="1"/>
        <v>53448867058.82</v>
      </c>
      <c r="AE32" s="80">
        <f t="shared" si="11"/>
        <v>242342212708.82001</v>
      </c>
      <c r="AF32" s="80">
        <f t="shared" si="6"/>
        <v>97951971058.820007</v>
      </c>
      <c r="AG32" s="103">
        <f t="shared" si="7"/>
        <v>286845316708.82001</v>
      </c>
      <c r="AH32" s="78">
        <v>348643319.00999999</v>
      </c>
      <c r="AI32" s="78">
        <v>2951680813.73</v>
      </c>
      <c r="AJ32" s="80">
        <f t="shared" si="12"/>
        <v>290145640841.56</v>
      </c>
      <c r="AK32" s="80">
        <v>225396425</v>
      </c>
      <c r="AL32" s="104">
        <f t="shared" si="8"/>
        <v>290371037266.56</v>
      </c>
      <c r="AM32" s="80">
        <v>396445620.82999998</v>
      </c>
      <c r="AN32" s="84">
        <v>0</v>
      </c>
      <c r="AO32" s="104">
        <f t="shared" si="5"/>
        <v>289974591645.72998</v>
      </c>
    </row>
    <row r="33" spans="1:41">
      <c r="A33" s="91">
        <f t="shared" si="9"/>
        <v>1961</v>
      </c>
      <c r="B33" s="92">
        <f t="shared" si="10"/>
        <v>6</v>
      </c>
      <c r="C33" s="78">
        <v>35220290000</v>
      </c>
      <c r="D33" s="78">
        <v>1502900000</v>
      </c>
      <c r="E33" s="78">
        <v>13337993000</v>
      </c>
      <c r="F33" s="78">
        <v>0</v>
      </c>
      <c r="G33" s="78">
        <v>56257146000</v>
      </c>
      <c r="H33" s="78">
        <v>80829778750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47514265368.980003</v>
      </c>
      <c r="S33" s="78">
        <v>0</v>
      </c>
      <c r="T33" s="78">
        <v>0</v>
      </c>
      <c r="U33" s="78">
        <v>116819500</v>
      </c>
      <c r="V33" s="78">
        <v>0</v>
      </c>
      <c r="W33" s="78">
        <v>19221000</v>
      </c>
      <c r="X33" s="78">
        <v>5830308000</v>
      </c>
      <c r="Y33" s="78">
        <v>0</v>
      </c>
      <c r="Z33" s="78">
        <v>0</v>
      </c>
      <c r="AA33" s="78">
        <v>0</v>
      </c>
      <c r="AB33" s="78">
        <v>45042887000</v>
      </c>
      <c r="AC33" s="80">
        <f t="shared" si="0"/>
        <v>187148107750</v>
      </c>
      <c r="AD33" s="80">
        <f t="shared" si="1"/>
        <v>53480613868.980003</v>
      </c>
      <c r="AE33" s="80">
        <f t="shared" si="11"/>
        <v>240628721618.98001</v>
      </c>
      <c r="AF33" s="80">
        <f t="shared" si="6"/>
        <v>98523500868.980011</v>
      </c>
      <c r="AG33" s="103">
        <f t="shared" si="7"/>
        <v>285671608618.97998</v>
      </c>
      <c r="AH33" s="78">
        <v>349355209.00999999</v>
      </c>
      <c r="AI33" s="78">
        <v>2949974782.0599999</v>
      </c>
      <c r="AJ33" s="80">
        <f t="shared" si="12"/>
        <v>288970938610.04999</v>
      </c>
      <c r="AK33" s="80">
        <v>240215450</v>
      </c>
      <c r="AL33" s="104">
        <f t="shared" si="8"/>
        <v>289211154060.04999</v>
      </c>
      <c r="AM33" s="80">
        <v>349291529.82999998</v>
      </c>
      <c r="AN33" s="84">
        <v>0</v>
      </c>
      <c r="AO33" s="104">
        <f t="shared" si="5"/>
        <v>288861862530.21997</v>
      </c>
    </row>
    <row r="34" spans="1:41" hidden="1">
      <c r="A34" s="91">
        <f t="shared" si="9"/>
        <v>1961</v>
      </c>
      <c r="B34" s="92">
        <f t="shared" si="10"/>
        <v>7</v>
      </c>
      <c r="C34" s="78">
        <v>35822119000</v>
      </c>
      <c r="D34" s="78">
        <v>5005786000</v>
      </c>
      <c r="E34" s="78">
        <v>13337993000</v>
      </c>
      <c r="F34" s="78">
        <v>0</v>
      </c>
      <c r="G34" s="78">
        <v>56294980000</v>
      </c>
      <c r="H34" s="78">
        <v>80814324150</v>
      </c>
      <c r="I34" s="78">
        <v>0</v>
      </c>
      <c r="J34" s="78">
        <v>0</v>
      </c>
      <c r="K34" s="78">
        <v>0</v>
      </c>
      <c r="L34" s="78">
        <v>0</v>
      </c>
      <c r="M34" s="78">
        <v>0</v>
      </c>
      <c r="N34" s="78">
        <v>0</v>
      </c>
      <c r="O34" s="78">
        <v>0</v>
      </c>
      <c r="P34" s="78">
        <v>0</v>
      </c>
      <c r="Q34" s="78">
        <v>0</v>
      </c>
      <c r="R34" s="78">
        <v>47574232067.209999</v>
      </c>
      <c r="S34" s="78">
        <v>0</v>
      </c>
      <c r="T34" s="78">
        <v>0</v>
      </c>
      <c r="U34" s="78">
        <v>138149500</v>
      </c>
      <c r="V34" s="78">
        <v>0</v>
      </c>
      <c r="W34" s="78">
        <v>19943000</v>
      </c>
      <c r="X34" s="78">
        <v>5792335000</v>
      </c>
      <c r="Y34" s="78">
        <v>0</v>
      </c>
      <c r="Z34" s="78">
        <v>0</v>
      </c>
      <c r="AA34" s="78">
        <v>0</v>
      </c>
      <c r="AB34" s="78">
        <v>44197976000</v>
      </c>
      <c r="AC34" s="80">
        <f t="shared" si="0"/>
        <v>191275202150</v>
      </c>
      <c r="AD34" s="80">
        <f t="shared" si="1"/>
        <v>53524659567.209999</v>
      </c>
      <c r="AE34" s="80">
        <f t="shared" si="11"/>
        <v>244799861717.20999</v>
      </c>
      <c r="AF34" s="80">
        <f t="shared" si="6"/>
        <v>97722635567.209991</v>
      </c>
      <c r="AG34" s="103">
        <f t="shared" si="7"/>
        <v>288997837717.21002</v>
      </c>
      <c r="AH34" s="78">
        <v>314710894.00999999</v>
      </c>
      <c r="AI34" s="78">
        <v>3091544680.23</v>
      </c>
      <c r="AJ34" s="80">
        <f t="shared" si="12"/>
        <v>292404093291.45001</v>
      </c>
      <c r="AK34" s="80">
        <v>238628475</v>
      </c>
      <c r="AL34" s="104">
        <f t="shared" si="8"/>
        <v>292642721766.45001</v>
      </c>
      <c r="AM34" s="80">
        <v>444091945.82999998</v>
      </c>
      <c r="AN34" s="84">
        <v>0</v>
      </c>
      <c r="AO34" s="104">
        <f t="shared" si="5"/>
        <v>292198629820.62</v>
      </c>
    </row>
    <row r="35" spans="1:41" hidden="1">
      <c r="A35" s="91">
        <f t="shared" si="9"/>
        <v>1961</v>
      </c>
      <c r="B35" s="92">
        <f t="shared" si="10"/>
        <v>8</v>
      </c>
      <c r="C35" s="78">
        <v>35922176000</v>
      </c>
      <c r="D35" s="78">
        <v>5005786000</v>
      </c>
      <c r="E35" s="78">
        <v>5509218000</v>
      </c>
      <c r="F35" s="80">
        <v>0</v>
      </c>
      <c r="G35" s="78">
        <v>65048146000</v>
      </c>
      <c r="H35" s="78">
        <v>79653001250</v>
      </c>
      <c r="I35" s="78">
        <v>0</v>
      </c>
      <c r="J35" s="78">
        <v>450000000</v>
      </c>
      <c r="K35" s="78">
        <v>0</v>
      </c>
      <c r="L35" s="78">
        <v>0</v>
      </c>
      <c r="M35" s="78">
        <v>0</v>
      </c>
      <c r="N35" s="78">
        <v>0</v>
      </c>
      <c r="O35" s="78">
        <v>0</v>
      </c>
      <c r="P35" s="78">
        <v>0</v>
      </c>
      <c r="Q35" s="78">
        <v>0</v>
      </c>
      <c r="R35" s="78">
        <v>47640470799.580002</v>
      </c>
      <c r="S35" s="78">
        <v>0</v>
      </c>
      <c r="T35" s="78">
        <v>0</v>
      </c>
      <c r="U35" s="78">
        <v>136129500</v>
      </c>
      <c r="V35" s="78">
        <v>0</v>
      </c>
      <c r="W35" s="78">
        <v>20402000</v>
      </c>
      <c r="X35" s="78">
        <v>5700668000</v>
      </c>
      <c r="Y35" s="78">
        <v>0</v>
      </c>
      <c r="Z35" s="78">
        <v>0</v>
      </c>
      <c r="AA35" s="78">
        <v>0</v>
      </c>
      <c r="AB35" s="78">
        <v>45572637000</v>
      </c>
      <c r="AC35" s="80">
        <f t="shared" si="0"/>
        <v>191138327250</v>
      </c>
      <c r="AD35" s="80">
        <f t="shared" si="1"/>
        <v>53947670299.580002</v>
      </c>
      <c r="AE35" s="80">
        <f>+AC35+AD35</f>
        <v>245085997549.58002</v>
      </c>
      <c r="AF35" s="80">
        <f t="shared" si="6"/>
        <v>99520307299.580002</v>
      </c>
      <c r="AG35" s="103">
        <f t="shared" si="7"/>
        <v>290658634549.58002</v>
      </c>
      <c r="AH35" s="78">
        <v>436265204.00999999</v>
      </c>
      <c r="AI35" s="78">
        <v>2619554661.4899998</v>
      </c>
      <c r="AJ35" s="80">
        <f t="shared" si="12"/>
        <v>293714454415.08002</v>
      </c>
      <c r="AK35" s="80">
        <v>249228950</v>
      </c>
      <c r="AL35" s="104">
        <f t="shared" si="8"/>
        <v>293963683365.08002</v>
      </c>
      <c r="AM35" s="80">
        <v>442443985.07999998</v>
      </c>
      <c r="AN35" s="84">
        <v>0</v>
      </c>
      <c r="AO35" s="104">
        <f t="shared" si="5"/>
        <v>293521239380</v>
      </c>
    </row>
    <row r="36" spans="1:41" hidden="1">
      <c r="A36" s="91">
        <f t="shared" si="9"/>
        <v>1961</v>
      </c>
      <c r="B36" s="92">
        <f t="shared" si="10"/>
        <v>9</v>
      </c>
      <c r="C36" s="78">
        <v>35925133000</v>
      </c>
      <c r="D36" s="78">
        <v>6013691000</v>
      </c>
      <c r="E36" s="78">
        <v>5509218000</v>
      </c>
      <c r="F36" s="78">
        <v>0</v>
      </c>
      <c r="G36" s="78">
        <v>65187902000</v>
      </c>
      <c r="H36" s="78">
        <v>79289062150</v>
      </c>
      <c r="I36" s="78">
        <v>0</v>
      </c>
      <c r="J36" s="78">
        <v>450000000</v>
      </c>
      <c r="K36" s="78">
        <v>0</v>
      </c>
      <c r="L36" s="78">
        <v>0</v>
      </c>
      <c r="M36" s="78">
        <v>0</v>
      </c>
      <c r="N36" s="78">
        <v>0</v>
      </c>
      <c r="O36" s="78">
        <v>0</v>
      </c>
      <c r="P36" s="78">
        <v>0</v>
      </c>
      <c r="Q36" s="78">
        <v>0</v>
      </c>
      <c r="R36" s="78">
        <v>47670040498.029999</v>
      </c>
      <c r="S36" s="78">
        <v>0</v>
      </c>
      <c r="T36" s="78">
        <v>0</v>
      </c>
      <c r="U36" s="78">
        <v>149283500</v>
      </c>
      <c r="V36" s="78">
        <v>0</v>
      </c>
      <c r="W36" s="78">
        <v>20935000</v>
      </c>
      <c r="X36" s="78">
        <v>5550755000</v>
      </c>
      <c r="Y36" s="78">
        <v>0</v>
      </c>
      <c r="Z36" s="78">
        <v>0</v>
      </c>
      <c r="AA36" s="78">
        <v>0</v>
      </c>
      <c r="AB36" s="78">
        <v>45006872000</v>
      </c>
      <c r="AC36" s="80">
        <f t="shared" ref="AC36:AC99" si="13">SUM(C36:I36)</f>
        <v>191925006150</v>
      </c>
      <c r="AD36" s="80">
        <f t="shared" si="1"/>
        <v>53841013998.029999</v>
      </c>
      <c r="AE36" s="80">
        <f t="shared" si="11"/>
        <v>245766020148.03</v>
      </c>
      <c r="AF36" s="80">
        <f t="shared" si="6"/>
        <v>98847885998.029999</v>
      </c>
      <c r="AG36" s="103">
        <f t="shared" si="7"/>
        <v>290772892148.03003</v>
      </c>
      <c r="AH36" s="78">
        <v>375127707.95999998</v>
      </c>
      <c r="AI36" s="78">
        <v>2601841121.98</v>
      </c>
      <c r="AJ36" s="80">
        <f t="shared" si="12"/>
        <v>293749860977.97003</v>
      </c>
      <c r="AK36" s="80">
        <v>270628025</v>
      </c>
      <c r="AL36" s="104">
        <f t="shared" si="8"/>
        <v>294020489002.97003</v>
      </c>
      <c r="AM36" s="80">
        <v>441988530.82999998</v>
      </c>
      <c r="AN36" s="84">
        <v>0</v>
      </c>
      <c r="AO36" s="104">
        <f t="shared" si="5"/>
        <v>293578500472.14001</v>
      </c>
    </row>
    <row r="37" spans="1:41" hidden="1">
      <c r="A37" s="91">
        <f t="shared" si="9"/>
        <v>1961</v>
      </c>
      <c r="B37" s="92">
        <f t="shared" si="10"/>
        <v>10</v>
      </c>
      <c r="C37" s="78">
        <v>36626786000</v>
      </c>
      <c r="D37" s="78">
        <v>6013741000</v>
      </c>
      <c r="E37" s="78">
        <v>5509218000</v>
      </c>
      <c r="F37" s="80">
        <v>0</v>
      </c>
      <c r="G37" s="78">
        <v>67807306000</v>
      </c>
      <c r="H37" s="78">
        <v>79276870650</v>
      </c>
      <c r="I37" s="78">
        <v>0</v>
      </c>
      <c r="J37" s="78">
        <v>450000000</v>
      </c>
      <c r="K37" s="78">
        <v>46285000</v>
      </c>
      <c r="L37" s="84">
        <v>0</v>
      </c>
      <c r="M37" s="78">
        <v>0</v>
      </c>
      <c r="N37" s="78">
        <v>0</v>
      </c>
      <c r="O37" s="78">
        <v>0</v>
      </c>
      <c r="P37" s="78">
        <v>0</v>
      </c>
      <c r="Q37" s="78">
        <v>0</v>
      </c>
      <c r="R37" s="78">
        <v>47743055291.900002</v>
      </c>
      <c r="S37" s="78">
        <v>0</v>
      </c>
      <c r="T37" s="78">
        <v>0</v>
      </c>
      <c r="U37" s="78">
        <v>156798500</v>
      </c>
      <c r="V37" s="78">
        <v>0</v>
      </c>
      <c r="W37" s="78">
        <v>21633000</v>
      </c>
      <c r="X37" s="78">
        <v>5166933000</v>
      </c>
      <c r="Y37" s="78">
        <v>0</v>
      </c>
      <c r="Z37" s="78">
        <v>0</v>
      </c>
      <c r="AA37" s="78">
        <v>0</v>
      </c>
      <c r="AB37" s="78">
        <v>43890485000</v>
      </c>
      <c r="AC37" s="80">
        <f t="shared" si="13"/>
        <v>195233921650</v>
      </c>
      <c r="AD37" s="80">
        <f t="shared" si="1"/>
        <v>53584704791.900002</v>
      </c>
      <c r="AE37" s="80">
        <f t="shared" si="11"/>
        <v>248818626441.89999</v>
      </c>
      <c r="AF37" s="80">
        <f t="shared" si="6"/>
        <v>97475189791.899994</v>
      </c>
      <c r="AG37" s="103">
        <f t="shared" si="7"/>
        <v>292709111441.90002</v>
      </c>
      <c r="AH37" s="78">
        <v>320786059.00999999</v>
      </c>
      <c r="AI37" s="78">
        <v>2630474464.3800001</v>
      </c>
      <c r="AJ37" s="80">
        <f t="shared" si="12"/>
        <v>295660371965.29004</v>
      </c>
      <c r="AK37" s="80">
        <v>298864150</v>
      </c>
      <c r="AL37" s="104">
        <f t="shared" si="8"/>
        <v>295959236115.29004</v>
      </c>
      <c r="AM37" s="80">
        <v>439667491.82999998</v>
      </c>
      <c r="AN37" s="84">
        <v>0</v>
      </c>
      <c r="AO37" s="104">
        <f t="shared" si="5"/>
        <v>295519568623.46002</v>
      </c>
    </row>
    <row r="38" spans="1:41" hidden="1">
      <c r="A38" s="91">
        <f t="shared" si="9"/>
        <v>1961</v>
      </c>
      <c r="B38" s="92">
        <f t="shared" si="10"/>
        <v>11</v>
      </c>
      <c r="C38" s="78">
        <v>37428161000</v>
      </c>
      <c r="D38" s="78">
        <v>6013741000</v>
      </c>
      <c r="E38" s="78">
        <v>5509218000</v>
      </c>
      <c r="F38" s="78">
        <v>0</v>
      </c>
      <c r="G38" s="78">
        <v>71487517000</v>
      </c>
      <c r="H38" s="78">
        <v>75204149650</v>
      </c>
      <c r="I38" s="78">
        <v>0</v>
      </c>
      <c r="J38" s="78">
        <v>575000000</v>
      </c>
      <c r="K38" s="78">
        <v>46285000</v>
      </c>
      <c r="L38" s="78">
        <v>0</v>
      </c>
      <c r="M38" s="78">
        <v>0</v>
      </c>
      <c r="N38" s="78">
        <v>0</v>
      </c>
      <c r="O38" s="78">
        <v>0</v>
      </c>
      <c r="P38" s="78">
        <v>0</v>
      </c>
      <c r="Q38" s="78">
        <v>0</v>
      </c>
      <c r="R38" s="78">
        <v>47824398526.980003</v>
      </c>
      <c r="S38" s="78">
        <v>0</v>
      </c>
      <c r="T38" s="78">
        <v>0</v>
      </c>
      <c r="U38" s="78">
        <v>153306500</v>
      </c>
      <c r="V38" s="78">
        <v>0</v>
      </c>
      <c r="W38" s="78">
        <v>21980000</v>
      </c>
      <c r="X38" s="78">
        <v>5122821000</v>
      </c>
      <c r="Y38" s="78">
        <v>0</v>
      </c>
      <c r="Z38" s="78">
        <v>0</v>
      </c>
      <c r="AA38" s="78">
        <v>0</v>
      </c>
      <c r="AB38" s="78">
        <v>44217150000</v>
      </c>
      <c r="AC38" s="80">
        <f t="shared" si="13"/>
        <v>195642786650</v>
      </c>
      <c r="AD38" s="80">
        <f t="shared" si="1"/>
        <v>53743791026.980003</v>
      </c>
      <c r="AE38" s="80">
        <f t="shared" si="11"/>
        <v>249386577676.98001</v>
      </c>
      <c r="AF38" s="80">
        <f t="shared" si="6"/>
        <v>97960941026.980011</v>
      </c>
      <c r="AG38" s="103">
        <f t="shared" si="7"/>
        <v>293603727676.97998</v>
      </c>
      <c r="AH38" s="78">
        <v>410351241.83999997</v>
      </c>
      <c r="AI38" s="78">
        <v>2996429430.02</v>
      </c>
      <c r="AJ38" s="80">
        <f t="shared" si="12"/>
        <v>297010508348.84003</v>
      </c>
      <c r="AK38" s="80">
        <v>314519875</v>
      </c>
      <c r="AL38" s="104">
        <f t="shared" si="8"/>
        <v>297325028223.84003</v>
      </c>
      <c r="AM38" s="80">
        <v>438962030.39999998</v>
      </c>
      <c r="AN38" s="84">
        <v>0</v>
      </c>
      <c r="AO38" s="104">
        <f t="shared" si="5"/>
        <v>296886066193.44</v>
      </c>
    </row>
    <row r="39" spans="1:41" hidden="1">
      <c r="A39" s="91">
        <f t="shared" si="9"/>
        <v>1961</v>
      </c>
      <c r="B39" s="92">
        <f t="shared" si="10"/>
        <v>12</v>
      </c>
      <c r="C39" s="78">
        <v>37429885000</v>
      </c>
      <c r="D39" s="78">
        <v>6013741000</v>
      </c>
      <c r="E39" s="78">
        <v>5509218000</v>
      </c>
      <c r="F39" s="80">
        <v>0</v>
      </c>
      <c r="G39" s="78">
        <v>71526282000</v>
      </c>
      <c r="H39" s="78">
        <v>75485565050</v>
      </c>
      <c r="I39" s="78">
        <v>0</v>
      </c>
      <c r="J39" s="78">
        <v>450000000</v>
      </c>
      <c r="K39" s="78">
        <v>46285000</v>
      </c>
      <c r="L39" s="78">
        <v>0</v>
      </c>
      <c r="M39" s="78">
        <v>0</v>
      </c>
      <c r="N39" s="78">
        <v>0</v>
      </c>
      <c r="O39" s="78">
        <v>0</v>
      </c>
      <c r="P39" s="78">
        <v>0</v>
      </c>
      <c r="Q39" s="78">
        <v>0</v>
      </c>
      <c r="R39" s="78">
        <v>47457867247.760002</v>
      </c>
      <c r="S39" s="78">
        <v>0</v>
      </c>
      <c r="T39" s="78">
        <v>0</v>
      </c>
      <c r="U39" s="78">
        <v>153621500</v>
      </c>
      <c r="V39" s="78">
        <v>0</v>
      </c>
      <c r="W39" s="78">
        <v>22619000</v>
      </c>
      <c r="X39" s="78">
        <v>5074247000</v>
      </c>
      <c r="Y39" s="78">
        <v>0</v>
      </c>
      <c r="Z39" s="78">
        <v>0</v>
      </c>
      <c r="AA39" s="78">
        <v>0</v>
      </c>
      <c r="AB39" s="78">
        <v>43519764000</v>
      </c>
      <c r="AC39" s="80">
        <f t="shared" si="13"/>
        <v>195964691050</v>
      </c>
      <c r="AD39" s="80">
        <f t="shared" si="1"/>
        <v>53204639747.760002</v>
      </c>
      <c r="AE39" s="80">
        <f t="shared" si="11"/>
        <v>249169330797.76001</v>
      </c>
      <c r="AF39" s="80">
        <f t="shared" si="6"/>
        <v>96724403747.76001</v>
      </c>
      <c r="AG39" s="103">
        <f t="shared" si="7"/>
        <v>292689094797.76001</v>
      </c>
      <c r="AH39" s="78">
        <v>463484129.81</v>
      </c>
      <c r="AI39" s="78">
        <v>3016182287.3499999</v>
      </c>
      <c r="AJ39" s="80">
        <f t="shared" si="12"/>
        <v>296168761214.91998</v>
      </c>
      <c r="AK39" s="80">
        <v>330159525</v>
      </c>
      <c r="AL39" s="104">
        <f t="shared" si="8"/>
        <v>296498920739.91998</v>
      </c>
      <c r="AM39" s="80">
        <v>438403262.39999998</v>
      </c>
      <c r="AN39" s="84">
        <v>0</v>
      </c>
      <c r="AO39" s="104">
        <f t="shared" si="5"/>
        <v>296060517477.51996</v>
      </c>
    </row>
    <row r="40" spans="1:41" hidden="1">
      <c r="A40" s="91">
        <f t="shared" si="9"/>
        <v>1962</v>
      </c>
      <c r="B40" s="92">
        <f t="shared" si="10"/>
        <v>1</v>
      </c>
      <c r="C40" s="78">
        <v>37933083000</v>
      </c>
      <c r="D40" s="78">
        <v>6013741000</v>
      </c>
      <c r="E40" s="78">
        <v>5509218000</v>
      </c>
      <c r="F40" s="78">
        <v>0</v>
      </c>
      <c r="G40" s="78">
        <v>71574280000</v>
      </c>
      <c r="H40" s="78">
        <v>76597994550</v>
      </c>
      <c r="I40" s="78">
        <v>0</v>
      </c>
      <c r="J40" s="78">
        <v>450000000</v>
      </c>
      <c r="K40" s="78">
        <v>48128250</v>
      </c>
      <c r="L40" s="78">
        <v>0</v>
      </c>
      <c r="M40" s="78">
        <v>0</v>
      </c>
      <c r="N40" s="78">
        <v>0</v>
      </c>
      <c r="O40" s="78">
        <v>0</v>
      </c>
      <c r="P40" s="78">
        <v>0</v>
      </c>
      <c r="Q40" s="78">
        <v>0</v>
      </c>
      <c r="R40" s="78">
        <v>47499723298.519997</v>
      </c>
      <c r="S40" s="78">
        <v>0</v>
      </c>
      <c r="T40" s="78">
        <v>0</v>
      </c>
      <c r="U40" s="78">
        <v>148318500</v>
      </c>
      <c r="V40" s="78">
        <v>0</v>
      </c>
      <c r="W40" s="78">
        <v>23590000</v>
      </c>
      <c r="X40" s="78">
        <v>5008375000</v>
      </c>
      <c r="Y40" s="78">
        <v>0</v>
      </c>
      <c r="Z40" s="78">
        <v>0</v>
      </c>
      <c r="AA40" s="78">
        <v>0</v>
      </c>
      <c r="AB40" s="78">
        <v>42304497000</v>
      </c>
      <c r="AC40" s="80">
        <f t="shared" si="13"/>
        <v>197628316550</v>
      </c>
      <c r="AD40" s="80">
        <f t="shared" si="1"/>
        <v>53178135048.519997</v>
      </c>
      <c r="AE40" s="80">
        <f t="shared" si="11"/>
        <v>250806451598.51999</v>
      </c>
      <c r="AF40" s="80">
        <f t="shared" si="6"/>
        <v>95482632048.519989</v>
      </c>
      <c r="AG40" s="103">
        <f t="shared" si="7"/>
        <v>293110948598.52002</v>
      </c>
      <c r="AH40" s="78">
        <v>385208758.50999999</v>
      </c>
      <c r="AI40" s="78">
        <v>3017318961.79</v>
      </c>
      <c r="AJ40" s="80">
        <f t="shared" si="12"/>
        <v>296513476318.82001</v>
      </c>
      <c r="AK40" s="80">
        <v>346538600</v>
      </c>
      <c r="AL40" s="104">
        <f t="shared" si="8"/>
        <v>296860014918.82001</v>
      </c>
      <c r="AM40" s="80">
        <v>437589736.64999998</v>
      </c>
      <c r="AN40" s="84">
        <v>0</v>
      </c>
      <c r="AO40" s="104">
        <f t="shared" si="5"/>
        <v>296422425182.16998</v>
      </c>
    </row>
    <row r="41" spans="1:41" hidden="1">
      <c r="A41" s="91">
        <f t="shared" si="9"/>
        <v>1962</v>
      </c>
      <c r="B41" s="92">
        <f t="shared" si="10"/>
        <v>2</v>
      </c>
      <c r="C41" s="78">
        <v>38231907000</v>
      </c>
      <c r="D41" s="78">
        <v>6013741000</v>
      </c>
      <c r="E41" s="78">
        <v>12375492000</v>
      </c>
      <c r="F41" s="78">
        <v>0</v>
      </c>
      <c r="G41" s="78">
        <v>64400051000</v>
      </c>
      <c r="H41" s="78">
        <v>76587812250</v>
      </c>
      <c r="I41" s="78">
        <v>0</v>
      </c>
      <c r="J41" s="78">
        <v>450000000</v>
      </c>
      <c r="K41" s="78">
        <v>48128250</v>
      </c>
      <c r="L41" s="78">
        <v>0</v>
      </c>
      <c r="M41" s="78">
        <v>0</v>
      </c>
      <c r="N41" s="78">
        <v>0</v>
      </c>
      <c r="O41" s="78">
        <v>0</v>
      </c>
      <c r="P41" s="78">
        <v>0</v>
      </c>
      <c r="Q41" s="78">
        <v>0</v>
      </c>
      <c r="R41" s="78">
        <v>47549363157.279999</v>
      </c>
      <c r="S41" s="78">
        <v>0</v>
      </c>
      <c r="T41" s="78">
        <v>0</v>
      </c>
      <c r="U41" s="78">
        <v>145776500</v>
      </c>
      <c r="V41" s="78">
        <v>0</v>
      </c>
      <c r="W41" s="78">
        <v>23978000</v>
      </c>
      <c r="X41" s="78">
        <v>4972037000</v>
      </c>
      <c r="Y41" s="78">
        <v>0</v>
      </c>
      <c r="Z41" s="78">
        <v>0</v>
      </c>
      <c r="AA41" s="78">
        <v>0</v>
      </c>
      <c r="AB41" s="78">
        <v>42751159000</v>
      </c>
      <c r="AC41" s="80">
        <f t="shared" si="13"/>
        <v>197609003250</v>
      </c>
      <c r="AD41" s="80">
        <f t="shared" si="1"/>
        <v>53189282907.279999</v>
      </c>
      <c r="AE41" s="80">
        <f t="shared" si="11"/>
        <v>250798286157.28</v>
      </c>
      <c r="AF41" s="80">
        <f t="shared" si="6"/>
        <v>95940441907.279999</v>
      </c>
      <c r="AG41" s="103">
        <f t="shared" si="7"/>
        <v>293549445157.28003</v>
      </c>
      <c r="AH41" s="78">
        <v>395604367.50999999</v>
      </c>
      <c r="AI41" s="78">
        <v>3038171823.4400001</v>
      </c>
      <c r="AJ41" s="80">
        <f t="shared" si="12"/>
        <v>296983221348.23004</v>
      </c>
      <c r="AK41" s="80">
        <v>371130400</v>
      </c>
      <c r="AL41" s="104">
        <f t="shared" si="8"/>
        <v>297354351748.23004</v>
      </c>
      <c r="AM41" s="80">
        <v>437037902.39999998</v>
      </c>
      <c r="AN41" s="84">
        <v>0</v>
      </c>
      <c r="AO41" s="104">
        <f t="shared" si="5"/>
        <v>296917313845.83002</v>
      </c>
    </row>
    <row r="42" spans="1:41" hidden="1">
      <c r="A42" s="91">
        <f t="shared" si="9"/>
        <v>1962</v>
      </c>
      <c r="B42" s="92">
        <f t="shared" si="10"/>
        <v>3</v>
      </c>
      <c r="C42" s="78">
        <v>38729668000</v>
      </c>
      <c r="D42" s="78">
        <v>4312841000</v>
      </c>
      <c r="E42" s="78">
        <v>12370423000</v>
      </c>
      <c r="F42" s="78">
        <v>0</v>
      </c>
      <c r="G42" s="78">
        <v>64537539000</v>
      </c>
      <c r="H42" s="78">
        <v>76573469350</v>
      </c>
      <c r="I42" s="78">
        <v>0</v>
      </c>
      <c r="J42" s="78">
        <v>500000000</v>
      </c>
      <c r="K42" s="78">
        <v>74919250</v>
      </c>
      <c r="L42" s="78">
        <v>0</v>
      </c>
      <c r="M42" s="78">
        <v>0</v>
      </c>
      <c r="N42" s="78">
        <v>0</v>
      </c>
      <c r="O42" s="78">
        <v>0</v>
      </c>
      <c r="P42" s="78">
        <v>0</v>
      </c>
      <c r="Q42" s="78">
        <v>0</v>
      </c>
      <c r="R42" s="78">
        <v>47569298715.68</v>
      </c>
      <c r="S42" s="78">
        <v>0</v>
      </c>
      <c r="T42" s="78">
        <v>0</v>
      </c>
      <c r="U42" s="78">
        <v>143702500</v>
      </c>
      <c r="V42" s="78">
        <v>0</v>
      </c>
      <c r="W42" s="78">
        <v>24178000</v>
      </c>
      <c r="X42" s="78">
        <v>4839543000</v>
      </c>
      <c r="Y42" s="78">
        <v>0</v>
      </c>
      <c r="Z42" s="78">
        <v>0</v>
      </c>
      <c r="AA42" s="78">
        <v>0</v>
      </c>
      <c r="AB42" s="78">
        <v>42808932000</v>
      </c>
      <c r="AC42" s="80">
        <f t="shared" si="13"/>
        <v>196523940350</v>
      </c>
      <c r="AD42" s="80">
        <f t="shared" si="1"/>
        <v>53151641465.68</v>
      </c>
      <c r="AE42" s="80">
        <f t="shared" si="11"/>
        <v>249675581815.67999</v>
      </c>
      <c r="AF42" s="80">
        <f t="shared" si="6"/>
        <v>95960573465.679993</v>
      </c>
      <c r="AG42" s="103">
        <f t="shared" si="7"/>
        <v>292484513815.67999</v>
      </c>
      <c r="AH42" s="78">
        <v>355541861.99000001</v>
      </c>
      <c r="AI42" s="78">
        <v>3247568785.0700002</v>
      </c>
      <c r="AJ42" s="80">
        <f t="shared" si="12"/>
        <v>296087624462.73999</v>
      </c>
      <c r="AK42" s="80">
        <v>401843300</v>
      </c>
      <c r="AL42" s="104">
        <f t="shared" si="8"/>
        <v>296489467762.73999</v>
      </c>
      <c r="AM42" s="80">
        <v>435709352.27999997</v>
      </c>
      <c r="AN42" s="84">
        <v>0</v>
      </c>
      <c r="AO42" s="104">
        <f t="shared" si="5"/>
        <v>296053758410.45996</v>
      </c>
    </row>
    <row r="43" spans="1:41" hidden="1">
      <c r="A43" s="91">
        <f t="shared" si="9"/>
        <v>1962</v>
      </c>
      <c r="B43" s="92">
        <f t="shared" si="10"/>
        <v>4</v>
      </c>
      <c r="C43" s="78">
        <v>39128228000</v>
      </c>
      <c r="D43" s="78">
        <v>4312841000</v>
      </c>
      <c r="E43" s="78">
        <v>12370773000</v>
      </c>
      <c r="F43" s="80">
        <v>0</v>
      </c>
      <c r="G43" s="78">
        <v>64511462000</v>
      </c>
      <c r="H43" s="78">
        <v>77814882950</v>
      </c>
      <c r="I43" s="78">
        <v>0</v>
      </c>
      <c r="J43" s="78">
        <v>500000000</v>
      </c>
      <c r="K43" s="78">
        <v>74919250</v>
      </c>
      <c r="L43" s="78">
        <v>0</v>
      </c>
      <c r="M43" s="78">
        <v>0</v>
      </c>
      <c r="N43" s="78">
        <v>0</v>
      </c>
      <c r="O43" s="78">
        <v>0</v>
      </c>
      <c r="P43" s="78">
        <v>0</v>
      </c>
      <c r="Q43" s="78">
        <v>0</v>
      </c>
      <c r="R43" s="78">
        <v>47581035106.389999</v>
      </c>
      <c r="S43" s="78">
        <v>0</v>
      </c>
      <c r="T43" s="78">
        <v>0</v>
      </c>
      <c r="U43" s="78">
        <v>143161500</v>
      </c>
      <c r="V43" s="78">
        <v>0</v>
      </c>
      <c r="W43" s="78">
        <v>24741000</v>
      </c>
      <c r="X43" s="78">
        <v>4777540000</v>
      </c>
      <c r="Y43" s="78">
        <v>0</v>
      </c>
      <c r="Z43" s="78">
        <v>0</v>
      </c>
      <c r="AA43" s="78">
        <v>0</v>
      </c>
      <c r="AB43" s="78">
        <v>42121748000</v>
      </c>
      <c r="AC43" s="80">
        <f t="shared" si="13"/>
        <v>198138186950</v>
      </c>
      <c r="AD43" s="80">
        <f t="shared" si="1"/>
        <v>53101396856.389999</v>
      </c>
      <c r="AE43" s="80">
        <f t="shared" si="11"/>
        <v>251239583806.39001</v>
      </c>
      <c r="AF43" s="80">
        <f t="shared" si="6"/>
        <v>95223144856.389999</v>
      </c>
      <c r="AG43" s="103">
        <f t="shared" si="7"/>
        <v>293361331806.39001</v>
      </c>
      <c r="AH43" s="78">
        <v>343207310.49000001</v>
      </c>
      <c r="AI43" s="78">
        <v>3247319780.1599998</v>
      </c>
      <c r="AJ43" s="80">
        <f t="shared" si="12"/>
        <v>296951858897.03998</v>
      </c>
      <c r="AK43" s="80">
        <v>405424475</v>
      </c>
      <c r="AL43" s="104">
        <f t="shared" si="8"/>
        <v>297357283372.03998</v>
      </c>
      <c r="AM43" s="80">
        <v>434992647.52999997</v>
      </c>
      <c r="AN43" s="84">
        <v>0</v>
      </c>
      <c r="AO43" s="104">
        <f t="shared" si="5"/>
        <v>296922290724.50995</v>
      </c>
    </row>
    <row r="44" spans="1:41" hidden="1">
      <c r="A44" s="91">
        <f t="shared" si="9"/>
        <v>1962</v>
      </c>
      <c r="B44" s="92">
        <f t="shared" si="10"/>
        <v>5</v>
      </c>
      <c r="C44" s="78">
        <v>39433994000</v>
      </c>
      <c r="D44" s="78">
        <v>4312841000</v>
      </c>
      <c r="E44" s="78">
        <v>13547047000</v>
      </c>
      <c r="F44" s="78">
        <v>0</v>
      </c>
      <c r="G44" s="78">
        <v>65434579000</v>
      </c>
      <c r="H44" s="78">
        <v>75464673550</v>
      </c>
      <c r="I44" s="78">
        <v>0</v>
      </c>
      <c r="J44" s="78">
        <v>450000000</v>
      </c>
      <c r="K44" s="78">
        <v>74919250</v>
      </c>
      <c r="L44" s="78">
        <v>0</v>
      </c>
      <c r="M44" s="78">
        <v>0</v>
      </c>
      <c r="N44" s="78">
        <v>0</v>
      </c>
      <c r="O44" s="78">
        <v>0</v>
      </c>
      <c r="P44" s="78">
        <v>0</v>
      </c>
      <c r="Q44" s="78">
        <v>0</v>
      </c>
      <c r="R44" s="78">
        <v>47585424211.5</v>
      </c>
      <c r="S44" s="78">
        <v>0</v>
      </c>
      <c r="T44" s="78">
        <v>0</v>
      </c>
      <c r="U44" s="78">
        <v>142812500</v>
      </c>
      <c r="V44" s="78">
        <v>0</v>
      </c>
      <c r="W44" s="78">
        <v>24437000</v>
      </c>
      <c r="X44" s="78">
        <v>4756619000</v>
      </c>
      <c r="Y44" s="78">
        <v>0</v>
      </c>
      <c r="Z44" s="78">
        <v>0</v>
      </c>
      <c r="AA44" s="78">
        <v>0</v>
      </c>
      <c r="AB44" s="78">
        <v>44291297000</v>
      </c>
      <c r="AC44" s="80">
        <f t="shared" si="13"/>
        <v>198193134550</v>
      </c>
      <c r="AD44" s="80">
        <f t="shared" si="1"/>
        <v>53034211961.5</v>
      </c>
      <c r="AE44" s="80">
        <f t="shared" si="11"/>
        <v>251227346511.5</v>
      </c>
      <c r="AF44" s="80">
        <f t="shared" si="6"/>
        <v>97325508961.5</v>
      </c>
      <c r="AG44" s="103">
        <f t="shared" si="7"/>
        <v>295518643511.5</v>
      </c>
      <c r="AH44" s="78">
        <v>351389988.95999998</v>
      </c>
      <c r="AI44" s="78">
        <v>3303906658.4099998</v>
      </c>
      <c r="AJ44" s="80">
        <f>SUM(AG44:AI44)</f>
        <v>299173940158.87</v>
      </c>
      <c r="AK44" s="80">
        <v>430077450</v>
      </c>
      <c r="AL44" s="104">
        <f>+AJ44+AK44</f>
        <v>299604017608.87</v>
      </c>
      <c r="AM44" s="80">
        <v>434028038.85000002</v>
      </c>
      <c r="AN44" s="84">
        <v>0</v>
      </c>
      <c r="AO44" s="104">
        <f t="shared" si="5"/>
        <v>299169989570.02002</v>
      </c>
    </row>
    <row r="45" spans="1:41">
      <c r="A45" s="91">
        <f t="shared" si="9"/>
        <v>1962</v>
      </c>
      <c r="B45" s="92">
        <f t="shared" si="10"/>
        <v>6</v>
      </c>
      <c r="C45" s="78">
        <v>40234145000</v>
      </c>
      <c r="D45" s="78">
        <v>1801986000</v>
      </c>
      <c r="E45" s="78">
        <v>13547047000</v>
      </c>
      <c r="F45" s="80">
        <v>0</v>
      </c>
      <c r="G45" s="78">
        <v>65463671000</v>
      </c>
      <c r="H45" s="78">
        <v>75025280650</v>
      </c>
      <c r="I45" s="78">
        <v>0</v>
      </c>
      <c r="J45" s="78">
        <v>860000000</v>
      </c>
      <c r="K45" s="78">
        <v>74942500</v>
      </c>
      <c r="L45" s="78">
        <v>0</v>
      </c>
      <c r="M45" s="78">
        <v>0</v>
      </c>
      <c r="N45" s="78">
        <v>0</v>
      </c>
      <c r="O45" s="78">
        <v>0</v>
      </c>
      <c r="P45" s="78">
        <v>0</v>
      </c>
      <c r="Q45" s="78">
        <v>0</v>
      </c>
      <c r="R45" s="78">
        <v>47606714140.089996</v>
      </c>
      <c r="S45" s="78">
        <v>0</v>
      </c>
      <c r="T45" s="78">
        <v>0</v>
      </c>
      <c r="U45" s="78">
        <v>137834500</v>
      </c>
      <c r="V45" s="78">
        <v>0</v>
      </c>
      <c r="W45" s="78">
        <v>24691000</v>
      </c>
      <c r="X45" s="78">
        <v>4726997000</v>
      </c>
      <c r="Y45" s="78">
        <v>0</v>
      </c>
      <c r="Z45" s="78">
        <v>0</v>
      </c>
      <c r="AA45" s="78">
        <v>0</v>
      </c>
      <c r="AB45" s="78">
        <v>44938692000</v>
      </c>
      <c r="AC45" s="80">
        <f t="shared" si="13"/>
        <v>196072129650</v>
      </c>
      <c r="AD45" s="80">
        <f t="shared" si="1"/>
        <v>53431179140.089996</v>
      </c>
      <c r="AE45" s="80">
        <f t="shared" si="11"/>
        <v>249503308790.09</v>
      </c>
      <c r="AF45" s="80">
        <f t="shared" si="6"/>
        <v>98369871140.089996</v>
      </c>
      <c r="AG45" s="103">
        <f t="shared" si="7"/>
        <v>294442000790.08997</v>
      </c>
      <c r="AH45" s="78">
        <v>437627513.75999999</v>
      </c>
      <c r="AI45" s="78">
        <v>3321194417.02</v>
      </c>
      <c r="AJ45" s="80">
        <f t="shared" si="12"/>
        <v>298200822720.87</v>
      </c>
      <c r="AK45" s="80">
        <v>444218925</v>
      </c>
      <c r="AL45" s="104">
        <f t="shared" si="8"/>
        <v>298645041645.87</v>
      </c>
      <c r="AM45" s="80">
        <v>433274382.64999998</v>
      </c>
      <c r="AN45" s="84">
        <v>0</v>
      </c>
      <c r="AO45" s="104">
        <f t="shared" si="5"/>
        <v>298211767263.21997</v>
      </c>
    </row>
    <row r="46" spans="1:41" hidden="1">
      <c r="A46" s="91">
        <f t="shared" si="9"/>
        <v>1962</v>
      </c>
      <c r="B46" s="92">
        <f t="shared" si="10"/>
        <v>7</v>
      </c>
      <c r="C46" s="78">
        <v>41036321000</v>
      </c>
      <c r="D46" s="78">
        <v>1801986000</v>
      </c>
      <c r="E46" s="78">
        <v>13547047000</v>
      </c>
      <c r="F46" s="78">
        <v>0</v>
      </c>
      <c r="G46" s="78">
        <v>65477190000</v>
      </c>
      <c r="H46" s="78">
        <v>75007519950</v>
      </c>
      <c r="I46" s="78">
        <v>0</v>
      </c>
      <c r="J46" s="78">
        <v>670000000</v>
      </c>
      <c r="K46" s="78">
        <v>74942500</v>
      </c>
      <c r="L46" s="78">
        <v>0</v>
      </c>
      <c r="M46" s="78">
        <v>0</v>
      </c>
      <c r="N46" s="78">
        <v>0</v>
      </c>
      <c r="O46" s="78">
        <v>0</v>
      </c>
      <c r="P46" s="78">
        <v>0</v>
      </c>
      <c r="Q46" s="78">
        <v>0</v>
      </c>
      <c r="R46" s="78">
        <v>47653443830.07</v>
      </c>
      <c r="S46" s="78">
        <v>0</v>
      </c>
      <c r="T46" s="78">
        <v>0</v>
      </c>
      <c r="U46" s="78">
        <v>116028500</v>
      </c>
      <c r="V46" s="78">
        <v>0</v>
      </c>
      <c r="W46" s="78">
        <v>24299000</v>
      </c>
      <c r="X46" s="78">
        <v>4713235000</v>
      </c>
      <c r="Y46" s="78">
        <v>0</v>
      </c>
      <c r="Z46" s="78">
        <v>0</v>
      </c>
      <c r="AA46" s="78">
        <v>0</v>
      </c>
      <c r="AB46" s="78">
        <v>43795752000</v>
      </c>
      <c r="AC46" s="80">
        <f t="shared" si="13"/>
        <v>196870063950</v>
      </c>
      <c r="AD46" s="80">
        <f t="shared" si="1"/>
        <v>53251948830.07</v>
      </c>
      <c r="AE46" s="80">
        <f t="shared" si="11"/>
        <v>250122012780.07001</v>
      </c>
      <c r="AF46" s="80">
        <f t="shared" si="6"/>
        <v>97047700830.070007</v>
      </c>
      <c r="AG46" s="103">
        <f t="shared" si="7"/>
        <v>293917764780.07001</v>
      </c>
      <c r="AH46" s="78">
        <v>343479318.75999999</v>
      </c>
      <c r="AI46" s="78">
        <v>3614806094.4699998</v>
      </c>
      <c r="AJ46" s="80">
        <f t="shared" si="12"/>
        <v>297876050193.29999</v>
      </c>
      <c r="AK46" s="80">
        <v>447528700</v>
      </c>
      <c r="AL46" s="104">
        <f t="shared" si="8"/>
        <v>298323578893.29999</v>
      </c>
      <c r="AM46" s="80">
        <v>432602363.14999998</v>
      </c>
      <c r="AN46" s="84">
        <v>0</v>
      </c>
      <c r="AO46" s="104">
        <f t="shared" si="5"/>
        <v>297890976530.14996</v>
      </c>
    </row>
    <row r="47" spans="1:41" hidden="1">
      <c r="A47" s="91">
        <f t="shared" si="9"/>
        <v>1962</v>
      </c>
      <c r="B47" s="92">
        <f t="shared" si="10"/>
        <v>8</v>
      </c>
      <c r="C47" s="78">
        <v>41834763000</v>
      </c>
      <c r="D47" s="78">
        <v>1801986000</v>
      </c>
      <c r="E47" s="78">
        <v>20398711000</v>
      </c>
      <c r="F47" s="78">
        <v>0</v>
      </c>
      <c r="G47" s="78">
        <v>58062137000</v>
      </c>
      <c r="H47" s="78">
        <v>77197077050</v>
      </c>
      <c r="I47" s="78">
        <v>0</v>
      </c>
      <c r="J47" s="78">
        <v>550000000</v>
      </c>
      <c r="K47" s="78">
        <v>149877250</v>
      </c>
      <c r="L47" s="78">
        <v>0</v>
      </c>
      <c r="M47" s="78">
        <v>0</v>
      </c>
      <c r="N47" s="78">
        <v>0</v>
      </c>
      <c r="O47" s="78">
        <v>0</v>
      </c>
      <c r="P47" s="78">
        <v>0</v>
      </c>
      <c r="Q47" s="78">
        <v>0</v>
      </c>
      <c r="R47" s="78">
        <v>47696967162.970001</v>
      </c>
      <c r="S47" s="78">
        <v>0</v>
      </c>
      <c r="T47" s="78">
        <v>0</v>
      </c>
      <c r="U47" s="78">
        <v>115903500</v>
      </c>
      <c r="V47" s="78">
        <v>0</v>
      </c>
      <c r="W47" s="78">
        <v>24490000</v>
      </c>
      <c r="X47" s="78">
        <v>4645663000</v>
      </c>
      <c r="Y47" s="78">
        <v>0</v>
      </c>
      <c r="Z47" s="78">
        <v>0</v>
      </c>
      <c r="AA47" s="78">
        <v>0</v>
      </c>
      <c r="AB47" s="78">
        <v>45426563000</v>
      </c>
      <c r="AC47" s="80">
        <f t="shared" si="13"/>
        <v>199294674050</v>
      </c>
      <c r="AD47" s="80">
        <f t="shared" si="1"/>
        <v>53182900912.970001</v>
      </c>
      <c r="AE47" s="80">
        <f t="shared" si="11"/>
        <v>252477574962.97</v>
      </c>
      <c r="AF47" s="80">
        <f t="shared" si="6"/>
        <v>98609463912.970001</v>
      </c>
      <c r="AG47" s="103">
        <f t="shared" si="7"/>
        <v>297904137962.96997</v>
      </c>
      <c r="AH47" s="78">
        <v>342313758.75999999</v>
      </c>
      <c r="AI47" s="78">
        <v>3595489785.0500002</v>
      </c>
      <c r="AJ47" s="80">
        <f t="shared" si="12"/>
        <v>301841941506.77997</v>
      </c>
      <c r="AK47" s="80">
        <v>469830100</v>
      </c>
      <c r="AL47" s="104">
        <f t="shared" si="8"/>
        <v>302311771606.77997</v>
      </c>
      <c r="AM47" s="80">
        <v>373961345.14999998</v>
      </c>
      <c r="AN47" s="84">
        <v>0</v>
      </c>
      <c r="AO47" s="104">
        <f t="shared" si="5"/>
        <v>301937810261.62994</v>
      </c>
    </row>
    <row r="48" spans="1:41" hidden="1">
      <c r="A48" s="91">
        <f t="shared" si="9"/>
        <v>1962</v>
      </c>
      <c r="B48" s="92">
        <f t="shared" si="10"/>
        <v>9</v>
      </c>
      <c r="C48" s="78">
        <v>42236050000</v>
      </c>
      <c r="D48" s="78">
        <v>0</v>
      </c>
      <c r="E48" s="78">
        <v>17849169000</v>
      </c>
      <c r="F48" s="78">
        <v>0</v>
      </c>
      <c r="G48" s="78">
        <v>58103908000</v>
      </c>
      <c r="H48" s="78">
        <v>79761858650</v>
      </c>
      <c r="I48" s="78">
        <v>0</v>
      </c>
      <c r="J48" s="78">
        <v>500000000</v>
      </c>
      <c r="K48" s="78">
        <v>149869500</v>
      </c>
      <c r="L48" s="78">
        <v>0</v>
      </c>
      <c r="M48" s="78">
        <v>0</v>
      </c>
      <c r="N48" s="78">
        <v>0</v>
      </c>
      <c r="O48" s="78">
        <v>0</v>
      </c>
      <c r="P48" s="78">
        <v>0</v>
      </c>
      <c r="Q48" s="78">
        <v>0</v>
      </c>
      <c r="R48" s="78">
        <v>47717382389.309998</v>
      </c>
      <c r="S48" s="78">
        <v>0</v>
      </c>
      <c r="T48" s="78">
        <v>0</v>
      </c>
      <c r="U48" s="78">
        <v>95748500</v>
      </c>
      <c r="V48" s="78">
        <v>0</v>
      </c>
      <c r="W48" s="78">
        <v>24407000</v>
      </c>
      <c r="X48" s="78">
        <v>4574186000</v>
      </c>
      <c r="Y48" s="78">
        <v>0</v>
      </c>
      <c r="Z48" s="78">
        <v>0</v>
      </c>
      <c r="AA48" s="78">
        <v>0</v>
      </c>
      <c r="AB48" s="78">
        <v>44558519000</v>
      </c>
      <c r="AC48" s="80">
        <f t="shared" si="13"/>
        <v>197950985650</v>
      </c>
      <c r="AD48" s="80">
        <f t="shared" si="1"/>
        <v>53061593389.309998</v>
      </c>
      <c r="AE48" s="80">
        <f t="shared" si="11"/>
        <v>251012579039.31</v>
      </c>
      <c r="AF48" s="80">
        <f t="shared" si="6"/>
        <v>97620112389.309998</v>
      </c>
      <c r="AG48" s="103">
        <f t="shared" si="7"/>
        <v>295571098039.31</v>
      </c>
      <c r="AH48" s="78">
        <v>332316608.75999999</v>
      </c>
      <c r="AI48" s="78">
        <v>3594877783.79</v>
      </c>
      <c r="AJ48" s="80">
        <f t="shared" si="12"/>
        <v>299498292431.85999</v>
      </c>
      <c r="AK48" s="80">
        <v>487334675</v>
      </c>
      <c r="AL48" s="104">
        <f t="shared" si="8"/>
        <v>299985627106.85999</v>
      </c>
      <c r="AM48" s="80">
        <v>373498784.14999998</v>
      </c>
      <c r="AN48" s="84">
        <v>0</v>
      </c>
      <c r="AO48" s="104">
        <f t="shared" si="5"/>
        <v>299612128322.70996</v>
      </c>
    </row>
    <row r="49" spans="1:41" hidden="1">
      <c r="A49" s="91">
        <f t="shared" si="9"/>
        <v>1962</v>
      </c>
      <c r="B49" s="92">
        <f t="shared" si="10"/>
        <v>10</v>
      </c>
      <c r="C49" s="78">
        <v>43133418000</v>
      </c>
      <c r="D49" s="78">
        <v>3005221000</v>
      </c>
      <c r="E49" s="78">
        <v>17854260000</v>
      </c>
      <c r="F49" s="78">
        <v>0</v>
      </c>
      <c r="G49" s="78">
        <v>57583373000</v>
      </c>
      <c r="H49" s="78">
        <v>79734339950</v>
      </c>
      <c r="I49" s="78">
        <v>0</v>
      </c>
      <c r="J49" s="78">
        <v>435000000</v>
      </c>
      <c r="K49" s="78">
        <v>172796225</v>
      </c>
      <c r="L49" s="78">
        <v>0</v>
      </c>
      <c r="M49" s="78">
        <v>0</v>
      </c>
      <c r="N49" s="78">
        <v>0</v>
      </c>
      <c r="O49" s="78">
        <v>48116875</v>
      </c>
      <c r="P49" s="78">
        <v>0</v>
      </c>
      <c r="Q49" s="78">
        <v>0</v>
      </c>
      <c r="R49" s="78">
        <v>47679590497.599998</v>
      </c>
      <c r="S49" s="78">
        <v>0</v>
      </c>
      <c r="T49" s="78">
        <v>0</v>
      </c>
      <c r="U49" s="78">
        <v>95040500</v>
      </c>
      <c r="V49" s="78">
        <v>0</v>
      </c>
      <c r="W49" s="78">
        <v>24144000</v>
      </c>
      <c r="X49" s="78">
        <v>4490329000</v>
      </c>
      <c r="Y49" s="78">
        <v>0</v>
      </c>
      <c r="Z49" s="78">
        <v>0</v>
      </c>
      <c r="AA49" s="78">
        <v>0</v>
      </c>
      <c r="AB49" s="78">
        <v>43889665000</v>
      </c>
      <c r="AC49" s="80">
        <f t="shared" si="13"/>
        <v>201310611950</v>
      </c>
      <c r="AD49" s="80">
        <f t="shared" si="1"/>
        <v>52945017097.599998</v>
      </c>
      <c r="AE49" s="80">
        <f t="shared" si="11"/>
        <v>254255629047.60001</v>
      </c>
      <c r="AF49" s="80">
        <f t="shared" si="6"/>
        <v>96834682097.600006</v>
      </c>
      <c r="AG49" s="103">
        <f t="shared" si="7"/>
        <v>298145294047.59998</v>
      </c>
      <c r="AH49" s="78">
        <v>297385228.66000003</v>
      </c>
      <c r="AI49" s="78">
        <v>3624360166.9000001</v>
      </c>
      <c r="AJ49" s="80">
        <f t="shared" si="12"/>
        <v>302067039443.15997</v>
      </c>
      <c r="AK49" s="80">
        <v>486387025</v>
      </c>
      <c r="AL49" s="104">
        <f t="shared" si="8"/>
        <v>302553426468.15997</v>
      </c>
      <c r="AM49" s="80">
        <v>372483667.14999998</v>
      </c>
      <c r="AN49" s="84">
        <v>0</v>
      </c>
      <c r="AO49" s="104">
        <f t="shared" si="5"/>
        <v>302180942801.00995</v>
      </c>
    </row>
    <row r="50" spans="1:41" hidden="1">
      <c r="A50" s="91">
        <f t="shared" si="9"/>
        <v>1962</v>
      </c>
      <c r="B50" s="92">
        <f t="shared" si="10"/>
        <v>11</v>
      </c>
      <c r="C50" s="78">
        <v>44837374000</v>
      </c>
      <c r="D50" s="78">
        <v>3005221000</v>
      </c>
      <c r="E50" s="78">
        <v>22710427000</v>
      </c>
      <c r="F50" s="78">
        <v>0</v>
      </c>
      <c r="G50" s="78">
        <v>53653433000</v>
      </c>
      <c r="H50" s="78">
        <v>80015304650</v>
      </c>
      <c r="I50" s="78">
        <v>0</v>
      </c>
      <c r="J50" s="78">
        <v>385000000</v>
      </c>
      <c r="K50" s="78">
        <v>97861475</v>
      </c>
      <c r="L50" s="78">
        <v>0</v>
      </c>
      <c r="M50" s="78">
        <v>0</v>
      </c>
      <c r="N50" s="78">
        <v>0</v>
      </c>
      <c r="O50" s="78">
        <v>200860787.5</v>
      </c>
      <c r="P50" s="78">
        <v>0</v>
      </c>
      <c r="Q50" s="78">
        <v>0</v>
      </c>
      <c r="R50" s="78">
        <v>47720429031.120003</v>
      </c>
      <c r="S50" s="78">
        <v>0</v>
      </c>
      <c r="T50" s="78">
        <v>0</v>
      </c>
      <c r="U50" s="78">
        <v>94830500</v>
      </c>
      <c r="V50" s="78">
        <v>0</v>
      </c>
      <c r="W50" s="78">
        <v>24623000</v>
      </c>
      <c r="X50" s="78">
        <v>4476510000</v>
      </c>
      <c r="Y50" s="78">
        <v>0</v>
      </c>
      <c r="Z50" s="78">
        <v>0</v>
      </c>
      <c r="AA50" s="78">
        <v>0</v>
      </c>
      <c r="AB50" s="78">
        <v>44162504000</v>
      </c>
      <c r="AC50" s="80">
        <f t="shared" si="13"/>
        <v>204221759650</v>
      </c>
      <c r="AD50" s="80">
        <f t="shared" si="1"/>
        <v>53000114793.620003</v>
      </c>
      <c r="AE50" s="80">
        <f t="shared" si="11"/>
        <v>257221874443.62</v>
      </c>
      <c r="AF50" s="80">
        <f t="shared" si="6"/>
        <v>97162618793.619995</v>
      </c>
      <c r="AG50" s="103">
        <f t="shared" si="7"/>
        <v>301384378443.62</v>
      </c>
      <c r="AH50" s="78">
        <v>298917083.75999999</v>
      </c>
      <c r="AI50" s="78">
        <v>3706902524.9099998</v>
      </c>
      <c r="AJ50" s="80">
        <f t="shared" si="12"/>
        <v>305390198052.28998</v>
      </c>
      <c r="AK50" s="80">
        <v>502765875</v>
      </c>
      <c r="AL50" s="104">
        <f t="shared" si="8"/>
        <v>305892963927.28998</v>
      </c>
      <c r="AM50" s="80">
        <v>371956195.14999998</v>
      </c>
      <c r="AN50" s="84">
        <v>0</v>
      </c>
      <c r="AO50" s="104">
        <f t="shared" si="5"/>
        <v>305521007732.13995</v>
      </c>
    </row>
    <row r="51" spans="1:41" hidden="1">
      <c r="A51" s="91">
        <f t="shared" si="9"/>
        <v>1962</v>
      </c>
      <c r="B51" s="92">
        <f t="shared" si="10"/>
        <v>12</v>
      </c>
      <c r="C51" s="78">
        <v>45245120000</v>
      </c>
      <c r="D51" s="78">
        <v>3005221000</v>
      </c>
      <c r="E51" s="78">
        <v>22710419000</v>
      </c>
      <c r="F51" s="78">
        <v>0</v>
      </c>
      <c r="G51" s="78">
        <v>53679367000</v>
      </c>
      <c r="H51" s="78">
        <v>78371142950</v>
      </c>
      <c r="I51" s="78">
        <v>0</v>
      </c>
      <c r="J51" s="78">
        <v>360000000</v>
      </c>
      <c r="K51" s="78">
        <v>47904975</v>
      </c>
      <c r="L51" s="78">
        <v>0</v>
      </c>
      <c r="M51" s="78">
        <v>0</v>
      </c>
      <c r="N51" s="78">
        <v>0</v>
      </c>
      <c r="O51" s="78">
        <v>250794037.5</v>
      </c>
      <c r="P51" s="78">
        <v>0</v>
      </c>
      <c r="Q51" s="78">
        <v>0</v>
      </c>
      <c r="R51" s="78">
        <v>47535301309.040001</v>
      </c>
      <c r="S51" s="78">
        <v>0</v>
      </c>
      <c r="T51" s="78">
        <v>0</v>
      </c>
      <c r="U51" s="78">
        <v>109767500</v>
      </c>
      <c r="V51" s="78">
        <v>0</v>
      </c>
      <c r="W51" s="78">
        <v>26034000</v>
      </c>
      <c r="X51" s="78">
        <v>4442627000</v>
      </c>
      <c r="Y51" s="78">
        <v>0</v>
      </c>
      <c r="Z51" s="78">
        <v>0</v>
      </c>
      <c r="AA51" s="78">
        <v>0</v>
      </c>
      <c r="AB51" s="78">
        <v>43425589000</v>
      </c>
      <c r="AC51" s="80">
        <f t="shared" si="13"/>
        <v>203011269950</v>
      </c>
      <c r="AD51" s="80">
        <f t="shared" si="1"/>
        <v>52772428821.540001</v>
      </c>
      <c r="AE51" s="80">
        <f t="shared" si="11"/>
        <v>255783698771.54001</v>
      </c>
      <c r="AF51" s="80">
        <f t="shared" si="6"/>
        <v>96198017821.540009</v>
      </c>
      <c r="AG51" s="103">
        <f t="shared" si="7"/>
        <v>299209287771.53998</v>
      </c>
      <c r="AH51" s="78">
        <v>550672086.86000001</v>
      </c>
      <c r="AI51" s="78">
        <v>3710120630.8699999</v>
      </c>
      <c r="AJ51" s="80">
        <f t="shared" si="12"/>
        <v>303470080489.26996</v>
      </c>
      <c r="AK51" s="80">
        <v>517623400</v>
      </c>
      <c r="AL51" s="104">
        <f t="shared" si="8"/>
        <v>303987703889.26996</v>
      </c>
      <c r="AM51" s="80">
        <v>371635152.39999998</v>
      </c>
      <c r="AN51" s="84">
        <v>0</v>
      </c>
      <c r="AO51" s="104">
        <f t="shared" si="5"/>
        <v>303616068736.86993</v>
      </c>
    </row>
    <row r="52" spans="1:41" hidden="1">
      <c r="A52" s="91">
        <f t="shared" si="9"/>
        <v>1963</v>
      </c>
      <c r="B52" s="92">
        <f t="shared" si="10"/>
        <v>1</v>
      </c>
      <c r="C52" s="78">
        <v>45939260000</v>
      </c>
      <c r="D52" s="78">
        <v>3005221000</v>
      </c>
      <c r="E52" s="78">
        <v>22710419000</v>
      </c>
      <c r="F52" s="78">
        <v>0</v>
      </c>
      <c r="G52" s="78">
        <v>53696502000</v>
      </c>
      <c r="H52" s="78">
        <v>78607551450</v>
      </c>
      <c r="I52" s="78">
        <v>0</v>
      </c>
      <c r="J52" s="78">
        <v>285000000</v>
      </c>
      <c r="K52" s="78">
        <v>47904975</v>
      </c>
      <c r="L52" s="78">
        <v>183000000</v>
      </c>
      <c r="M52" s="78">
        <v>0</v>
      </c>
      <c r="N52" s="84">
        <v>0</v>
      </c>
      <c r="O52" s="78">
        <v>380744787.5</v>
      </c>
      <c r="P52" s="78">
        <v>0</v>
      </c>
      <c r="Q52" s="78">
        <v>0</v>
      </c>
      <c r="R52" s="78">
        <v>47741517354.669998</v>
      </c>
      <c r="S52" s="78">
        <v>0</v>
      </c>
      <c r="T52" s="78">
        <v>1950</v>
      </c>
      <c r="U52" s="78">
        <v>108179500</v>
      </c>
      <c r="V52" s="78">
        <v>0</v>
      </c>
      <c r="W52" s="78">
        <v>26364000</v>
      </c>
      <c r="X52" s="78">
        <v>4409896000</v>
      </c>
      <c r="Y52" s="78">
        <v>0</v>
      </c>
      <c r="Z52" s="78">
        <v>0</v>
      </c>
      <c r="AA52" s="78">
        <v>0</v>
      </c>
      <c r="AB52" s="78">
        <v>42190717000</v>
      </c>
      <c r="AC52" s="80">
        <f t="shared" si="13"/>
        <v>203958953450</v>
      </c>
      <c r="AD52" s="80">
        <f t="shared" si="1"/>
        <v>53182608567.169998</v>
      </c>
      <c r="AE52" s="80">
        <f t="shared" si="11"/>
        <v>257141562017.16998</v>
      </c>
      <c r="AF52" s="80">
        <f t="shared" si="6"/>
        <v>95373325567.169998</v>
      </c>
      <c r="AG52" s="103">
        <f t="shared" si="7"/>
        <v>299332279017.16998</v>
      </c>
      <c r="AH52" s="78">
        <v>392814693.75999999</v>
      </c>
      <c r="AI52" s="78">
        <v>3692073592.6199999</v>
      </c>
      <c r="AJ52" s="80">
        <f t="shared" si="12"/>
        <v>303417167303.54999</v>
      </c>
      <c r="AK52" s="80">
        <v>530908750</v>
      </c>
      <c r="AL52" s="104">
        <f t="shared" si="8"/>
        <v>303948076053.54999</v>
      </c>
      <c r="AM52" s="80">
        <v>370824603.89999998</v>
      </c>
      <c r="AN52" s="84">
        <v>0</v>
      </c>
      <c r="AO52" s="104">
        <f t="shared" si="5"/>
        <v>303577251449.64996</v>
      </c>
    </row>
    <row r="53" spans="1:41" hidden="1">
      <c r="A53" s="91">
        <f t="shared" si="9"/>
        <v>1963</v>
      </c>
      <c r="B53" s="92">
        <f t="shared" si="10"/>
        <v>2</v>
      </c>
      <c r="C53" s="78">
        <v>45935132000</v>
      </c>
      <c r="D53" s="78">
        <v>4005905000</v>
      </c>
      <c r="E53" s="78">
        <v>23732788000</v>
      </c>
      <c r="F53" s="80">
        <v>0</v>
      </c>
      <c r="G53" s="78">
        <v>49995893000</v>
      </c>
      <c r="H53" s="78">
        <v>81081115350</v>
      </c>
      <c r="I53" s="78">
        <v>0</v>
      </c>
      <c r="J53" s="78">
        <v>240000000</v>
      </c>
      <c r="K53" s="78">
        <v>47904975</v>
      </c>
      <c r="L53" s="78">
        <v>183000000</v>
      </c>
      <c r="M53" s="78">
        <v>0</v>
      </c>
      <c r="N53" s="78">
        <v>0</v>
      </c>
      <c r="O53" s="78">
        <v>480684787.5</v>
      </c>
      <c r="P53" s="78">
        <v>0</v>
      </c>
      <c r="Q53" s="78">
        <v>0</v>
      </c>
      <c r="R53" s="78">
        <v>47892930486.290001</v>
      </c>
      <c r="S53" s="84">
        <v>0</v>
      </c>
      <c r="T53" s="78">
        <v>54600</v>
      </c>
      <c r="U53" s="78">
        <v>107723500</v>
      </c>
      <c r="V53" s="78">
        <v>0</v>
      </c>
      <c r="W53" s="78">
        <v>25998000</v>
      </c>
      <c r="X53" s="78">
        <v>4354482000</v>
      </c>
      <c r="Y53" s="78">
        <v>0</v>
      </c>
      <c r="Z53" s="78">
        <v>0</v>
      </c>
      <c r="AA53" s="78">
        <v>0</v>
      </c>
      <c r="AB53" s="78">
        <v>42486950000</v>
      </c>
      <c r="AC53" s="80">
        <f t="shared" si="13"/>
        <v>204750833350</v>
      </c>
      <c r="AD53" s="80">
        <f t="shared" si="1"/>
        <v>53332778348.790001</v>
      </c>
      <c r="AE53" s="80">
        <f t="shared" si="11"/>
        <v>258083611698.79001</v>
      </c>
      <c r="AF53" s="80">
        <f t="shared" si="6"/>
        <v>95819728348.790009</v>
      </c>
      <c r="AG53" s="103">
        <f t="shared" si="7"/>
        <v>300570561698.78998</v>
      </c>
      <c r="AH53" s="78">
        <v>391106861.66000003</v>
      </c>
      <c r="AI53" s="78">
        <v>3676718055.9899998</v>
      </c>
      <c r="AJ53" s="80">
        <f t="shared" si="12"/>
        <v>304638386616.43994</v>
      </c>
      <c r="AK53" s="80">
        <v>540983175</v>
      </c>
      <c r="AL53" s="104">
        <f t="shared" si="8"/>
        <v>305179369791.43994</v>
      </c>
      <c r="AM53" s="80">
        <v>370321118.39999998</v>
      </c>
      <c r="AN53" s="84">
        <v>0</v>
      </c>
      <c r="AO53" s="104">
        <f t="shared" si="5"/>
        <v>304809048673.03992</v>
      </c>
    </row>
    <row r="54" spans="1:41" hidden="1">
      <c r="A54" s="91">
        <f t="shared" si="9"/>
        <v>1963</v>
      </c>
      <c r="B54" s="92">
        <f t="shared" si="10"/>
        <v>3</v>
      </c>
      <c r="C54" s="78">
        <v>46027532000</v>
      </c>
      <c r="D54" s="78">
        <v>2502942000</v>
      </c>
      <c r="E54" s="78">
        <v>21760495000</v>
      </c>
      <c r="F54" s="78">
        <v>0</v>
      </c>
      <c r="G54" s="78">
        <v>53367685000</v>
      </c>
      <c r="H54" s="78">
        <v>79813093350</v>
      </c>
      <c r="I54" s="78">
        <v>0</v>
      </c>
      <c r="J54" s="78">
        <v>237500000</v>
      </c>
      <c r="K54" s="78">
        <v>47904975</v>
      </c>
      <c r="L54" s="78">
        <v>183000000</v>
      </c>
      <c r="M54" s="78">
        <v>0</v>
      </c>
      <c r="N54" s="78">
        <v>0</v>
      </c>
      <c r="O54" s="78">
        <v>480673162.5</v>
      </c>
      <c r="P54" s="78">
        <v>0</v>
      </c>
      <c r="Q54" s="78">
        <v>0</v>
      </c>
      <c r="R54" s="78">
        <v>48020766759.489998</v>
      </c>
      <c r="S54" s="78">
        <v>0</v>
      </c>
      <c r="T54" s="78">
        <v>89300</v>
      </c>
      <c r="U54" s="78">
        <v>107560500</v>
      </c>
      <c r="V54" s="78">
        <v>0</v>
      </c>
      <c r="W54" s="78">
        <v>26128000</v>
      </c>
      <c r="X54" s="78">
        <v>4199045000</v>
      </c>
      <c r="Y54" s="78">
        <v>0</v>
      </c>
      <c r="Z54" s="78">
        <v>0</v>
      </c>
      <c r="AA54" s="78">
        <v>0</v>
      </c>
      <c r="AB54" s="78">
        <v>42203826842.830002</v>
      </c>
      <c r="AC54" s="80">
        <f t="shared" si="13"/>
        <v>203471747350</v>
      </c>
      <c r="AD54" s="80">
        <f t="shared" si="1"/>
        <v>53302667696.989998</v>
      </c>
      <c r="AE54" s="80">
        <f t="shared" si="11"/>
        <v>256774415046.98999</v>
      </c>
      <c r="AF54" s="80">
        <f t="shared" si="6"/>
        <v>95506494539.820007</v>
      </c>
      <c r="AG54" s="103">
        <f t="shared" si="7"/>
        <v>298978241889.82001</v>
      </c>
      <c r="AH54" s="78">
        <v>353771438.95999998</v>
      </c>
      <c r="AI54" s="78">
        <v>3660946279.8200002</v>
      </c>
      <c r="AJ54" s="80">
        <f t="shared" si="12"/>
        <v>302992959608.60004</v>
      </c>
      <c r="AK54" s="80">
        <v>548424500</v>
      </c>
      <c r="AL54" s="104">
        <f t="shared" si="8"/>
        <v>303541384108.60004</v>
      </c>
      <c r="AM54" s="80">
        <v>369509496.39999998</v>
      </c>
      <c r="AN54" s="84">
        <v>0</v>
      </c>
      <c r="AO54" s="104">
        <f t="shared" si="5"/>
        <v>303171874612.20001</v>
      </c>
    </row>
    <row r="55" spans="1:41" hidden="1">
      <c r="A55" s="91">
        <f t="shared" si="9"/>
        <v>1963</v>
      </c>
      <c r="B55" s="92">
        <f t="shared" si="10"/>
        <v>4</v>
      </c>
      <c r="C55" s="78">
        <v>46926843000</v>
      </c>
      <c r="D55" s="78">
        <v>2502942000</v>
      </c>
      <c r="E55" s="78">
        <v>21760385000</v>
      </c>
      <c r="F55" s="78">
        <v>0</v>
      </c>
      <c r="G55" s="78">
        <v>53041897000</v>
      </c>
      <c r="H55" s="78">
        <v>80091240750</v>
      </c>
      <c r="I55" s="78">
        <v>0</v>
      </c>
      <c r="J55" s="78">
        <v>275000000</v>
      </c>
      <c r="K55" s="78">
        <v>25456750</v>
      </c>
      <c r="L55" s="78">
        <v>183000000</v>
      </c>
      <c r="M55" s="78">
        <v>0</v>
      </c>
      <c r="N55" s="78">
        <v>0</v>
      </c>
      <c r="O55" s="78">
        <v>551332761.25999999</v>
      </c>
      <c r="P55" s="78">
        <v>0</v>
      </c>
      <c r="Q55" s="78">
        <v>0</v>
      </c>
      <c r="R55" s="78">
        <v>48113194210.860001</v>
      </c>
      <c r="S55" s="78">
        <v>0</v>
      </c>
      <c r="T55" s="78">
        <v>136650</v>
      </c>
      <c r="U55" s="78">
        <v>105437500</v>
      </c>
      <c r="V55" s="78">
        <v>0</v>
      </c>
      <c r="W55" s="78">
        <v>29783000</v>
      </c>
      <c r="X55" s="78">
        <v>3978148000</v>
      </c>
      <c r="Y55" s="78">
        <v>0</v>
      </c>
      <c r="Z55" s="78">
        <v>0</v>
      </c>
      <c r="AA55" s="78">
        <v>0</v>
      </c>
      <c r="AB55" s="78">
        <v>41604090900.07</v>
      </c>
      <c r="AC55" s="80">
        <f t="shared" si="13"/>
        <v>204323307750</v>
      </c>
      <c r="AD55" s="80">
        <f t="shared" si="1"/>
        <v>53261488872.120003</v>
      </c>
      <c r="AE55" s="80">
        <f t="shared" si="11"/>
        <v>257584796622.12</v>
      </c>
      <c r="AF55" s="80">
        <f t="shared" si="6"/>
        <v>94865579772.190002</v>
      </c>
      <c r="AG55" s="103">
        <f t="shared" si="7"/>
        <v>299188887522.19</v>
      </c>
      <c r="AH55" s="78">
        <v>298420861.61000001</v>
      </c>
      <c r="AI55" s="78">
        <v>3678435276.73</v>
      </c>
      <c r="AJ55" s="80">
        <f t="shared" si="12"/>
        <v>303165743660.52997</v>
      </c>
      <c r="AK55" s="80">
        <v>562377825</v>
      </c>
      <c r="AL55" s="104">
        <f t="shared" si="8"/>
        <v>303728121485.52997</v>
      </c>
      <c r="AM55" s="80">
        <v>368740419.14999998</v>
      </c>
      <c r="AN55" s="84">
        <v>0</v>
      </c>
      <c r="AO55" s="104">
        <f t="shared" si="5"/>
        <v>303359381066.37994</v>
      </c>
    </row>
    <row r="56" spans="1:41" hidden="1">
      <c r="A56" s="91">
        <f t="shared" si="9"/>
        <v>1963</v>
      </c>
      <c r="B56" s="92">
        <f t="shared" si="10"/>
        <v>5</v>
      </c>
      <c r="C56" s="78">
        <v>47230108000</v>
      </c>
      <c r="D56" s="78">
        <v>2502942000</v>
      </c>
      <c r="E56" s="78">
        <v>22169068000</v>
      </c>
      <c r="F56" s="78">
        <v>0</v>
      </c>
      <c r="G56" s="78">
        <v>52126411000</v>
      </c>
      <c r="H56" s="78">
        <v>80072407650</v>
      </c>
      <c r="I56" s="78">
        <v>0</v>
      </c>
      <c r="J56" s="78">
        <v>400000000</v>
      </c>
      <c r="K56" s="78">
        <v>25456750</v>
      </c>
      <c r="L56" s="78">
        <v>183000000</v>
      </c>
      <c r="M56" s="78">
        <v>0</v>
      </c>
      <c r="N56" s="78">
        <v>0</v>
      </c>
      <c r="O56" s="78">
        <v>604550938.33000004</v>
      </c>
      <c r="P56" s="78">
        <v>0</v>
      </c>
      <c r="Q56" s="78">
        <v>0</v>
      </c>
      <c r="R56" s="78">
        <v>48230927090.379997</v>
      </c>
      <c r="S56" s="78">
        <v>0</v>
      </c>
      <c r="T56" s="78">
        <v>157800</v>
      </c>
      <c r="U56" s="78">
        <v>104268500</v>
      </c>
      <c r="V56" s="78">
        <v>0</v>
      </c>
      <c r="W56" s="78">
        <v>30002000</v>
      </c>
      <c r="X56" s="78">
        <v>3945295000</v>
      </c>
      <c r="Y56" s="78">
        <v>0</v>
      </c>
      <c r="Z56" s="78">
        <v>0</v>
      </c>
      <c r="AA56" s="78">
        <v>0</v>
      </c>
      <c r="AB56" s="78">
        <v>43561539790.68</v>
      </c>
      <c r="AC56" s="80">
        <f t="shared" si="13"/>
        <v>204100936650</v>
      </c>
      <c r="AD56" s="80">
        <f t="shared" si="1"/>
        <v>53523658078.709999</v>
      </c>
      <c r="AE56" s="80">
        <f t="shared" si="11"/>
        <v>257624594728.70999</v>
      </c>
      <c r="AF56" s="80">
        <f t="shared" si="6"/>
        <v>97085197869.389999</v>
      </c>
      <c r="AG56" s="103">
        <f t="shared" si="7"/>
        <v>301186134519.39001</v>
      </c>
      <c r="AH56" s="78">
        <v>345010023.22000003</v>
      </c>
      <c r="AI56" s="78">
        <v>3672667400.3299999</v>
      </c>
      <c r="AJ56" s="80">
        <f t="shared" si="12"/>
        <v>305203811942.94</v>
      </c>
      <c r="AK56" s="80">
        <v>576987575</v>
      </c>
      <c r="AL56" s="104">
        <f t="shared" si="8"/>
        <v>305780799517.94</v>
      </c>
      <c r="AM56" s="80">
        <v>368242249.89999998</v>
      </c>
      <c r="AN56" s="84">
        <v>0</v>
      </c>
      <c r="AO56" s="104">
        <f t="shared" si="5"/>
        <v>305412557268.03998</v>
      </c>
    </row>
    <row r="57" spans="1:41">
      <c r="A57" s="91">
        <f t="shared" si="9"/>
        <v>1963</v>
      </c>
      <c r="B57" s="92">
        <f t="shared" si="10"/>
        <v>6</v>
      </c>
      <c r="C57" s="78">
        <v>47229867000</v>
      </c>
      <c r="D57" s="78">
        <v>0</v>
      </c>
      <c r="E57" s="78">
        <v>22169068000</v>
      </c>
      <c r="F57" s="78">
        <v>0</v>
      </c>
      <c r="G57" s="78">
        <v>52145030000</v>
      </c>
      <c r="H57" s="78">
        <v>81963865350</v>
      </c>
      <c r="I57" s="78">
        <v>0</v>
      </c>
      <c r="J57" s="78">
        <v>465000000</v>
      </c>
      <c r="K57" s="78">
        <v>25456750</v>
      </c>
      <c r="L57" s="78">
        <v>183000000</v>
      </c>
      <c r="M57" s="78">
        <v>0</v>
      </c>
      <c r="N57" s="78">
        <v>0</v>
      </c>
      <c r="O57" s="78">
        <v>604401081.48000002</v>
      </c>
      <c r="P57" s="78">
        <v>2500000</v>
      </c>
      <c r="Q57" s="78">
        <v>0</v>
      </c>
      <c r="R57" s="78">
        <v>48313709694.620003</v>
      </c>
      <c r="S57" s="78">
        <v>0</v>
      </c>
      <c r="T57" s="78">
        <v>185350</v>
      </c>
      <c r="U57" s="78">
        <v>103114500</v>
      </c>
      <c r="V57" s="78">
        <v>0</v>
      </c>
      <c r="W57" s="78">
        <v>26612000</v>
      </c>
      <c r="X57" s="78">
        <v>3921020000</v>
      </c>
      <c r="Y57" s="78">
        <v>0</v>
      </c>
      <c r="Z57" s="78">
        <v>0</v>
      </c>
      <c r="AA57" s="78">
        <v>0</v>
      </c>
      <c r="AB57" s="78">
        <v>44800900974.760002</v>
      </c>
      <c r="AC57" s="80">
        <f t="shared" si="13"/>
        <v>203507830350</v>
      </c>
      <c r="AD57" s="80">
        <f t="shared" si="1"/>
        <v>53644999376.100006</v>
      </c>
      <c r="AE57" s="80">
        <f t="shared" si="11"/>
        <v>257152829726.10001</v>
      </c>
      <c r="AF57" s="80">
        <f t="shared" si="6"/>
        <v>98445900350.860016</v>
      </c>
      <c r="AG57" s="103">
        <f t="shared" si="7"/>
        <v>301953730700.85999</v>
      </c>
      <c r="AH57" s="78">
        <v>310415540.25999999</v>
      </c>
      <c r="AI57" s="78">
        <v>3595486755.29</v>
      </c>
      <c r="AJ57" s="80">
        <f t="shared" si="12"/>
        <v>305859632996.40997</v>
      </c>
      <c r="AK57" s="80">
        <v>606610375</v>
      </c>
      <c r="AL57" s="104">
        <f t="shared" si="8"/>
        <v>306466243371.40997</v>
      </c>
      <c r="AM57" s="80">
        <v>367743327.64999998</v>
      </c>
      <c r="AN57" s="84">
        <v>0</v>
      </c>
      <c r="AO57" s="104">
        <f t="shared" si="5"/>
        <v>306098500043.75995</v>
      </c>
    </row>
    <row r="58" spans="1:41" hidden="1">
      <c r="A58" s="91">
        <f t="shared" si="9"/>
        <v>1963</v>
      </c>
      <c r="B58" s="92">
        <f t="shared" si="10"/>
        <v>7</v>
      </c>
      <c r="C58" s="78">
        <v>47221727000</v>
      </c>
      <c r="D58" s="78">
        <v>0</v>
      </c>
      <c r="E58" s="78">
        <v>22169068000</v>
      </c>
      <c r="F58" s="78">
        <v>0</v>
      </c>
      <c r="G58" s="78">
        <v>52154073000</v>
      </c>
      <c r="H58" s="78">
        <v>81945752050</v>
      </c>
      <c r="I58" s="78">
        <v>0</v>
      </c>
      <c r="J58" s="78">
        <v>402500000</v>
      </c>
      <c r="K58" s="78">
        <v>0</v>
      </c>
      <c r="L58" s="78">
        <v>208000000</v>
      </c>
      <c r="M58" s="84">
        <v>0</v>
      </c>
      <c r="N58" s="78">
        <v>0</v>
      </c>
      <c r="O58" s="78">
        <v>654928181.41999996</v>
      </c>
      <c r="P58" s="78">
        <v>2500000</v>
      </c>
      <c r="Q58" s="78">
        <v>0</v>
      </c>
      <c r="R58" s="78">
        <v>48426771191.660004</v>
      </c>
      <c r="S58" s="78">
        <v>0</v>
      </c>
      <c r="T58" s="78">
        <v>227144.38</v>
      </c>
      <c r="U58" s="78">
        <v>102561500</v>
      </c>
      <c r="V58" s="78">
        <v>0</v>
      </c>
      <c r="W58" s="78">
        <v>26289000</v>
      </c>
      <c r="X58" s="78">
        <v>3899391000</v>
      </c>
      <c r="Y58" s="78">
        <v>0</v>
      </c>
      <c r="Z58" s="78">
        <v>0</v>
      </c>
      <c r="AA58" s="78">
        <v>0</v>
      </c>
      <c r="AB58" s="78">
        <v>43724336303.349998</v>
      </c>
      <c r="AC58" s="80">
        <f t="shared" si="13"/>
        <v>203490620050</v>
      </c>
      <c r="AD58" s="80">
        <f t="shared" si="1"/>
        <v>53723168017.459999</v>
      </c>
      <c r="AE58" s="80">
        <f t="shared" si="11"/>
        <v>257213788067.45999</v>
      </c>
      <c r="AF58" s="80">
        <f t="shared" si="6"/>
        <v>97447504320.809998</v>
      </c>
      <c r="AG58" s="103">
        <f t="shared" si="7"/>
        <v>300938124370.81</v>
      </c>
      <c r="AH58" s="78">
        <v>263109665.25999999</v>
      </c>
      <c r="AI58" s="78">
        <v>3633282374.8099999</v>
      </c>
      <c r="AJ58" s="80">
        <f t="shared" si="12"/>
        <v>304834516410.88</v>
      </c>
      <c r="AK58" s="80">
        <v>647394400</v>
      </c>
      <c r="AL58" s="104">
        <f t="shared" si="8"/>
        <v>305481910810.88</v>
      </c>
      <c r="AM58" s="80">
        <v>367324904.14999998</v>
      </c>
      <c r="AN58" s="84">
        <v>0</v>
      </c>
      <c r="AO58" s="104">
        <f t="shared" si="5"/>
        <v>305114585906.72998</v>
      </c>
    </row>
    <row r="59" spans="1:41" hidden="1">
      <c r="A59" s="91">
        <f t="shared" si="9"/>
        <v>1963</v>
      </c>
      <c r="B59" s="92">
        <f t="shared" si="10"/>
        <v>8</v>
      </c>
      <c r="C59" s="78">
        <v>47219314000</v>
      </c>
      <c r="D59" s="78">
        <v>0</v>
      </c>
      <c r="E59" s="78">
        <v>16988433000</v>
      </c>
      <c r="F59" s="78">
        <v>0</v>
      </c>
      <c r="G59" s="78">
        <v>58562211000</v>
      </c>
      <c r="H59" s="78">
        <v>80463017950</v>
      </c>
      <c r="I59" s="78">
        <v>0</v>
      </c>
      <c r="J59" s="78">
        <v>342000000</v>
      </c>
      <c r="K59" s="78">
        <v>0</v>
      </c>
      <c r="L59" s="78">
        <v>163118257.72</v>
      </c>
      <c r="M59" s="78">
        <v>0</v>
      </c>
      <c r="N59" s="78">
        <v>0</v>
      </c>
      <c r="O59" s="78">
        <v>705155459.85000002</v>
      </c>
      <c r="P59" s="78">
        <v>2500000</v>
      </c>
      <c r="Q59" s="78">
        <v>0</v>
      </c>
      <c r="R59" s="78">
        <v>48548942474.720001</v>
      </c>
      <c r="S59" s="78">
        <v>0</v>
      </c>
      <c r="T59" s="78">
        <v>260779.07</v>
      </c>
      <c r="U59" s="78">
        <v>102072500</v>
      </c>
      <c r="V59" s="78">
        <v>0</v>
      </c>
      <c r="W59" s="78">
        <v>26368000</v>
      </c>
      <c r="X59" s="78">
        <v>3882440000</v>
      </c>
      <c r="Y59" s="78">
        <v>0</v>
      </c>
      <c r="Z59" s="78">
        <v>0</v>
      </c>
      <c r="AA59" s="78">
        <v>0</v>
      </c>
      <c r="AB59" s="78">
        <v>45519032576.540001</v>
      </c>
      <c r="AC59" s="80">
        <f t="shared" si="13"/>
        <v>203232975950</v>
      </c>
      <c r="AD59" s="80">
        <f t="shared" si="1"/>
        <v>53772857471.360001</v>
      </c>
      <c r="AE59" s="80">
        <f t="shared" si="11"/>
        <v>257005833421.35999</v>
      </c>
      <c r="AF59" s="80">
        <f t="shared" si="6"/>
        <v>99291890047.899994</v>
      </c>
      <c r="AG59" s="103">
        <f t="shared" si="7"/>
        <v>302524865997.90002</v>
      </c>
      <c r="AH59" s="78">
        <v>310336090.25999999</v>
      </c>
      <c r="AI59" s="78">
        <v>3699415861.4299998</v>
      </c>
      <c r="AJ59" s="80">
        <f t="shared" si="12"/>
        <v>306534617949.59003</v>
      </c>
      <c r="AK59" s="80">
        <v>674131500</v>
      </c>
      <c r="AL59" s="104">
        <f t="shared" si="8"/>
        <v>307208749449.59003</v>
      </c>
      <c r="AM59" s="80">
        <v>367054964.89999998</v>
      </c>
      <c r="AN59" s="84">
        <v>0</v>
      </c>
      <c r="AO59" s="104">
        <f t="shared" si="5"/>
        <v>306841694484.69</v>
      </c>
    </row>
    <row r="60" spans="1:41" hidden="1">
      <c r="A60" s="91">
        <f t="shared" si="9"/>
        <v>1963</v>
      </c>
      <c r="B60" s="92">
        <f t="shared" si="10"/>
        <v>9</v>
      </c>
      <c r="C60" s="78">
        <v>48217775000</v>
      </c>
      <c r="D60" s="78">
        <v>0</v>
      </c>
      <c r="E60" s="78">
        <v>15493694000</v>
      </c>
      <c r="F60" s="78">
        <v>0</v>
      </c>
      <c r="G60" s="78">
        <v>54113975000</v>
      </c>
      <c r="H60" s="78">
        <v>86456159550</v>
      </c>
      <c r="I60" s="78">
        <v>0</v>
      </c>
      <c r="J60" s="78">
        <v>324500000</v>
      </c>
      <c r="K60" s="78">
        <v>0</v>
      </c>
      <c r="L60" s="78">
        <v>163118257.72</v>
      </c>
      <c r="M60" s="78">
        <v>0</v>
      </c>
      <c r="N60" s="78">
        <v>0</v>
      </c>
      <c r="O60" s="78">
        <v>705021190.39999998</v>
      </c>
      <c r="P60" s="78">
        <v>2500000</v>
      </c>
      <c r="Q60" s="78">
        <v>0</v>
      </c>
      <c r="R60" s="78">
        <v>48597170040.57</v>
      </c>
      <c r="S60" s="78">
        <v>0</v>
      </c>
      <c r="T60" s="78">
        <v>287314.7</v>
      </c>
      <c r="U60" s="78">
        <v>100724500</v>
      </c>
      <c r="V60" s="78">
        <v>0</v>
      </c>
      <c r="W60" s="78">
        <v>25696000</v>
      </c>
      <c r="X60" s="78">
        <v>3812880000</v>
      </c>
      <c r="Y60" s="78">
        <v>0</v>
      </c>
      <c r="Z60" s="78">
        <v>0</v>
      </c>
      <c r="AA60" s="78">
        <v>0</v>
      </c>
      <c r="AB60" s="78">
        <v>44650454951.150002</v>
      </c>
      <c r="AC60" s="80">
        <f t="shared" si="13"/>
        <v>204281603550</v>
      </c>
      <c r="AD60" s="80">
        <f t="shared" si="1"/>
        <v>53731897303.389999</v>
      </c>
      <c r="AE60" s="80">
        <f t="shared" si="11"/>
        <v>258013500853.39001</v>
      </c>
      <c r="AF60" s="80">
        <f t="shared" si="6"/>
        <v>98382352254.540009</v>
      </c>
      <c r="AG60" s="103">
        <f t="shared" si="7"/>
        <v>302663955804.53998</v>
      </c>
      <c r="AH60" s="78">
        <v>272704590.25999999</v>
      </c>
      <c r="AI60" s="78">
        <v>3698378955.5300002</v>
      </c>
      <c r="AJ60" s="80">
        <f t="shared" si="12"/>
        <v>306635039350.33002</v>
      </c>
      <c r="AK60" s="80">
        <v>693071950</v>
      </c>
      <c r="AL60" s="104">
        <f t="shared" si="8"/>
        <v>307328111300.33002</v>
      </c>
      <c r="AM60" s="80">
        <v>366332112.64999998</v>
      </c>
      <c r="AN60" s="84">
        <v>0</v>
      </c>
      <c r="AO60" s="104">
        <f t="shared" si="5"/>
        <v>306961779187.67999</v>
      </c>
    </row>
    <row r="61" spans="1:41" hidden="1">
      <c r="A61" s="91">
        <f t="shared" si="9"/>
        <v>1963</v>
      </c>
      <c r="B61" s="92">
        <f t="shared" si="10"/>
        <v>10</v>
      </c>
      <c r="C61" s="78">
        <v>47718883000</v>
      </c>
      <c r="D61" s="78">
        <v>2001249000</v>
      </c>
      <c r="E61" s="78">
        <v>15493494000</v>
      </c>
      <c r="F61" s="78">
        <v>0</v>
      </c>
      <c r="G61" s="78">
        <v>53694595000</v>
      </c>
      <c r="H61" s="78">
        <v>86438729350</v>
      </c>
      <c r="I61" s="78">
        <v>0</v>
      </c>
      <c r="J61" s="78">
        <v>396000000</v>
      </c>
      <c r="K61" s="78">
        <v>30120481.920000002</v>
      </c>
      <c r="L61" s="78">
        <v>163118257.72</v>
      </c>
      <c r="M61" s="78">
        <v>0</v>
      </c>
      <c r="N61" s="78">
        <v>0</v>
      </c>
      <c r="O61" s="78">
        <v>705021190.39999998</v>
      </c>
      <c r="P61" s="78">
        <v>2500000</v>
      </c>
      <c r="Q61" s="78">
        <v>0</v>
      </c>
      <c r="R61" s="78">
        <v>48686814416.699997</v>
      </c>
      <c r="S61" s="78">
        <v>0</v>
      </c>
      <c r="T61" s="78">
        <v>360406.26</v>
      </c>
      <c r="U61" s="78">
        <v>98783500</v>
      </c>
      <c r="V61" s="78">
        <v>0</v>
      </c>
      <c r="W61" s="78">
        <v>25731000</v>
      </c>
      <c r="X61" s="78">
        <v>3719476000</v>
      </c>
      <c r="Y61" s="78">
        <v>0</v>
      </c>
      <c r="Z61" s="78">
        <v>0</v>
      </c>
      <c r="AA61" s="78">
        <v>0</v>
      </c>
      <c r="AB61" s="78">
        <v>43283437386.220001</v>
      </c>
      <c r="AC61" s="80">
        <f t="shared" si="13"/>
        <v>205346950350</v>
      </c>
      <c r="AD61" s="80">
        <f t="shared" si="1"/>
        <v>53827925253</v>
      </c>
      <c r="AE61" s="80">
        <f t="shared" si="11"/>
        <v>259174875603</v>
      </c>
      <c r="AF61" s="80">
        <f t="shared" si="6"/>
        <v>97111362639.220001</v>
      </c>
      <c r="AG61" s="103">
        <f t="shared" si="7"/>
        <v>302458312989.21997</v>
      </c>
      <c r="AH61" s="78">
        <v>264362495.25999999</v>
      </c>
      <c r="AI61" s="78">
        <v>3719468504.5500002</v>
      </c>
      <c r="AJ61" s="80">
        <f t="shared" si="12"/>
        <v>306442143989.02997</v>
      </c>
      <c r="AK61" s="80">
        <v>705008250</v>
      </c>
      <c r="AL61" s="104">
        <f t="shared" si="8"/>
        <v>307147152239.02997</v>
      </c>
      <c r="AM61" s="80">
        <v>365819304.05000001</v>
      </c>
      <c r="AN61" s="84">
        <v>0</v>
      </c>
      <c r="AO61" s="104">
        <f t="shared" si="5"/>
        <v>306781332934.97998</v>
      </c>
    </row>
    <row r="62" spans="1:41" hidden="1">
      <c r="A62" s="91">
        <f t="shared" si="9"/>
        <v>1963</v>
      </c>
      <c r="B62" s="92">
        <f t="shared" si="10"/>
        <v>11</v>
      </c>
      <c r="C62" s="78">
        <v>48519853000</v>
      </c>
      <c r="D62" s="78">
        <v>2001249000</v>
      </c>
      <c r="E62" s="78">
        <v>10939435000</v>
      </c>
      <c r="F62" s="78">
        <v>0</v>
      </c>
      <c r="G62" s="78">
        <v>58666289000</v>
      </c>
      <c r="H62" s="78">
        <v>86423941350</v>
      </c>
      <c r="I62" s="78">
        <v>0</v>
      </c>
      <c r="J62" s="78">
        <v>469000000</v>
      </c>
      <c r="K62" s="78">
        <v>30120481.920000002</v>
      </c>
      <c r="L62" s="78">
        <v>163118257.72</v>
      </c>
      <c r="M62" s="84">
        <v>0</v>
      </c>
      <c r="N62" s="78">
        <v>0</v>
      </c>
      <c r="O62" s="78">
        <v>705021190.39999998</v>
      </c>
      <c r="P62" s="78">
        <v>2500000</v>
      </c>
      <c r="Q62" s="78">
        <v>0</v>
      </c>
      <c r="R62" s="78">
        <v>48792529763.989998</v>
      </c>
      <c r="S62" s="78">
        <v>0</v>
      </c>
      <c r="T62" s="78">
        <v>415755.23</v>
      </c>
      <c r="U62" s="78">
        <v>97919500</v>
      </c>
      <c r="V62" s="78">
        <v>0</v>
      </c>
      <c r="W62" s="78">
        <v>25043000</v>
      </c>
      <c r="X62" s="78">
        <v>3703719000</v>
      </c>
      <c r="Y62" s="78">
        <v>0</v>
      </c>
      <c r="Z62" s="78">
        <v>0</v>
      </c>
      <c r="AA62" s="78">
        <v>0</v>
      </c>
      <c r="AB62" s="78">
        <v>43553142505.32</v>
      </c>
      <c r="AC62" s="80">
        <f t="shared" si="13"/>
        <v>206550767350</v>
      </c>
      <c r="AD62" s="80">
        <f t="shared" si="1"/>
        <v>53989386949.260002</v>
      </c>
      <c r="AE62" s="80">
        <f t="shared" si="11"/>
        <v>260540154299.26001</v>
      </c>
      <c r="AF62" s="80">
        <f t="shared" si="6"/>
        <v>97542529454.580002</v>
      </c>
      <c r="AG62" s="103">
        <f t="shared" si="7"/>
        <v>304093296804.58002</v>
      </c>
      <c r="AH62" s="78">
        <v>335622265.25999999</v>
      </c>
      <c r="AI62" s="78">
        <v>3785792798.4499998</v>
      </c>
      <c r="AJ62" s="80">
        <f t="shared" si="12"/>
        <v>308214711868.29004</v>
      </c>
      <c r="AK62" s="80">
        <v>717793125</v>
      </c>
      <c r="AL62" s="104">
        <f t="shared" si="8"/>
        <v>308932504993.29004</v>
      </c>
      <c r="AM62" s="80">
        <v>365486236.30000001</v>
      </c>
      <c r="AN62" s="84">
        <v>0</v>
      </c>
      <c r="AO62" s="104">
        <f t="shared" si="5"/>
        <v>308567018756.99005</v>
      </c>
    </row>
    <row r="63" spans="1:41" hidden="1">
      <c r="A63" s="91">
        <f t="shared" si="9"/>
        <v>1963</v>
      </c>
      <c r="B63" s="92">
        <f t="shared" si="10"/>
        <v>12</v>
      </c>
      <c r="C63" s="78">
        <v>49537800000</v>
      </c>
      <c r="D63" s="78">
        <v>2001249000</v>
      </c>
      <c r="E63" s="78">
        <v>10939435000</v>
      </c>
      <c r="F63" s="78">
        <v>0</v>
      </c>
      <c r="G63" s="78">
        <v>58679816000</v>
      </c>
      <c r="H63" s="78">
        <v>86413160150</v>
      </c>
      <c r="I63" s="78">
        <v>0</v>
      </c>
      <c r="J63" s="78">
        <v>419000000</v>
      </c>
      <c r="K63" s="78">
        <v>30120481.920000002</v>
      </c>
      <c r="L63" s="78">
        <v>163118257.72</v>
      </c>
      <c r="M63" s="78">
        <v>0</v>
      </c>
      <c r="N63" s="78">
        <v>0</v>
      </c>
      <c r="O63" s="78">
        <v>730183292.39999998</v>
      </c>
      <c r="P63" s="78">
        <v>5012568.68</v>
      </c>
      <c r="Q63" s="78">
        <v>0</v>
      </c>
      <c r="R63" s="78">
        <v>48827039502.529999</v>
      </c>
      <c r="S63" s="78">
        <v>0</v>
      </c>
      <c r="T63" s="78">
        <v>1288301.82</v>
      </c>
      <c r="U63" s="78">
        <v>97748000</v>
      </c>
      <c r="V63" s="78">
        <v>0</v>
      </c>
      <c r="W63" s="78">
        <v>25233000</v>
      </c>
      <c r="X63" s="78">
        <v>3684860000</v>
      </c>
      <c r="Y63" s="78">
        <v>0</v>
      </c>
      <c r="Z63" s="78">
        <v>0</v>
      </c>
      <c r="AA63" s="78">
        <v>0</v>
      </c>
      <c r="AB63" s="78">
        <v>43658352082.709999</v>
      </c>
      <c r="AC63" s="80">
        <f t="shared" si="13"/>
        <v>207571460150</v>
      </c>
      <c r="AD63" s="80">
        <f t="shared" si="1"/>
        <v>53983603405.07</v>
      </c>
      <c r="AE63" s="80">
        <f t="shared" si="11"/>
        <v>261555063555.07001</v>
      </c>
      <c r="AF63" s="80">
        <f t="shared" si="6"/>
        <v>97641955487.779999</v>
      </c>
      <c r="AG63" s="103">
        <f t="shared" si="7"/>
        <v>305213415637.77997</v>
      </c>
      <c r="AH63" s="78">
        <v>348934058.75999999</v>
      </c>
      <c r="AI63" s="78">
        <v>3784495362.6300001</v>
      </c>
      <c r="AJ63" s="80">
        <f t="shared" si="12"/>
        <v>309346845059.16998</v>
      </c>
      <c r="AK63" s="80">
        <v>741796725</v>
      </c>
      <c r="AL63" s="104">
        <f t="shared" si="8"/>
        <v>310088641784.16998</v>
      </c>
      <c r="AM63" s="80">
        <v>364784364.55000001</v>
      </c>
      <c r="AN63" s="84">
        <v>0</v>
      </c>
      <c r="AO63" s="104">
        <f t="shared" si="5"/>
        <v>309723857419.62</v>
      </c>
    </row>
    <row r="64" spans="1:41" hidden="1">
      <c r="A64" s="91">
        <f t="shared" si="9"/>
        <v>1964</v>
      </c>
      <c r="B64" s="92">
        <f t="shared" si="10"/>
        <v>1</v>
      </c>
      <c r="C64" s="78">
        <v>48045081000</v>
      </c>
      <c r="D64" s="78">
        <v>4502061000</v>
      </c>
      <c r="E64" s="78">
        <v>10939435000</v>
      </c>
      <c r="F64" s="78">
        <v>0</v>
      </c>
      <c r="G64" s="78">
        <v>56443694000</v>
      </c>
      <c r="H64" s="78">
        <v>88658359650</v>
      </c>
      <c r="I64" s="78">
        <v>0</v>
      </c>
      <c r="J64" s="78">
        <v>345000000</v>
      </c>
      <c r="K64" s="78">
        <v>30120481.920000002</v>
      </c>
      <c r="L64" s="78">
        <v>160233422.63999999</v>
      </c>
      <c r="M64" s="78">
        <v>0</v>
      </c>
      <c r="N64" s="78">
        <v>0</v>
      </c>
      <c r="O64" s="78">
        <v>730215226.36000001</v>
      </c>
      <c r="P64" s="78">
        <v>5012568.68</v>
      </c>
      <c r="Q64" s="78">
        <v>20000000</v>
      </c>
      <c r="R64" s="78">
        <v>48925252886.769997</v>
      </c>
      <c r="S64" s="78">
        <v>0</v>
      </c>
      <c r="T64" s="78">
        <v>4964814.57</v>
      </c>
      <c r="U64" s="78">
        <v>97205000</v>
      </c>
      <c r="V64" s="78">
        <v>0</v>
      </c>
      <c r="W64" s="78">
        <v>25619000</v>
      </c>
      <c r="X64" s="78">
        <v>3649088000</v>
      </c>
      <c r="Y64" s="78">
        <v>0</v>
      </c>
      <c r="Z64" s="78">
        <v>0</v>
      </c>
      <c r="AA64" s="78">
        <v>0</v>
      </c>
      <c r="AB64" s="78">
        <v>41917231539.360001</v>
      </c>
      <c r="AC64" s="80">
        <f t="shared" si="13"/>
        <v>208588630650</v>
      </c>
      <c r="AD64" s="80">
        <f t="shared" si="1"/>
        <v>53992711400.939995</v>
      </c>
      <c r="AE64" s="80">
        <f t="shared" si="11"/>
        <v>262581342050.94</v>
      </c>
      <c r="AF64" s="80">
        <f t="shared" si="6"/>
        <v>95909942940.299988</v>
      </c>
      <c r="AG64" s="103">
        <f t="shared" si="7"/>
        <v>304498573590.29999</v>
      </c>
      <c r="AH64" s="78">
        <v>294547400.75999999</v>
      </c>
      <c r="AI64" s="78">
        <v>3783943818.9699998</v>
      </c>
      <c r="AJ64" s="80">
        <f t="shared" si="12"/>
        <v>308577064810.02997</v>
      </c>
      <c r="AK64" s="80">
        <v>761936475</v>
      </c>
      <c r="AL64" s="104">
        <f t="shared" si="8"/>
        <v>309339001285.02997</v>
      </c>
      <c r="AM64" s="80">
        <v>364394009.80000001</v>
      </c>
      <c r="AN64" s="84">
        <v>0</v>
      </c>
      <c r="AO64" s="104">
        <f t="shared" si="5"/>
        <v>308974607275.22998</v>
      </c>
    </row>
    <row r="65" spans="1:41" hidden="1">
      <c r="A65" s="91">
        <f t="shared" si="9"/>
        <v>1964</v>
      </c>
      <c r="B65" s="92">
        <f t="shared" si="10"/>
        <v>2</v>
      </c>
      <c r="C65" s="78">
        <v>49047770000</v>
      </c>
      <c r="D65" s="78">
        <v>4502061000</v>
      </c>
      <c r="E65" s="78">
        <v>4198246000</v>
      </c>
      <c r="F65" s="80">
        <v>0</v>
      </c>
      <c r="G65" s="78">
        <v>64456658000</v>
      </c>
      <c r="H65" s="78">
        <v>87013413350</v>
      </c>
      <c r="I65" s="78">
        <v>0</v>
      </c>
      <c r="J65" s="78">
        <v>275000000</v>
      </c>
      <c r="K65" s="78">
        <v>30120481.920000002</v>
      </c>
      <c r="L65" s="78">
        <v>160233422.63999999</v>
      </c>
      <c r="M65" s="78">
        <v>0</v>
      </c>
      <c r="N65" s="78">
        <v>0</v>
      </c>
      <c r="O65" s="78">
        <v>730215226.36000001</v>
      </c>
      <c r="P65" s="78">
        <v>5012568.68</v>
      </c>
      <c r="Q65" s="78">
        <v>20000000</v>
      </c>
      <c r="R65" s="78">
        <v>49045712625.779999</v>
      </c>
      <c r="S65" s="78">
        <v>0</v>
      </c>
      <c r="T65" s="78">
        <v>5061007.6100000003</v>
      </c>
      <c r="U65" s="78">
        <v>96884000</v>
      </c>
      <c r="V65" s="78">
        <v>0</v>
      </c>
      <c r="W65" s="78">
        <v>24820000</v>
      </c>
      <c r="X65" s="78">
        <v>3637710000</v>
      </c>
      <c r="Y65" s="78">
        <v>0</v>
      </c>
      <c r="Z65" s="78">
        <v>0</v>
      </c>
      <c r="AA65" s="78">
        <v>0</v>
      </c>
      <c r="AB65" s="78">
        <v>42883123378.050003</v>
      </c>
      <c r="AC65" s="80">
        <f t="shared" si="13"/>
        <v>209218148350</v>
      </c>
      <c r="AD65" s="80">
        <f t="shared" si="1"/>
        <v>54030769332.989998</v>
      </c>
      <c r="AE65" s="80">
        <f t="shared" si="11"/>
        <v>263248917682.98999</v>
      </c>
      <c r="AF65" s="80">
        <f t="shared" si="6"/>
        <v>96913892711.040009</v>
      </c>
      <c r="AG65" s="103">
        <f t="shared" si="7"/>
        <v>306132041061.03998</v>
      </c>
      <c r="AH65" s="78">
        <v>311168640.25999999</v>
      </c>
      <c r="AI65" s="78">
        <v>3913867378.1500001</v>
      </c>
      <c r="AJ65" s="80">
        <f t="shared" si="12"/>
        <v>310357077079.45001</v>
      </c>
      <c r="AK65" s="80">
        <v>792852025</v>
      </c>
      <c r="AL65" s="104">
        <f t="shared" si="8"/>
        <v>311149929104.45001</v>
      </c>
      <c r="AM65" s="80">
        <v>363874426.80000001</v>
      </c>
      <c r="AN65" s="84">
        <v>0</v>
      </c>
      <c r="AO65" s="104">
        <f t="shared" si="5"/>
        <v>310786054677.65002</v>
      </c>
    </row>
    <row r="66" spans="1:41" hidden="1">
      <c r="A66" s="91">
        <f t="shared" si="9"/>
        <v>1964</v>
      </c>
      <c r="B66" s="92">
        <f t="shared" si="10"/>
        <v>3</v>
      </c>
      <c r="C66" s="78">
        <v>50047501000</v>
      </c>
      <c r="D66" s="78">
        <v>2500812000</v>
      </c>
      <c r="E66" s="78">
        <v>4198246000</v>
      </c>
      <c r="F66" s="78">
        <v>0</v>
      </c>
      <c r="G66" s="78">
        <v>64478302000</v>
      </c>
      <c r="H66" s="78">
        <v>86998067350</v>
      </c>
      <c r="I66" s="78">
        <v>0</v>
      </c>
      <c r="J66" s="78">
        <v>215000000</v>
      </c>
      <c r="K66" s="78">
        <v>30120481.920000002</v>
      </c>
      <c r="L66" s="78">
        <v>158333422.63999999</v>
      </c>
      <c r="M66" s="78">
        <v>0</v>
      </c>
      <c r="N66" s="78">
        <v>0</v>
      </c>
      <c r="O66" s="78">
        <v>680195004.08000004</v>
      </c>
      <c r="P66" s="78">
        <v>15197753.869999999</v>
      </c>
      <c r="Q66" s="78">
        <v>20000000</v>
      </c>
      <c r="R66" s="78">
        <v>49101442877.629997</v>
      </c>
      <c r="S66" s="78">
        <v>0</v>
      </c>
      <c r="T66" s="78">
        <v>5143503.4000000004</v>
      </c>
      <c r="U66" s="78">
        <v>97862000</v>
      </c>
      <c r="V66" s="78">
        <v>0</v>
      </c>
      <c r="W66" s="78">
        <v>24090000</v>
      </c>
      <c r="X66" s="78">
        <v>3613485000</v>
      </c>
      <c r="Y66" s="78">
        <v>0</v>
      </c>
      <c r="Z66" s="78">
        <v>0</v>
      </c>
      <c r="AA66" s="78">
        <v>0</v>
      </c>
      <c r="AB66" s="78">
        <v>43220753958.599998</v>
      </c>
      <c r="AC66" s="80">
        <f t="shared" si="13"/>
        <v>208222928350</v>
      </c>
      <c r="AD66" s="80">
        <f t="shared" si="1"/>
        <v>53960870043.540001</v>
      </c>
      <c r="AE66" s="80">
        <f t="shared" si="11"/>
        <v>262183798393.54001</v>
      </c>
      <c r="AF66" s="80">
        <f t="shared" si="6"/>
        <v>97181624002.139999</v>
      </c>
      <c r="AG66" s="103">
        <f t="shared" si="7"/>
        <v>305404552352.14001</v>
      </c>
      <c r="AH66" s="78">
        <v>266420840.25999999</v>
      </c>
      <c r="AI66" s="78">
        <v>3918876772.5599999</v>
      </c>
      <c r="AJ66" s="80">
        <f t="shared" si="12"/>
        <v>309589849964.96002</v>
      </c>
      <c r="AK66" s="80">
        <v>817943875</v>
      </c>
      <c r="AL66" s="104">
        <f t="shared" si="8"/>
        <v>310407793839.96002</v>
      </c>
      <c r="AM66" s="80">
        <v>362854057.80000001</v>
      </c>
      <c r="AN66" s="84">
        <v>0</v>
      </c>
      <c r="AO66" s="104">
        <f t="shared" si="5"/>
        <v>310044939782.16003</v>
      </c>
    </row>
    <row r="67" spans="1:41" hidden="1">
      <c r="A67" s="91">
        <f t="shared" si="9"/>
        <v>1964</v>
      </c>
      <c r="B67" s="92">
        <f t="shared" si="10"/>
        <v>4</v>
      </c>
      <c r="C67" s="78">
        <v>48547909000</v>
      </c>
      <c r="D67" s="78">
        <v>2500812000</v>
      </c>
      <c r="E67" s="78">
        <v>4198246000</v>
      </c>
      <c r="F67" s="78">
        <v>0</v>
      </c>
      <c r="G67" s="78">
        <v>65130120000</v>
      </c>
      <c r="H67" s="78">
        <v>86978996050</v>
      </c>
      <c r="I67" s="78">
        <v>0</v>
      </c>
      <c r="J67" s="78">
        <v>240000000</v>
      </c>
      <c r="K67" s="78">
        <v>30120481.920000002</v>
      </c>
      <c r="L67" s="78">
        <v>158333422.63999999</v>
      </c>
      <c r="M67" s="78">
        <v>0</v>
      </c>
      <c r="N67" s="78">
        <v>0</v>
      </c>
      <c r="O67" s="78">
        <v>732249809.85000002</v>
      </c>
      <c r="P67" s="78">
        <v>15197753.869999999</v>
      </c>
      <c r="Q67" s="78">
        <v>20000000</v>
      </c>
      <c r="R67" s="78">
        <v>49141553487.5</v>
      </c>
      <c r="S67" s="78">
        <v>0</v>
      </c>
      <c r="T67" s="78">
        <v>5263617.2699999996</v>
      </c>
      <c r="U67" s="78">
        <v>99264000</v>
      </c>
      <c r="V67" s="78">
        <v>0</v>
      </c>
      <c r="W67" s="78">
        <v>24343000</v>
      </c>
      <c r="X67" s="78">
        <v>3558791000</v>
      </c>
      <c r="Y67" s="78">
        <v>0</v>
      </c>
      <c r="Z67" s="78">
        <v>0</v>
      </c>
      <c r="AA67" s="78">
        <v>0</v>
      </c>
      <c r="AB67" s="78">
        <v>42004131385.309998</v>
      </c>
      <c r="AC67" s="80">
        <f t="shared" si="13"/>
        <v>207356083050</v>
      </c>
      <c r="AD67" s="80">
        <f t="shared" si="1"/>
        <v>54025116573.049995</v>
      </c>
      <c r="AE67" s="80">
        <f t="shared" si="11"/>
        <v>261381199623.04999</v>
      </c>
      <c r="AF67" s="80">
        <f t="shared" si="6"/>
        <v>96029247958.359985</v>
      </c>
      <c r="AG67" s="103">
        <f t="shared" si="7"/>
        <v>303385331008.35999</v>
      </c>
      <c r="AH67" s="78">
        <v>278424515.25999999</v>
      </c>
      <c r="AI67" s="78">
        <v>3936925348.02</v>
      </c>
      <c r="AJ67" s="80">
        <f t="shared" si="12"/>
        <v>307600680871.64001</v>
      </c>
      <c r="AK67" s="80">
        <v>801618625</v>
      </c>
      <c r="AL67" s="104">
        <f t="shared" si="8"/>
        <v>308402299496.64001</v>
      </c>
      <c r="AM67" s="80">
        <v>362510075.30000001</v>
      </c>
      <c r="AN67" s="84">
        <v>0</v>
      </c>
      <c r="AO67" s="104">
        <f t="shared" si="5"/>
        <v>308039789421.34003</v>
      </c>
    </row>
    <row r="68" spans="1:41" hidden="1">
      <c r="A68" s="91">
        <f t="shared" si="9"/>
        <v>1964</v>
      </c>
      <c r="B68" s="92">
        <f t="shared" si="10"/>
        <v>5</v>
      </c>
      <c r="C68" s="78">
        <v>49745201000</v>
      </c>
      <c r="D68" s="78">
        <v>2500812000</v>
      </c>
      <c r="E68" s="78">
        <v>0</v>
      </c>
      <c r="F68" s="78">
        <v>0</v>
      </c>
      <c r="G68" s="78">
        <v>67278985000</v>
      </c>
      <c r="H68" s="78">
        <v>88484341150</v>
      </c>
      <c r="I68" s="78">
        <v>0</v>
      </c>
      <c r="J68" s="78">
        <v>240000000</v>
      </c>
      <c r="K68" s="78">
        <v>30120481.920000002</v>
      </c>
      <c r="L68" s="78">
        <v>158333422.63999999</v>
      </c>
      <c r="M68" s="78">
        <v>0</v>
      </c>
      <c r="N68" s="78">
        <v>0</v>
      </c>
      <c r="O68" s="78">
        <v>801831816.62</v>
      </c>
      <c r="P68" s="78">
        <v>15197753.869999999</v>
      </c>
      <c r="Q68" s="78">
        <v>20000000</v>
      </c>
      <c r="R68" s="78">
        <v>49223560677.5</v>
      </c>
      <c r="S68" s="78">
        <v>0</v>
      </c>
      <c r="T68" s="78">
        <v>5340628.9800000004</v>
      </c>
      <c r="U68" s="78">
        <v>98814000</v>
      </c>
      <c r="V68" s="78">
        <v>0</v>
      </c>
      <c r="W68" s="78">
        <v>24726000</v>
      </c>
      <c r="X68" s="78">
        <v>3552183000</v>
      </c>
      <c r="Y68" s="78">
        <v>0</v>
      </c>
      <c r="Z68" s="78">
        <v>0</v>
      </c>
      <c r="AA68" s="78">
        <v>0</v>
      </c>
      <c r="AB68" s="78">
        <v>45034104466.190002</v>
      </c>
      <c r="AC68" s="80">
        <f t="shared" si="13"/>
        <v>208009339150</v>
      </c>
      <c r="AD68" s="80">
        <f t="shared" ref="AD68:AD131" si="14">SUM(J68:AA68)</f>
        <v>54170107781.530006</v>
      </c>
      <c r="AE68" s="80">
        <f t="shared" si="11"/>
        <v>262179446931.53</v>
      </c>
      <c r="AF68" s="80">
        <f t="shared" si="6"/>
        <v>99204212247.720001</v>
      </c>
      <c r="AG68" s="103">
        <f t="shared" si="7"/>
        <v>307213551397.72003</v>
      </c>
      <c r="AH68" s="78">
        <v>382446865.25999999</v>
      </c>
      <c r="AI68" s="78">
        <v>3935975050.71</v>
      </c>
      <c r="AJ68" s="80">
        <f t="shared" si="12"/>
        <v>311531973313.69006</v>
      </c>
      <c r="AK68" s="80">
        <v>804700100</v>
      </c>
      <c r="AL68" s="104">
        <f t="shared" si="8"/>
        <v>312336673413.69006</v>
      </c>
      <c r="AM68" s="80">
        <v>361939747.30000001</v>
      </c>
      <c r="AN68" s="84">
        <v>0</v>
      </c>
      <c r="AO68" s="104">
        <f t="shared" ref="AO68:AO131" si="15">+AL68-AM68+AN68</f>
        <v>311974733666.39008</v>
      </c>
    </row>
    <row r="69" spans="1:41">
      <c r="A69" s="91">
        <f t="shared" si="9"/>
        <v>1964</v>
      </c>
      <c r="B69" s="92">
        <f t="shared" si="10"/>
        <v>6</v>
      </c>
      <c r="C69" s="78">
        <v>50739938000</v>
      </c>
      <c r="D69" s="78">
        <v>0</v>
      </c>
      <c r="E69" s="78">
        <v>0</v>
      </c>
      <c r="F69" s="78">
        <v>0</v>
      </c>
      <c r="G69" s="78">
        <v>67284431000</v>
      </c>
      <c r="H69" s="78">
        <v>88464455750</v>
      </c>
      <c r="I69" s="78">
        <v>0</v>
      </c>
      <c r="J69" s="78">
        <v>240000000</v>
      </c>
      <c r="K69" s="78">
        <v>30120481.920000002</v>
      </c>
      <c r="L69" s="78">
        <v>151820296.06</v>
      </c>
      <c r="M69" s="78">
        <v>0</v>
      </c>
      <c r="N69" s="78">
        <v>0</v>
      </c>
      <c r="O69" s="78">
        <v>801831816.62</v>
      </c>
      <c r="P69" s="78">
        <v>17761719.280000001</v>
      </c>
      <c r="Q69" s="78">
        <v>20400000</v>
      </c>
      <c r="R69" s="78">
        <v>49299496761.410004</v>
      </c>
      <c r="S69" s="78">
        <v>0</v>
      </c>
      <c r="T69" s="78">
        <v>5493219.1500000004</v>
      </c>
      <c r="U69" s="78">
        <v>103124000</v>
      </c>
      <c r="V69" s="78">
        <v>0</v>
      </c>
      <c r="W69" s="78">
        <v>24746000</v>
      </c>
      <c r="X69" s="78">
        <v>3545521000</v>
      </c>
      <c r="Y69" s="78">
        <v>0</v>
      </c>
      <c r="Z69" s="78">
        <v>0</v>
      </c>
      <c r="AA69" s="78">
        <v>0</v>
      </c>
      <c r="AB69" s="78">
        <v>46627421490.540001</v>
      </c>
      <c r="AC69" s="80">
        <f t="shared" si="13"/>
        <v>206488824750</v>
      </c>
      <c r="AD69" s="80">
        <f t="shared" si="14"/>
        <v>54240315294.440002</v>
      </c>
      <c r="AE69" s="80">
        <f t="shared" si="11"/>
        <v>260729140044.44</v>
      </c>
      <c r="AF69" s="80">
        <f t="shared" ref="AF69:AF132" si="16">+AD69+AB69</f>
        <v>100867736784.98001</v>
      </c>
      <c r="AG69" s="103">
        <f t="shared" ref="AG69:AG132" si="17">+AB69+AC69+AD69</f>
        <v>307356561534.97998</v>
      </c>
      <c r="AH69" s="78">
        <v>295293165.25999999</v>
      </c>
      <c r="AI69" s="78">
        <v>4061044557.0599999</v>
      </c>
      <c r="AJ69" s="80">
        <f t="shared" si="12"/>
        <v>311712899257.29999</v>
      </c>
      <c r="AK69" s="80">
        <v>812991925</v>
      </c>
      <c r="AL69" s="104">
        <f t="shared" si="8"/>
        <v>312525891182.29999</v>
      </c>
      <c r="AM69" s="80">
        <v>361717548.05000001</v>
      </c>
      <c r="AN69" s="84">
        <v>0</v>
      </c>
      <c r="AO69" s="104">
        <f t="shared" si="15"/>
        <v>312164173634.25</v>
      </c>
    </row>
    <row r="70" spans="1:41" hidden="1">
      <c r="A70" s="91">
        <f t="shared" si="9"/>
        <v>1964</v>
      </c>
      <c r="B70" s="92">
        <f t="shared" si="10"/>
        <v>7</v>
      </c>
      <c r="C70" s="78">
        <v>51048028000</v>
      </c>
      <c r="D70" s="78">
        <v>0</v>
      </c>
      <c r="E70" s="78">
        <v>0</v>
      </c>
      <c r="F70" s="78">
        <v>0</v>
      </c>
      <c r="G70" s="78">
        <v>58621499000</v>
      </c>
      <c r="H70" s="78">
        <v>97106322650</v>
      </c>
      <c r="I70" s="78">
        <v>0</v>
      </c>
      <c r="J70" s="78">
        <v>130000000</v>
      </c>
      <c r="K70" s="78">
        <v>30120481.920000002</v>
      </c>
      <c r="L70" s="78">
        <v>151820296.06</v>
      </c>
      <c r="M70" s="78">
        <v>0</v>
      </c>
      <c r="N70" s="78">
        <v>0</v>
      </c>
      <c r="O70" s="78">
        <v>953218976.88</v>
      </c>
      <c r="P70" s="78">
        <v>17761719.280000001</v>
      </c>
      <c r="Q70" s="78">
        <v>20400000</v>
      </c>
      <c r="R70" s="78">
        <v>49371318415.849998</v>
      </c>
      <c r="S70" s="78">
        <v>0</v>
      </c>
      <c r="T70" s="78">
        <v>5591969.5800000001</v>
      </c>
      <c r="U70" s="78">
        <v>102697000</v>
      </c>
      <c r="V70" s="78">
        <v>0</v>
      </c>
      <c r="W70" s="78">
        <v>24786000</v>
      </c>
      <c r="X70" s="78">
        <v>3534922000</v>
      </c>
      <c r="Y70" s="78">
        <v>0</v>
      </c>
      <c r="Z70" s="78">
        <v>0</v>
      </c>
      <c r="AA70" s="78">
        <v>0</v>
      </c>
      <c r="AB70" s="78">
        <v>45736672906.290001</v>
      </c>
      <c r="AC70" s="80">
        <f t="shared" si="13"/>
        <v>206775849650</v>
      </c>
      <c r="AD70" s="80">
        <f t="shared" si="14"/>
        <v>54342636859.57</v>
      </c>
      <c r="AE70" s="80">
        <f t="shared" si="11"/>
        <v>261118486509.57001</v>
      </c>
      <c r="AF70" s="80">
        <f t="shared" si="16"/>
        <v>100079309765.86</v>
      </c>
      <c r="AG70" s="103">
        <f t="shared" si="17"/>
        <v>306855159415.85999</v>
      </c>
      <c r="AH70" s="78">
        <v>273069870.25999999</v>
      </c>
      <c r="AI70" s="78">
        <v>4054816923.5599999</v>
      </c>
      <c r="AJ70" s="80">
        <f t="shared" si="12"/>
        <v>311183046209.67999</v>
      </c>
      <c r="AK70" s="80">
        <v>821353850</v>
      </c>
      <c r="AL70" s="104">
        <f t="shared" si="8"/>
        <v>312004400059.67999</v>
      </c>
      <c r="AM70" s="80">
        <v>361120594.30000001</v>
      </c>
      <c r="AN70" s="84">
        <v>0</v>
      </c>
      <c r="AO70" s="104">
        <f t="shared" si="15"/>
        <v>311643279465.38</v>
      </c>
    </row>
    <row r="71" spans="1:41" hidden="1">
      <c r="A71" s="91">
        <f t="shared" si="9"/>
        <v>1964</v>
      </c>
      <c r="B71" s="92">
        <f t="shared" si="10"/>
        <v>8</v>
      </c>
      <c r="C71" s="78">
        <v>52044591000</v>
      </c>
      <c r="D71" s="78">
        <v>0</v>
      </c>
      <c r="E71" s="78">
        <v>0</v>
      </c>
      <c r="F71" s="78">
        <v>0</v>
      </c>
      <c r="G71" s="78">
        <v>58559259000</v>
      </c>
      <c r="H71" s="78">
        <v>97087974450</v>
      </c>
      <c r="I71" s="78">
        <v>0</v>
      </c>
      <c r="J71" s="78">
        <v>160000000</v>
      </c>
      <c r="K71" s="78">
        <v>30120481.920000002</v>
      </c>
      <c r="L71" s="78">
        <v>151820296.06</v>
      </c>
      <c r="M71" s="78">
        <v>0</v>
      </c>
      <c r="N71" s="78">
        <v>0</v>
      </c>
      <c r="O71" s="78">
        <v>1005273391.09</v>
      </c>
      <c r="P71" s="78">
        <v>17812710.260000002</v>
      </c>
      <c r="Q71" s="78">
        <v>20400000</v>
      </c>
      <c r="R71" s="78">
        <v>49444135740.18</v>
      </c>
      <c r="S71" s="78">
        <v>0</v>
      </c>
      <c r="T71" s="78">
        <v>5694702.6600000001</v>
      </c>
      <c r="U71" s="78">
        <v>103371000</v>
      </c>
      <c r="V71" s="78">
        <v>0</v>
      </c>
      <c r="W71" s="78">
        <v>24696000</v>
      </c>
      <c r="X71" s="78">
        <v>3528657000</v>
      </c>
      <c r="Y71" s="78">
        <v>0</v>
      </c>
      <c r="Z71" s="78">
        <v>0</v>
      </c>
      <c r="AA71" s="78">
        <v>0</v>
      </c>
      <c r="AB71" s="78">
        <v>47441480669.57</v>
      </c>
      <c r="AC71" s="80">
        <f t="shared" si="13"/>
        <v>207691824450</v>
      </c>
      <c r="AD71" s="80">
        <f t="shared" si="14"/>
        <v>54491981322.170006</v>
      </c>
      <c r="AE71" s="80">
        <f t="shared" si="11"/>
        <v>262183805772.17001</v>
      </c>
      <c r="AF71" s="80">
        <f t="shared" si="16"/>
        <v>101933461991.74001</v>
      </c>
      <c r="AG71" s="103">
        <f t="shared" si="17"/>
        <v>309625286441.73999</v>
      </c>
      <c r="AH71" s="78">
        <v>424759495.25999999</v>
      </c>
      <c r="AI71" s="78">
        <v>4039152958.7399998</v>
      </c>
      <c r="AJ71" s="80">
        <f t="shared" si="12"/>
        <v>314089198895.73999</v>
      </c>
      <c r="AK71" s="80">
        <v>848445000</v>
      </c>
      <c r="AL71" s="104">
        <f t="shared" si="8"/>
        <v>314937643895.73999</v>
      </c>
      <c r="AM71" s="80">
        <v>360525070</v>
      </c>
      <c r="AN71" s="84">
        <v>0</v>
      </c>
      <c r="AO71" s="104">
        <f t="shared" si="15"/>
        <v>314577118825.73999</v>
      </c>
    </row>
    <row r="72" spans="1:41" hidden="1">
      <c r="A72" s="91">
        <f t="shared" si="9"/>
        <v>1964</v>
      </c>
      <c r="B72" s="92">
        <f t="shared" si="10"/>
        <v>9</v>
      </c>
      <c r="C72" s="78">
        <v>52344222000</v>
      </c>
      <c r="D72" s="78">
        <v>1000965000</v>
      </c>
      <c r="E72" s="78">
        <v>0</v>
      </c>
      <c r="F72" s="78">
        <v>0</v>
      </c>
      <c r="G72" s="78">
        <v>58572345000</v>
      </c>
      <c r="H72" s="78">
        <v>97063101850</v>
      </c>
      <c r="I72" s="78">
        <v>0</v>
      </c>
      <c r="J72" s="78">
        <v>195000000</v>
      </c>
      <c r="K72" s="78">
        <v>30120481.920000002</v>
      </c>
      <c r="L72" s="78">
        <v>150000000</v>
      </c>
      <c r="M72" s="78">
        <v>0</v>
      </c>
      <c r="N72" s="78">
        <v>203929534.25</v>
      </c>
      <c r="O72" s="78">
        <v>1005307610.98</v>
      </c>
      <c r="P72" s="78">
        <v>17902076.57</v>
      </c>
      <c r="Q72" s="78">
        <v>20400000</v>
      </c>
      <c r="R72" s="78">
        <v>49502122197.059998</v>
      </c>
      <c r="S72" s="78">
        <v>0</v>
      </c>
      <c r="T72" s="78">
        <v>5822206.6399999997</v>
      </c>
      <c r="U72" s="78">
        <v>103166000</v>
      </c>
      <c r="V72" s="78">
        <v>0</v>
      </c>
      <c r="W72" s="78">
        <v>24996000</v>
      </c>
      <c r="X72" s="78">
        <v>3515413000</v>
      </c>
      <c r="Y72" s="78">
        <v>0</v>
      </c>
      <c r="Z72" s="78">
        <v>0</v>
      </c>
      <c r="AA72" s="78">
        <v>0</v>
      </c>
      <c r="AB72" s="78">
        <v>47367395191.379997</v>
      </c>
      <c r="AC72" s="80">
        <f t="shared" si="13"/>
        <v>208980633850</v>
      </c>
      <c r="AD72" s="80">
        <f t="shared" si="14"/>
        <v>54774179107.419998</v>
      </c>
      <c r="AE72" s="80">
        <f t="shared" si="11"/>
        <v>263754812957.41998</v>
      </c>
      <c r="AF72" s="80">
        <f t="shared" si="16"/>
        <v>102141574298.79999</v>
      </c>
      <c r="AG72" s="103">
        <f t="shared" si="17"/>
        <v>311122208148.79999</v>
      </c>
      <c r="AH72" s="78">
        <v>298076795.25999999</v>
      </c>
      <c r="AI72" s="78">
        <v>4189229311.7199998</v>
      </c>
      <c r="AJ72" s="80">
        <f t="shared" si="12"/>
        <v>315609514255.77997</v>
      </c>
      <c r="AK72" s="80">
        <v>886190100</v>
      </c>
      <c r="AL72" s="104">
        <f t="shared" si="8"/>
        <v>316495704355.77997</v>
      </c>
      <c r="AM72" s="80">
        <v>360399097.05000001</v>
      </c>
      <c r="AN72" s="84">
        <v>0</v>
      </c>
      <c r="AO72" s="104">
        <f t="shared" si="15"/>
        <v>316135305258.72998</v>
      </c>
    </row>
    <row r="73" spans="1:41" hidden="1">
      <c r="A73" s="91">
        <f t="shared" si="9"/>
        <v>1964</v>
      </c>
      <c r="B73" s="92">
        <f t="shared" si="10"/>
        <v>10</v>
      </c>
      <c r="C73" s="78">
        <v>52462072000</v>
      </c>
      <c r="D73" s="78">
        <v>2504160000</v>
      </c>
      <c r="E73" s="78">
        <v>0</v>
      </c>
      <c r="F73" s="78">
        <v>0</v>
      </c>
      <c r="G73" s="78">
        <v>58106523000</v>
      </c>
      <c r="H73" s="78">
        <v>97045400450</v>
      </c>
      <c r="I73" s="78">
        <v>0</v>
      </c>
      <c r="J73" s="78">
        <v>200000000</v>
      </c>
      <c r="K73" s="78">
        <v>0</v>
      </c>
      <c r="L73" s="78">
        <v>150000000</v>
      </c>
      <c r="M73" s="78">
        <v>0</v>
      </c>
      <c r="N73" s="78">
        <v>203929534.25</v>
      </c>
      <c r="O73" s="78">
        <v>1085722839.6700001</v>
      </c>
      <c r="P73" s="78">
        <v>17802230.899999999</v>
      </c>
      <c r="Q73" s="78">
        <v>20400000</v>
      </c>
      <c r="R73" s="78">
        <v>49581235353.080002</v>
      </c>
      <c r="S73" s="78">
        <v>0</v>
      </c>
      <c r="T73" s="78">
        <v>6042629.2199999997</v>
      </c>
      <c r="U73" s="78">
        <v>101899000</v>
      </c>
      <c r="V73" s="78">
        <v>0</v>
      </c>
      <c r="W73" s="78">
        <v>24890000</v>
      </c>
      <c r="X73" s="78">
        <v>3449693000</v>
      </c>
      <c r="Y73" s="78">
        <v>0</v>
      </c>
      <c r="Z73" s="78">
        <v>0</v>
      </c>
      <c r="AA73" s="78">
        <v>0</v>
      </c>
      <c r="AB73" s="78">
        <v>46257410550.459999</v>
      </c>
      <c r="AC73" s="80">
        <f t="shared" si="13"/>
        <v>210118155450</v>
      </c>
      <c r="AD73" s="80">
        <f t="shared" si="14"/>
        <v>54841614587.120003</v>
      </c>
      <c r="AE73" s="80">
        <f t="shared" si="11"/>
        <v>264959770037.12</v>
      </c>
      <c r="AF73" s="80">
        <f t="shared" si="16"/>
        <v>101099025137.58</v>
      </c>
      <c r="AG73" s="103">
        <f t="shared" si="17"/>
        <v>311217180587.58002</v>
      </c>
      <c r="AH73" s="78">
        <v>263208970.25999999</v>
      </c>
      <c r="AI73" s="78">
        <v>4154804473.2800002</v>
      </c>
      <c r="AJ73" s="80">
        <f t="shared" si="12"/>
        <v>315635194031.12006</v>
      </c>
      <c r="AK73" s="80">
        <v>820607275</v>
      </c>
      <c r="AL73" s="104">
        <f t="shared" si="8"/>
        <v>316455801306.12006</v>
      </c>
      <c r="AM73" s="80">
        <v>359792232.30000001</v>
      </c>
      <c r="AN73" s="84">
        <v>0</v>
      </c>
      <c r="AO73" s="104">
        <f t="shared" si="15"/>
        <v>316096009073.82007</v>
      </c>
    </row>
    <row r="74" spans="1:41" hidden="1">
      <c r="A74" s="91">
        <f t="shared" si="9"/>
        <v>1964</v>
      </c>
      <c r="B74" s="92">
        <f t="shared" si="10"/>
        <v>11</v>
      </c>
      <c r="C74" s="78">
        <v>52460728000</v>
      </c>
      <c r="D74" s="78">
        <v>4008649000</v>
      </c>
      <c r="E74" s="78">
        <v>0</v>
      </c>
      <c r="F74" s="78">
        <v>0</v>
      </c>
      <c r="G74" s="78">
        <v>58923781000</v>
      </c>
      <c r="H74" s="78">
        <v>97021042250</v>
      </c>
      <c r="I74" s="78">
        <v>0</v>
      </c>
      <c r="J74" s="78">
        <v>200000000</v>
      </c>
      <c r="K74" s="78">
        <v>0</v>
      </c>
      <c r="L74" s="78">
        <v>150000000</v>
      </c>
      <c r="M74" s="78">
        <v>0</v>
      </c>
      <c r="N74" s="78">
        <v>203929534.25</v>
      </c>
      <c r="O74" s="78">
        <v>1086057469.4200001</v>
      </c>
      <c r="P74" s="78">
        <v>17802230.899999999</v>
      </c>
      <c r="Q74" s="78">
        <v>20400000</v>
      </c>
      <c r="R74" s="78">
        <v>49692335470.230003</v>
      </c>
      <c r="S74" s="78">
        <v>0</v>
      </c>
      <c r="T74" s="78">
        <v>6314492.29</v>
      </c>
      <c r="U74" s="78">
        <v>101755000</v>
      </c>
      <c r="V74" s="78">
        <v>0</v>
      </c>
      <c r="W74" s="78">
        <v>25595000</v>
      </c>
      <c r="X74" s="78">
        <v>3441332000</v>
      </c>
      <c r="Y74" s="78">
        <v>0</v>
      </c>
      <c r="Z74" s="78">
        <v>0</v>
      </c>
      <c r="AA74" s="78">
        <v>0</v>
      </c>
      <c r="AB74" s="78">
        <v>46663629195.610001</v>
      </c>
      <c r="AC74" s="80">
        <f t="shared" si="13"/>
        <v>212414200250</v>
      </c>
      <c r="AD74" s="80">
        <f t="shared" si="14"/>
        <v>54945521197.090004</v>
      </c>
      <c r="AE74" s="80">
        <f t="shared" si="11"/>
        <v>267359721447.09</v>
      </c>
      <c r="AF74" s="80">
        <f t="shared" si="16"/>
        <v>101609150392.70001</v>
      </c>
      <c r="AG74" s="103">
        <f t="shared" si="17"/>
        <v>314023350642.70001</v>
      </c>
      <c r="AH74" s="78">
        <v>315764775.25999999</v>
      </c>
      <c r="AI74" s="78">
        <v>4147174894.2199998</v>
      </c>
      <c r="AJ74" s="80">
        <f t="shared" si="12"/>
        <v>318486290312.17999</v>
      </c>
      <c r="AK74" s="80">
        <v>833751225</v>
      </c>
      <c r="AL74" s="104">
        <f t="shared" si="8"/>
        <v>319320041537.17999</v>
      </c>
      <c r="AM74" s="80">
        <v>286405724.05000001</v>
      </c>
      <c r="AN74" s="84">
        <v>0</v>
      </c>
      <c r="AO74" s="104">
        <f t="shared" si="15"/>
        <v>319033635813.13</v>
      </c>
    </row>
    <row r="75" spans="1:41" hidden="1">
      <c r="A75" s="91">
        <f t="shared" si="9"/>
        <v>1964</v>
      </c>
      <c r="B75" s="92">
        <f t="shared" si="10"/>
        <v>12</v>
      </c>
      <c r="C75" s="78">
        <v>52467555000</v>
      </c>
      <c r="D75" s="78">
        <v>4008649000</v>
      </c>
      <c r="E75" s="78">
        <v>0</v>
      </c>
      <c r="F75" s="78">
        <v>0</v>
      </c>
      <c r="G75" s="78">
        <v>58975520000</v>
      </c>
      <c r="H75" s="78">
        <v>97002032150</v>
      </c>
      <c r="I75" s="78">
        <v>0</v>
      </c>
      <c r="J75" s="78">
        <v>280000000</v>
      </c>
      <c r="K75" s="78">
        <v>0</v>
      </c>
      <c r="L75" s="78">
        <v>150000000</v>
      </c>
      <c r="M75" s="78">
        <v>0</v>
      </c>
      <c r="N75" s="78">
        <v>203929534.25</v>
      </c>
      <c r="O75" s="78">
        <v>1086057469.4200001</v>
      </c>
      <c r="P75" s="78">
        <v>20431145.149999999</v>
      </c>
      <c r="Q75" s="78">
        <v>20808000</v>
      </c>
      <c r="R75" s="78">
        <v>49734300227.110001</v>
      </c>
      <c r="S75" s="78">
        <v>0</v>
      </c>
      <c r="T75" s="78">
        <v>7912057.5999999996</v>
      </c>
      <c r="U75" s="78">
        <v>105000000</v>
      </c>
      <c r="V75" s="78">
        <v>0</v>
      </c>
      <c r="W75" s="78">
        <v>26960000</v>
      </c>
      <c r="X75" s="78">
        <v>3388232000</v>
      </c>
      <c r="Y75" s="78">
        <v>0</v>
      </c>
      <c r="Z75" s="78">
        <v>0</v>
      </c>
      <c r="AA75" s="78">
        <v>0</v>
      </c>
      <c r="AB75" s="78">
        <v>46076110163.07</v>
      </c>
      <c r="AC75" s="80">
        <f t="shared" si="13"/>
        <v>212453756150</v>
      </c>
      <c r="AD75" s="80">
        <f t="shared" si="14"/>
        <v>55023630433.529999</v>
      </c>
      <c r="AE75" s="80">
        <f t="shared" si="11"/>
        <v>267477386583.53</v>
      </c>
      <c r="AF75" s="80">
        <f t="shared" si="16"/>
        <v>101099740596.60001</v>
      </c>
      <c r="AG75" s="103">
        <f t="shared" si="17"/>
        <v>313553496746.59998</v>
      </c>
      <c r="AH75" s="78">
        <v>336671650.25999999</v>
      </c>
      <c r="AI75" s="78">
        <v>4050304321.52</v>
      </c>
      <c r="AJ75" s="80">
        <f t="shared" si="12"/>
        <v>317940472718.38</v>
      </c>
      <c r="AK75" s="80">
        <v>809241900</v>
      </c>
      <c r="AL75" s="104">
        <f t="shared" si="8"/>
        <v>318749714618.38</v>
      </c>
      <c r="AM75" s="80">
        <v>285900769.30000001</v>
      </c>
      <c r="AN75" s="84">
        <v>0</v>
      </c>
      <c r="AO75" s="104">
        <f t="shared" si="15"/>
        <v>318463813849.08002</v>
      </c>
    </row>
    <row r="76" spans="1:41" hidden="1">
      <c r="A76" s="91">
        <f t="shared" si="9"/>
        <v>1965</v>
      </c>
      <c r="B76" s="92">
        <f t="shared" si="10"/>
        <v>1</v>
      </c>
      <c r="C76" s="78">
        <v>52661603000</v>
      </c>
      <c r="D76" s="78">
        <v>5766996000</v>
      </c>
      <c r="E76" s="78">
        <v>0</v>
      </c>
      <c r="F76" s="78">
        <v>0</v>
      </c>
      <c r="G76" s="78">
        <v>53203442000</v>
      </c>
      <c r="H76" s="78">
        <v>102779224950</v>
      </c>
      <c r="I76" s="78">
        <v>0</v>
      </c>
      <c r="J76" s="78">
        <v>250000000</v>
      </c>
      <c r="K76" s="78">
        <v>0</v>
      </c>
      <c r="L76" s="78">
        <v>150000000</v>
      </c>
      <c r="M76" s="78">
        <v>0</v>
      </c>
      <c r="N76" s="78">
        <v>203929534.25</v>
      </c>
      <c r="O76" s="78">
        <v>1086134624.73</v>
      </c>
      <c r="P76" s="78">
        <v>20431145.149999999</v>
      </c>
      <c r="Q76" s="78">
        <v>20808000</v>
      </c>
      <c r="R76" s="78">
        <v>49803148832.510002</v>
      </c>
      <c r="S76" s="78">
        <v>0</v>
      </c>
      <c r="T76" s="78">
        <v>10200393.199999999</v>
      </c>
      <c r="U76" s="78">
        <v>103799000</v>
      </c>
      <c r="V76" s="78">
        <v>0</v>
      </c>
      <c r="W76" s="78">
        <v>26925000</v>
      </c>
      <c r="X76" s="78">
        <v>3354551000</v>
      </c>
      <c r="Y76" s="78">
        <v>0</v>
      </c>
      <c r="Z76" s="78">
        <v>0</v>
      </c>
      <c r="AA76" s="78">
        <v>0</v>
      </c>
      <c r="AB76" s="78">
        <v>44235310351.669998</v>
      </c>
      <c r="AC76" s="80">
        <f t="shared" si="13"/>
        <v>214411265950</v>
      </c>
      <c r="AD76" s="80">
        <f t="shared" si="14"/>
        <v>55029927529.839996</v>
      </c>
      <c r="AE76" s="80">
        <f t="shared" si="11"/>
        <v>269441193479.84</v>
      </c>
      <c r="AF76" s="80">
        <f t="shared" si="16"/>
        <v>99265237881.509995</v>
      </c>
      <c r="AG76" s="103">
        <f t="shared" si="17"/>
        <v>313676503831.51001</v>
      </c>
      <c r="AH76" s="78">
        <v>262373652.00999999</v>
      </c>
      <c r="AI76" s="78">
        <v>4043860364.3899999</v>
      </c>
      <c r="AJ76" s="80">
        <f t="shared" si="12"/>
        <v>317982737847.91003</v>
      </c>
      <c r="AK76" s="80">
        <v>663595875</v>
      </c>
      <c r="AL76" s="104">
        <f t="shared" si="8"/>
        <v>318646333722.91003</v>
      </c>
      <c r="AM76" s="80">
        <v>285615659.55000001</v>
      </c>
      <c r="AN76" s="84">
        <v>0</v>
      </c>
      <c r="AO76" s="104">
        <f t="shared" si="15"/>
        <v>318360718063.36005</v>
      </c>
    </row>
    <row r="77" spans="1:41" hidden="1">
      <c r="A77" s="91">
        <f t="shared" si="9"/>
        <v>1965</v>
      </c>
      <c r="B77" s="92">
        <f t="shared" si="10"/>
        <v>2</v>
      </c>
      <c r="C77" s="78">
        <v>53066450000</v>
      </c>
      <c r="D77" s="78">
        <v>5766996000</v>
      </c>
      <c r="E77" s="78">
        <v>0</v>
      </c>
      <c r="F77" s="78">
        <v>0</v>
      </c>
      <c r="G77" s="78">
        <v>55462661000</v>
      </c>
      <c r="H77" s="78">
        <v>100567189350</v>
      </c>
      <c r="I77" s="78">
        <v>0</v>
      </c>
      <c r="J77" s="78">
        <v>235000000</v>
      </c>
      <c r="K77" s="78">
        <v>0</v>
      </c>
      <c r="L77" s="78">
        <v>150000000</v>
      </c>
      <c r="M77" s="78">
        <v>0</v>
      </c>
      <c r="N77" s="78">
        <v>203929534.25</v>
      </c>
      <c r="O77" s="78">
        <v>1111558057</v>
      </c>
      <c r="P77" s="78">
        <v>20431145.149999999</v>
      </c>
      <c r="Q77" s="78">
        <v>20808000</v>
      </c>
      <c r="R77" s="78">
        <v>49881083579.040001</v>
      </c>
      <c r="S77" s="78">
        <v>0</v>
      </c>
      <c r="T77" s="78">
        <v>10278452.25</v>
      </c>
      <c r="U77" s="78">
        <v>103811000</v>
      </c>
      <c r="V77" s="78">
        <v>0</v>
      </c>
      <c r="W77" s="78">
        <v>27090000</v>
      </c>
      <c r="X77" s="78">
        <v>3348322000</v>
      </c>
      <c r="Y77" s="78">
        <v>0</v>
      </c>
      <c r="Z77" s="78">
        <v>0</v>
      </c>
      <c r="AA77" s="78">
        <v>0</v>
      </c>
      <c r="AB77" s="78">
        <v>45569882112.330002</v>
      </c>
      <c r="AC77" s="80">
        <f t="shared" si="13"/>
        <v>214863296350</v>
      </c>
      <c r="AD77" s="80">
        <f t="shared" si="14"/>
        <v>55112311767.690002</v>
      </c>
      <c r="AE77" s="80">
        <f t="shared" si="11"/>
        <v>269975608117.69</v>
      </c>
      <c r="AF77" s="80">
        <f t="shared" si="16"/>
        <v>100682193880.02</v>
      </c>
      <c r="AG77" s="103">
        <f t="shared" si="17"/>
        <v>315545490230.02002</v>
      </c>
      <c r="AH77" s="78">
        <v>293624004.61000001</v>
      </c>
      <c r="AI77" s="78">
        <v>4043416397.96</v>
      </c>
      <c r="AJ77" s="80">
        <f t="shared" si="12"/>
        <v>319882530632.59003</v>
      </c>
      <c r="AK77" s="80">
        <v>692713100</v>
      </c>
      <c r="AL77" s="104">
        <f t="shared" si="8"/>
        <v>320575243732.59003</v>
      </c>
      <c r="AM77" s="80">
        <v>285334563.75999999</v>
      </c>
      <c r="AN77" s="84">
        <v>0</v>
      </c>
      <c r="AO77" s="104">
        <f t="shared" si="15"/>
        <v>320289909168.83002</v>
      </c>
    </row>
    <row r="78" spans="1:41" hidden="1">
      <c r="A78" s="91">
        <f t="shared" si="9"/>
        <v>1965</v>
      </c>
      <c r="B78" s="92">
        <f t="shared" si="10"/>
        <v>3</v>
      </c>
      <c r="C78" s="78">
        <v>53261860000</v>
      </c>
      <c r="D78" s="78">
        <v>3262836000</v>
      </c>
      <c r="E78" s="78">
        <v>0</v>
      </c>
      <c r="F78" s="78">
        <v>0</v>
      </c>
      <c r="G78" s="78">
        <v>55480524000</v>
      </c>
      <c r="H78" s="78">
        <v>100501984050</v>
      </c>
      <c r="I78" s="78">
        <v>0</v>
      </c>
      <c r="J78" s="78">
        <v>255000000</v>
      </c>
      <c r="K78" s="78">
        <v>0</v>
      </c>
      <c r="L78" s="78">
        <v>150000000</v>
      </c>
      <c r="M78" s="78">
        <v>0</v>
      </c>
      <c r="N78" s="78">
        <v>203929534.25</v>
      </c>
      <c r="O78" s="78">
        <v>1136722594.3599999</v>
      </c>
      <c r="P78" s="78">
        <v>20531258.77</v>
      </c>
      <c r="Q78" s="78">
        <v>8915752.9600000009</v>
      </c>
      <c r="R78" s="78">
        <v>49934927821.57</v>
      </c>
      <c r="S78" s="78">
        <v>0</v>
      </c>
      <c r="T78" s="78">
        <v>10376648.27</v>
      </c>
      <c r="U78" s="78">
        <v>92534000</v>
      </c>
      <c r="V78" s="78">
        <v>0</v>
      </c>
      <c r="W78" s="78">
        <v>26969000</v>
      </c>
      <c r="X78" s="78">
        <v>3326458000</v>
      </c>
      <c r="Y78" s="78">
        <v>0</v>
      </c>
      <c r="Z78" s="78">
        <v>0</v>
      </c>
      <c r="AA78" s="78">
        <v>0</v>
      </c>
      <c r="AB78" s="78">
        <v>45658518171.980003</v>
      </c>
      <c r="AC78" s="80">
        <f t="shared" si="13"/>
        <v>212507204050</v>
      </c>
      <c r="AD78" s="80">
        <f t="shared" si="14"/>
        <v>55166364610.179993</v>
      </c>
      <c r="AE78" s="80">
        <f t="shared" si="11"/>
        <v>267673568660.17999</v>
      </c>
      <c r="AF78" s="80">
        <f t="shared" si="16"/>
        <v>100824882782.16</v>
      </c>
      <c r="AG78" s="103">
        <f t="shared" si="17"/>
        <v>313332086832.16003</v>
      </c>
      <c r="AH78" s="78">
        <v>271971708.36000001</v>
      </c>
      <c r="AI78" s="78">
        <v>4092459948.5</v>
      </c>
      <c r="AJ78" s="80">
        <f t="shared" si="12"/>
        <v>317696518489.02002</v>
      </c>
      <c r="AK78" s="80">
        <v>719240050</v>
      </c>
      <c r="AL78" s="104">
        <f t="shared" ref="AL78:AL141" si="18">+AJ78+AK78</f>
        <v>318415758539.02002</v>
      </c>
      <c r="AM78" s="80">
        <v>284793361.75999999</v>
      </c>
      <c r="AN78" s="84">
        <v>0</v>
      </c>
      <c r="AO78" s="104">
        <f t="shared" si="15"/>
        <v>318130965177.26001</v>
      </c>
    </row>
    <row r="79" spans="1:41" hidden="1">
      <c r="A79" s="91">
        <f t="shared" si="9"/>
        <v>1965</v>
      </c>
      <c r="B79" s="92">
        <f t="shared" si="10"/>
        <v>4</v>
      </c>
      <c r="C79" s="78">
        <v>53661728000</v>
      </c>
      <c r="D79" s="78">
        <v>3262836000</v>
      </c>
      <c r="E79" s="78">
        <v>0</v>
      </c>
      <c r="F79" s="78">
        <v>0</v>
      </c>
      <c r="G79" s="78">
        <v>55051351000</v>
      </c>
      <c r="H79" s="78">
        <v>100475350550</v>
      </c>
      <c r="I79" s="78">
        <v>0</v>
      </c>
      <c r="J79" s="78">
        <v>345000000</v>
      </c>
      <c r="K79" s="78">
        <v>0</v>
      </c>
      <c r="L79" s="78">
        <v>150000000</v>
      </c>
      <c r="M79" s="78">
        <v>0</v>
      </c>
      <c r="N79" s="78">
        <v>203929534.25</v>
      </c>
      <c r="O79" s="78">
        <v>1136573718.77</v>
      </c>
      <c r="P79" s="78">
        <v>158330029.74000001</v>
      </c>
      <c r="Q79" s="78">
        <v>8915752.9600000009</v>
      </c>
      <c r="R79" s="78">
        <v>49959002880.480003</v>
      </c>
      <c r="S79" s="78">
        <v>0</v>
      </c>
      <c r="T79" s="78">
        <v>10491269.279999999</v>
      </c>
      <c r="U79" s="78">
        <v>71550000</v>
      </c>
      <c r="V79" s="78">
        <v>0</v>
      </c>
      <c r="W79" s="78">
        <v>26871000</v>
      </c>
      <c r="X79" s="78">
        <v>3285017000</v>
      </c>
      <c r="Y79" s="78">
        <v>0</v>
      </c>
      <c r="Z79" s="78">
        <v>0</v>
      </c>
      <c r="AA79" s="78">
        <v>0</v>
      </c>
      <c r="AB79" s="78">
        <v>44402264171.580002</v>
      </c>
      <c r="AC79" s="80">
        <f t="shared" si="13"/>
        <v>212451265550</v>
      </c>
      <c r="AD79" s="80">
        <f t="shared" si="14"/>
        <v>55355681185.480003</v>
      </c>
      <c r="AE79" s="80">
        <f t="shared" si="11"/>
        <v>267806946735.48001</v>
      </c>
      <c r="AF79" s="80">
        <f t="shared" si="16"/>
        <v>99757945357.059998</v>
      </c>
      <c r="AG79" s="103">
        <f t="shared" si="17"/>
        <v>312209210907.06</v>
      </c>
      <c r="AH79" s="78">
        <v>250030389.31</v>
      </c>
      <c r="AI79" s="78">
        <v>4097403061.3200002</v>
      </c>
      <c r="AJ79" s="80">
        <f t="shared" si="12"/>
        <v>316556644357.69</v>
      </c>
      <c r="AK79" s="80">
        <v>656740650</v>
      </c>
      <c r="AL79" s="104">
        <f t="shared" si="18"/>
        <v>317213385007.69</v>
      </c>
      <c r="AM79" s="80">
        <v>284114967.25999999</v>
      </c>
      <c r="AN79" s="84">
        <v>0</v>
      </c>
      <c r="AO79" s="104">
        <f t="shared" si="15"/>
        <v>316929270040.42999</v>
      </c>
    </row>
    <row r="80" spans="1:41" hidden="1">
      <c r="A80" s="91">
        <f t="shared" si="9"/>
        <v>1965</v>
      </c>
      <c r="B80" s="92">
        <f t="shared" si="10"/>
        <v>5</v>
      </c>
      <c r="C80" s="78">
        <v>52665476000</v>
      </c>
      <c r="D80" s="78">
        <v>3262836000</v>
      </c>
      <c r="E80" s="78">
        <v>0</v>
      </c>
      <c r="F80" s="78">
        <v>0</v>
      </c>
      <c r="G80" s="78">
        <v>52522616000</v>
      </c>
      <c r="H80" s="78">
        <v>102503212950</v>
      </c>
      <c r="I80" s="78">
        <v>0</v>
      </c>
      <c r="J80" s="78">
        <v>368000000</v>
      </c>
      <c r="K80" s="78">
        <v>0</v>
      </c>
      <c r="L80" s="78">
        <v>150000000</v>
      </c>
      <c r="M80" s="78">
        <v>0</v>
      </c>
      <c r="N80" s="78">
        <v>203929534.25</v>
      </c>
      <c r="O80" s="78">
        <v>1136713901.3499999</v>
      </c>
      <c r="P80" s="78">
        <v>128666503.48</v>
      </c>
      <c r="Q80" s="78">
        <v>8915752.9600000009</v>
      </c>
      <c r="R80" s="78">
        <v>50001888502.169998</v>
      </c>
      <c r="S80" s="78">
        <v>0</v>
      </c>
      <c r="T80" s="78">
        <v>10593292.369999999</v>
      </c>
      <c r="U80" s="78">
        <v>60982500</v>
      </c>
      <c r="V80" s="78">
        <v>0</v>
      </c>
      <c r="W80" s="78">
        <v>27046000</v>
      </c>
      <c r="X80" s="78">
        <v>3281826000</v>
      </c>
      <c r="Y80" s="78">
        <v>0</v>
      </c>
      <c r="Z80" s="78">
        <v>0</v>
      </c>
      <c r="AA80" s="78">
        <v>0</v>
      </c>
      <c r="AB80" s="78">
        <v>47833121771.620003</v>
      </c>
      <c r="AC80" s="80">
        <f t="shared" si="13"/>
        <v>210954140950</v>
      </c>
      <c r="AD80" s="80">
        <f t="shared" si="14"/>
        <v>55378561986.580002</v>
      </c>
      <c r="AE80" s="80">
        <f t="shared" si="11"/>
        <v>266332702936.58002</v>
      </c>
      <c r="AF80" s="80">
        <f t="shared" si="16"/>
        <v>103211683758.20001</v>
      </c>
      <c r="AG80" s="103">
        <f t="shared" si="17"/>
        <v>314165824708.20001</v>
      </c>
      <c r="AH80" s="78">
        <v>1158034914.8099999</v>
      </c>
      <c r="AI80" s="78">
        <v>3893719622.23</v>
      </c>
      <c r="AJ80" s="80">
        <f t="shared" si="12"/>
        <v>319217579245.23999</v>
      </c>
      <c r="AK80" s="80">
        <v>605852725</v>
      </c>
      <c r="AL80" s="104">
        <f t="shared" si="18"/>
        <v>319823431970.23999</v>
      </c>
      <c r="AM80" s="80">
        <v>283737144.50999999</v>
      </c>
      <c r="AN80" s="84">
        <v>0</v>
      </c>
      <c r="AO80" s="104">
        <f t="shared" si="15"/>
        <v>319539694825.72998</v>
      </c>
    </row>
    <row r="81" spans="1:41">
      <c r="A81" s="91">
        <f t="shared" ref="A81:A144" si="19">+A69+1</f>
        <v>1965</v>
      </c>
      <c r="B81" s="92">
        <f t="shared" ref="B81:B144" si="20">+B69</f>
        <v>6</v>
      </c>
      <c r="C81" s="78">
        <v>53664867000</v>
      </c>
      <c r="D81" s="78">
        <v>0</v>
      </c>
      <c r="E81" s="78">
        <v>0</v>
      </c>
      <c r="F81" s="78">
        <v>0</v>
      </c>
      <c r="G81" s="78">
        <v>52548501000</v>
      </c>
      <c r="H81" s="78">
        <v>102481473950</v>
      </c>
      <c r="I81" s="78">
        <v>0</v>
      </c>
      <c r="J81" s="78">
        <v>778000000</v>
      </c>
      <c r="K81" s="78">
        <v>0</v>
      </c>
      <c r="L81" s="78">
        <v>150000000</v>
      </c>
      <c r="M81" s="78">
        <v>0</v>
      </c>
      <c r="N81" s="78">
        <v>203929534.25</v>
      </c>
      <c r="O81" s="78">
        <v>1136728520.5699999</v>
      </c>
      <c r="P81" s="78">
        <v>95286086.629999995</v>
      </c>
      <c r="Q81" s="78">
        <v>9094068.0199999996</v>
      </c>
      <c r="R81" s="78">
        <v>50042629659.550003</v>
      </c>
      <c r="S81" s="78">
        <v>0</v>
      </c>
      <c r="T81" s="78">
        <v>10841659.380000001</v>
      </c>
      <c r="U81" s="78">
        <v>59488000</v>
      </c>
      <c r="V81" s="78">
        <v>0</v>
      </c>
      <c r="W81" s="78">
        <v>25975000</v>
      </c>
      <c r="X81" s="78">
        <v>3256052000</v>
      </c>
      <c r="Y81" s="78">
        <v>0</v>
      </c>
      <c r="Z81" s="78">
        <v>0</v>
      </c>
      <c r="AA81" s="78">
        <v>0</v>
      </c>
      <c r="AB81" s="78">
        <v>48649950515.330002</v>
      </c>
      <c r="AC81" s="80">
        <f t="shared" si="13"/>
        <v>208694841950</v>
      </c>
      <c r="AD81" s="80">
        <f t="shared" si="14"/>
        <v>55768024528.400002</v>
      </c>
      <c r="AE81" s="80">
        <f t="shared" si="11"/>
        <v>264462866478.39999</v>
      </c>
      <c r="AF81" s="80">
        <f t="shared" si="16"/>
        <v>104417975043.73001</v>
      </c>
      <c r="AG81" s="103">
        <f t="shared" si="17"/>
        <v>313112816993.73004</v>
      </c>
      <c r="AH81" s="78">
        <v>292259861.07999998</v>
      </c>
      <c r="AI81" s="78">
        <v>3868822128.8299999</v>
      </c>
      <c r="AJ81" s="80">
        <f t="shared" si="12"/>
        <v>317273898983.64008</v>
      </c>
      <c r="AK81" s="80">
        <v>590326050</v>
      </c>
      <c r="AL81" s="104">
        <f t="shared" si="18"/>
        <v>317864225033.64008</v>
      </c>
      <c r="AM81" s="78">
        <v>283364986.00999999</v>
      </c>
      <c r="AN81" s="81">
        <v>0</v>
      </c>
      <c r="AO81" s="104">
        <f t="shared" si="15"/>
        <v>317580860047.63007</v>
      </c>
    </row>
    <row r="82" spans="1:41" hidden="1">
      <c r="A82" s="91">
        <f t="shared" si="19"/>
        <v>1965</v>
      </c>
      <c r="B82" s="92">
        <f t="shared" si="20"/>
        <v>7</v>
      </c>
      <c r="C82" s="78">
        <v>53662416000</v>
      </c>
      <c r="D82" s="78">
        <v>0</v>
      </c>
      <c r="E82" s="78">
        <v>0</v>
      </c>
      <c r="F82" s="78">
        <v>0</v>
      </c>
      <c r="G82" s="78">
        <v>52549327000</v>
      </c>
      <c r="H82" s="78">
        <v>102451812450</v>
      </c>
      <c r="I82" s="78">
        <v>0</v>
      </c>
      <c r="J82" s="78">
        <v>565000000</v>
      </c>
      <c r="K82" s="78">
        <v>0</v>
      </c>
      <c r="L82" s="78">
        <v>150000000</v>
      </c>
      <c r="M82" s="84">
        <v>0</v>
      </c>
      <c r="N82" s="78">
        <v>203929534.25</v>
      </c>
      <c r="O82" s="78">
        <v>1259173295.73</v>
      </c>
      <c r="P82" s="78">
        <v>95462051.340000004</v>
      </c>
      <c r="Q82" s="78">
        <v>9094068.0199999996</v>
      </c>
      <c r="R82" s="78">
        <v>50118980792.459999</v>
      </c>
      <c r="S82" s="78">
        <v>0</v>
      </c>
      <c r="T82" s="78">
        <v>10933435.68</v>
      </c>
      <c r="U82" s="78">
        <v>50646000</v>
      </c>
      <c r="V82" s="78">
        <v>0</v>
      </c>
      <c r="W82" s="78">
        <v>25972000</v>
      </c>
      <c r="X82" s="78">
        <v>3255216000</v>
      </c>
      <c r="Y82" s="78">
        <v>0</v>
      </c>
      <c r="Z82" s="78">
        <v>0</v>
      </c>
      <c r="AA82" s="78">
        <v>0</v>
      </c>
      <c r="AB82" s="78">
        <v>47789222370.849998</v>
      </c>
      <c r="AC82" s="80">
        <f t="shared" si="13"/>
        <v>208663555450</v>
      </c>
      <c r="AD82" s="80">
        <f t="shared" si="14"/>
        <v>55744407177.480003</v>
      </c>
      <c r="AE82" s="80">
        <f t="shared" ref="AE82:AE144" si="21">+AC82+AD82</f>
        <v>264407962627.48001</v>
      </c>
      <c r="AF82" s="80">
        <f t="shared" si="16"/>
        <v>103533629548.33</v>
      </c>
      <c r="AG82" s="103">
        <f t="shared" si="17"/>
        <v>312197184998.33002</v>
      </c>
      <c r="AH82" s="78">
        <v>240080391.09999999</v>
      </c>
      <c r="AI82" s="78">
        <v>4144371327.73</v>
      </c>
      <c r="AJ82" s="80">
        <f t="shared" ref="AJ82:AJ145" si="22">SUM(AG82:AI82)</f>
        <v>316581636717.15997</v>
      </c>
      <c r="AK82" s="80">
        <v>473971150</v>
      </c>
      <c r="AL82" s="104">
        <f t="shared" si="18"/>
        <v>317055607867.15997</v>
      </c>
      <c r="AM82" s="80">
        <v>282680171.75999999</v>
      </c>
      <c r="AN82" s="84">
        <v>0</v>
      </c>
      <c r="AO82" s="104">
        <f t="shared" si="15"/>
        <v>316772927695.39996</v>
      </c>
    </row>
    <row r="83" spans="1:41" hidden="1">
      <c r="A83" s="91">
        <f t="shared" si="19"/>
        <v>1965</v>
      </c>
      <c r="B83" s="92">
        <f t="shared" si="20"/>
        <v>8</v>
      </c>
      <c r="C83" s="78">
        <v>53656999000</v>
      </c>
      <c r="D83" s="78">
        <v>0</v>
      </c>
      <c r="E83" s="78">
        <v>0</v>
      </c>
      <c r="F83" s="78">
        <v>0</v>
      </c>
      <c r="G83" s="78">
        <v>50435027000</v>
      </c>
      <c r="H83" s="78">
        <v>104309956350</v>
      </c>
      <c r="I83" s="78">
        <v>0</v>
      </c>
      <c r="J83" s="78">
        <v>510000000</v>
      </c>
      <c r="K83" s="78">
        <v>0</v>
      </c>
      <c r="L83" s="78">
        <v>150000000</v>
      </c>
      <c r="M83" s="78">
        <v>0</v>
      </c>
      <c r="N83" s="78">
        <v>203929534.25</v>
      </c>
      <c r="O83" s="78">
        <v>1258727701.3099999</v>
      </c>
      <c r="P83" s="78">
        <v>89168295.790000007</v>
      </c>
      <c r="Q83" s="78">
        <v>9094068.0199999996</v>
      </c>
      <c r="R83" s="78">
        <v>50155061517.370003</v>
      </c>
      <c r="S83" s="78">
        <v>0</v>
      </c>
      <c r="T83" s="78">
        <v>11062123.310000001</v>
      </c>
      <c r="U83" s="78">
        <v>48827000</v>
      </c>
      <c r="V83" s="78">
        <v>0</v>
      </c>
      <c r="W83" s="78">
        <v>26427000</v>
      </c>
      <c r="X83" s="78">
        <v>3251874000</v>
      </c>
      <c r="Y83" s="78">
        <v>0</v>
      </c>
      <c r="Z83" s="78">
        <v>0</v>
      </c>
      <c r="AA83" s="78">
        <v>0</v>
      </c>
      <c r="AB83" s="78">
        <v>49780327136.580002</v>
      </c>
      <c r="AC83" s="80">
        <f t="shared" si="13"/>
        <v>208401982350</v>
      </c>
      <c r="AD83" s="80">
        <f t="shared" si="14"/>
        <v>55714171240.050003</v>
      </c>
      <c r="AE83" s="80">
        <f t="shared" si="21"/>
        <v>264116153590.04999</v>
      </c>
      <c r="AF83" s="80">
        <f t="shared" si="16"/>
        <v>105494498376.63</v>
      </c>
      <c r="AG83" s="103">
        <f t="shared" si="17"/>
        <v>313896480726.63</v>
      </c>
      <c r="AH83" s="78">
        <v>227188742.75999999</v>
      </c>
      <c r="AI83" s="78">
        <v>4116401342.4099998</v>
      </c>
      <c r="AJ83" s="80">
        <f t="shared" si="22"/>
        <v>318240070811.79999</v>
      </c>
      <c r="AK83" s="80">
        <v>502084900</v>
      </c>
      <c r="AL83" s="104">
        <f t="shared" si="18"/>
        <v>318742155711.79999</v>
      </c>
      <c r="AM83" s="80">
        <v>282265303.50999999</v>
      </c>
      <c r="AN83" s="84">
        <v>0</v>
      </c>
      <c r="AO83" s="104">
        <f t="shared" si="15"/>
        <v>318459890408.28998</v>
      </c>
    </row>
    <row r="84" spans="1:41" hidden="1">
      <c r="A84" s="91">
        <f t="shared" si="19"/>
        <v>1965</v>
      </c>
      <c r="B84" s="92">
        <f t="shared" si="20"/>
        <v>9</v>
      </c>
      <c r="C84" s="78">
        <v>53655459000</v>
      </c>
      <c r="D84" s="78">
        <v>0</v>
      </c>
      <c r="E84" s="78">
        <v>0</v>
      </c>
      <c r="F84" s="78">
        <v>0</v>
      </c>
      <c r="G84" s="78">
        <v>50444048000</v>
      </c>
      <c r="H84" s="78">
        <v>104281669850</v>
      </c>
      <c r="I84" s="78">
        <v>0</v>
      </c>
      <c r="J84" s="78">
        <v>690000000</v>
      </c>
      <c r="K84" s="78">
        <v>0</v>
      </c>
      <c r="L84" s="78">
        <v>150000000</v>
      </c>
      <c r="M84" s="78">
        <v>0</v>
      </c>
      <c r="N84" s="78">
        <v>203929534.25</v>
      </c>
      <c r="O84" s="78">
        <v>1258759065.78</v>
      </c>
      <c r="P84" s="78">
        <v>89493010.939999998</v>
      </c>
      <c r="Q84" s="78">
        <v>9094068.0199999996</v>
      </c>
      <c r="R84" s="78">
        <v>50179803357.919998</v>
      </c>
      <c r="S84" s="78">
        <v>0</v>
      </c>
      <c r="T84" s="78">
        <v>11143851.35</v>
      </c>
      <c r="U84" s="78">
        <v>47739000</v>
      </c>
      <c r="V84" s="78">
        <v>0</v>
      </c>
      <c r="W84" s="78">
        <v>26427000</v>
      </c>
      <c r="X84" s="78">
        <v>3242700000</v>
      </c>
      <c r="Y84" s="78">
        <v>0</v>
      </c>
      <c r="Z84" s="78">
        <v>0</v>
      </c>
      <c r="AA84" s="78">
        <v>0</v>
      </c>
      <c r="AB84" s="78">
        <v>48069065586.650002</v>
      </c>
      <c r="AC84" s="80">
        <f t="shared" si="13"/>
        <v>208381176850</v>
      </c>
      <c r="AD84" s="80">
        <f t="shared" si="14"/>
        <v>55909088888.259995</v>
      </c>
      <c r="AE84" s="80">
        <f t="shared" si="21"/>
        <v>264290265738.26001</v>
      </c>
      <c r="AF84" s="80">
        <f t="shared" si="16"/>
        <v>103978154474.91</v>
      </c>
      <c r="AG84" s="103">
        <f t="shared" si="17"/>
        <v>312359331324.90997</v>
      </c>
      <c r="AH84" s="78">
        <v>233596466.66</v>
      </c>
      <c r="AI84" s="78">
        <v>4154626935.4299998</v>
      </c>
      <c r="AJ84" s="80">
        <f t="shared" si="22"/>
        <v>316747554726.99994</v>
      </c>
      <c r="AK84" s="80">
        <v>521997400</v>
      </c>
      <c r="AL84" s="104">
        <f t="shared" si="18"/>
        <v>317269552126.99994</v>
      </c>
      <c r="AM84" s="80">
        <v>282006614.00999999</v>
      </c>
      <c r="AN84" s="84">
        <v>0</v>
      </c>
      <c r="AO84" s="104">
        <f t="shared" si="15"/>
        <v>316987545512.98993</v>
      </c>
    </row>
    <row r="85" spans="1:41" hidden="1">
      <c r="A85" s="91">
        <f t="shared" si="19"/>
        <v>1965</v>
      </c>
      <c r="B85" s="92">
        <f t="shared" si="20"/>
        <v>10</v>
      </c>
      <c r="C85" s="78">
        <v>53648364000</v>
      </c>
      <c r="D85" s="78">
        <v>4011950000</v>
      </c>
      <c r="E85" s="78">
        <v>0</v>
      </c>
      <c r="F85" s="78">
        <v>0</v>
      </c>
      <c r="G85" s="78">
        <v>50175033000</v>
      </c>
      <c r="H85" s="78">
        <v>104261690650</v>
      </c>
      <c r="I85" s="78">
        <v>0</v>
      </c>
      <c r="J85" s="78">
        <v>680000000</v>
      </c>
      <c r="K85" s="78">
        <v>0</v>
      </c>
      <c r="L85" s="78">
        <v>150000000</v>
      </c>
      <c r="M85" s="78">
        <v>0</v>
      </c>
      <c r="N85" s="78">
        <v>203929534.25</v>
      </c>
      <c r="O85" s="78">
        <v>1208444739.2</v>
      </c>
      <c r="P85" s="78">
        <v>89668323.900000006</v>
      </c>
      <c r="Q85" s="78">
        <v>9094068.0199999996</v>
      </c>
      <c r="R85" s="78">
        <v>50259153499.230003</v>
      </c>
      <c r="S85" s="78">
        <v>0</v>
      </c>
      <c r="T85" s="78">
        <v>11292033.199999999</v>
      </c>
      <c r="U85" s="78">
        <v>48821000</v>
      </c>
      <c r="V85" s="78">
        <v>0</v>
      </c>
      <c r="W85" s="78">
        <v>26167000</v>
      </c>
      <c r="X85" s="78">
        <v>2816023000</v>
      </c>
      <c r="Y85" s="78">
        <v>0</v>
      </c>
      <c r="Z85" s="78">
        <v>0</v>
      </c>
      <c r="AA85" s="78">
        <v>0</v>
      </c>
      <c r="AB85" s="78">
        <v>46957162782.120003</v>
      </c>
      <c r="AC85" s="80">
        <f t="shared" si="13"/>
        <v>212097037650</v>
      </c>
      <c r="AD85" s="80">
        <f t="shared" si="14"/>
        <v>55502593197.800003</v>
      </c>
      <c r="AE85" s="80">
        <f t="shared" si="21"/>
        <v>267599630847.79999</v>
      </c>
      <c r="AF85" s="80">
        <f t="shared" si="16"/>
        <v>102459755979.92001</v>
      </c>
      <c r="AG85" s="103">
        <f t="shared" si="17"/>
        <v>314556793629.91998</v>
      </c>
      <c r="AH85" s="78">
        <v>194981561.41999999</v>
      </c>
      <c r="AI85" s="78">
        <v>4149622818.5799999</v>
      </c>
      <c r="AJ85" s="80">
        <f t="shared" si="22"/>
        <v>318901398009.91998</v>
      </c>
      <c r="AK85" s="80">
        <v>492784100</v>
      </c>
      <c r="AL85" s="104">
        <f t="shared" si="18"/>
        <v>319394182109.91998</v>
      </c>
      <c r="AM85" s="80">
        <v>281516876.66000003</v>
      </c>
      <c r="AN85" s="84">
        <v>0</v>
      </c>
      <c r="AO85" s="104">
        <f t="shared" si="15"/>
        <v>319112665233.26001</v>
      </c>
    </row>
    <row r="86" spans="1:41" hidden="1">
      <c r="A86" s="91">
        <f t="shared" si="19"/>
        <v>1965</v>
      </c>
      <c r="B86" s="92">
        <f t="shared" si="20"/>
        <v>11</v>
      </c>
      <c r="C86" s="78">
        <v>53647057000</v>
      </c>
      <c r="D86" s="78">
        <v>6525179000</v>
      </c>
      <c r="E86" s="78">
        <v>0</v>
      </c>
      <c r="F86" s="78">
        <v>0</v>
      </c>
      <c r="G86" s="78">
        <v>50214847000</v>
      </c>
      <c r="H86" s="78">
        <v>104232046150</v>
      </c>
      <c r="I86" s="78">
        <v>0</v>
      </c>
      <c r="J86" s="78">
        <v>765000000</v>
      </c>
      <c r="K86" s="78">
        <v>0</v>
      </c>
      <c r="L86" s="78">
        <v>225000000</v>
      </c>
      <c r="M86" s="78">
        <v>0</v>
      </c>
      <c r="N86" s="78">
        <v>173929534.25</v>
      </c>
      <c r="O86" s="78">
        <v>1208106467.21</v>
      </c>
      <c r="P86" s="78">
        <v>89840405.129999995</v>
      </c>
      <c r="Q86" s="78">
        <v>9094068.0199999996</v>
      </c>
      <c r="R86" s="78">
        <v>50319673564.120003</v>
      </c>
      <c r="S86" s="78">
        <v>0</v>
      </c>
      <c r="T86" s="78">
        <v>11603534.859999999</v>
      </c>
      <c r="U86" s="78">
        <v>48669000</v>
      </c>
      <c r="V86" s="78">
        <v>0</v>
      </c>
      <c r="W86" s="78">
        <v>25693000</v>
      </c>
      <c r="X86" s="78">
        <v>2808535000</v>
      </c>
      <c r="Y86" s="78">
        <v>0</v>
      </c>
      <c r="Z86" s="78">
        <v>0</v>
      </c>
      <c r="AA86" s="78">
        <v>0</v>
      </c>
      <c r="AB86" s="78">
        <v>47052434778.879997</v>
      </c>
      <c r="AC86" s="80">
        <f t="shared" si="13"/>
        <v>214619129150</v>
      </c>
      <c r="AD86" s="80">
        <f t="shared" si="14"/>
        <v>55685144573.590004</v>
      </c>
      <c r="AE86" s="80">
        <f t="shared" si="21"/>
        <v>270304273723.59</v>
      </c>
      <c r="AF86" s="80">
        <f t="shared" si="16"/>
        <v>102737579352.47</v>
      </c>
      <c r="AG86" s="103">
        <f t="shared" si="17"/>
        <v>317356708502.47003</v>
      </c>
      <c r="AH86" s="78">
        <v>243607796.22</v>
      </c>
      <c r="AI86" s="78">
        <v>4111141476.0999999</v>
      </c>
      <c r="AJ86" s="80">
        <f t="shared" si="22"/>
        <v>321711457774.78998</v>
      </c>
      <c r="AK86" s="80">
        <v>464516350</v>
      </c>
      <c r="AL86" s="104">
        <f t="shared" si="18"/>
        <v>322175974124.78998</v>
      </c>
      <c r="AM86" s="80">
        <v>281108977.41000003</v>
      </c>
      <c r="AN86" s="84">
        <v>0</v>
      </c>
      <c r="AO86" s="104">
        <f t="shared" si="15"/>
        <v>321894865147.38</v>
      </c>
    </row>
    <row r="87" spans="1:41" hidden="1">
      <c r="A87" s="91">
        <f t="shared" si="19"/>
        <v>1965</v>
      </c>
      <c r="B87" s="92">
        <f t="shared" si="20"/>
        <v>12</v>
      </c>
      <c r="C87" s="78">
        <v>53651480000</v>
      </c>
      <c r="D87" s="78">
        <v>6525179000</v>
      </c>
      <c r="E87" s="78">
        <v>0</v>
      </c>
      <c r="F87" s="78">
        <v>0</v>
      </c>
      <c r="G87" s="78">
        <v>50226614000</v>
      </c>
      <c r="H87" s="78">
        <v>104201189650</v>
      </c>
      <c r="I87" s="78">
        <v>0</v>
      </c>
      <c r="J87" s="78">
        <v>660000000</v>
      </c>
      <c r="K87" s="78">
        <v>0</v>
      </c>
      <c r="L87" s="78">
        <v>310000000</v>
      </c>
      <c r="M87" s="78">
        <v>0</v>
      </c>
      <c r="N87" s="78">
        <v>173929534.25</v>
      </c>
      <c r="O87" s="78">
        <v>1207758076.4400001</v>
      </c>
      <c r="P87" s="78">
        <v>86225903.569999993</v>
      </c>
      <c r="Q87" s="78">
        <v>9275949.3800000008</v>
      </c>
      <c r="R87" s="78">
        <v>50323705890.010002</v>
      </c>
      <c r="S87" s="78">
        <v>0</v>
      </c>
      <c r="T87" s="78">
        <v>12968098.619999999</v>
      </c>
      <c r="U87" s="78">
        <v>49001000</v>
      </c>
      <c r="V87" s="78">
        <v>0</v>
      </c>
      <c r="W87" s="78">
        <v>25464000</v>
      </c>
      <c r="X87" s="78">
        <v>2796766000</v>
      </c>
      <c r="Y87" s="78">
        <v>0</v>
      </c>
      <c r="Z87" s="78">
        <v>0</v>
      </c>
      <c r="AA87" s="78">
        <v>0</v>
      </c>
      <c r="AB87" s="78">
        <v>46255223899.739998</v>
      </c>
      <c r="AC87" s="80">
        <f t="shared" si="13"/>
        <v>214604462650</v>
      </c>
      <c r="AD87" s="80">
        <f t="shared" si="14"/>
        <v>55655094452.270004</v>
      </c>
      <c r="AE87" s="80">
        <f t="shared" si="21"/>
        <v>270259557102.27002</v>
      </c>
      <c r="AF87" s="80">
        <f t="shared" si="16"/>
        <v>101910318352.01001</v>
      </c>
      <c r="AG87" s="103">
        <f t="shared" si="17"/>
        <v>316514781002.01001</v>
      </c>
      <c r="AH87" s="78">
        <v>278315831.70999998</v>
      </c>
      <c r="AI87" s="78">
        <v>4111013208.3200002</v>
      </c>
      <c r="AJ87" s="80">
        <f t="shared" si="22"/>
        <v>320904110042.04004</v>
      </c>
      <c r="AK87" s="80">
        <v>455241200</v>
      </c>
      <c r="AL87" s="104">
        <f t="shared" si="18"/>
        <v>321359351242.04004</v>
      </c>
      <c r="AM87" s="80">
        <v>280985067.66000003</v>
      </c>
      <c r="AN87" s="84">
        <v>0</v>
      </c>
      <c r="AO87" s="104">
        <f t="shared" si="15"/>
        <v>321078366174.38007</v>
      </c>
    </row>
    <row r="88" spans="1:41" hidden="1">
      <c r="A88" s="91">
        <f t="shared" si="19"/>
        <v>1966</v>
      </c>
      <c r="B88" s="92">
        <f t="shared" si="20"/>
        <v>1</v>
      </c>
      <c r="C88" s="78">
        <v>54056972000</v>
      </c>
      <c r="D88" s="78">
        <v>7531825000</v>
      </c>
      <c r="E88" s="78">
        <v>1652194000</v>
      </c>
      <c r="F88" s="78">
        <v>0</v>
      </c>
      <c r="G88" s="78">
        <v>50243731000</v>
      </c>
      <c r="H88" s="78">
        <v>104171215650</v>
      </c>
      <c r="I88" s="78">
        <v>0</v>
      </c>
      <c r="J88" s="78">
        <v>615000000</v>
      </c>
      <c r="K88" s="78">
        <v>295112361.75999999</v>
      </c>
      <c r="L88" s="78">
        <v>310000000</v>
      </c>
      <c r="M88" s="78">
        <v>0</v>
      </c>
      <c r="N88" s="78">
        <v>173929534.25</v>
      </c>
      <c r="O88" s="78">
        <v>912256283.52999997</v>
      </c>
      <c r="P88" s="78">
        <v>85442572.840000004</v>
      </c>
      <c r="Q88" s="78">
        <v>9275949.3800000008</v>
      </c>
      <c r="R88" s="78">
        <v>50318677849.989998</v>
      </c>
      <c r="S88" s="78">
        <v>0</v>
      </c>
      <c r="T88" s="78">
        <v>15283001.029999999</v>
      </c>
      <c r="U88" s="78">
        <v>47452000</v>
      </c>
      <c r="V88" s="78">
        <v>0</v>
      </c>
      <c r="W88" s="78">
        <v>24869000</v>
      </c>
      <c r="X88" s="78">
        <v>2779623000</v>
      </c>
      <c r="Y88" s="78">
        <v>0</v>
      </c>
      <c r="Z88" s="78">
        <v>0</v>
      </c>
      <c r="AA88" s="78">
        <v>0</v>
      </c>
      <c r="AB88" s="78">
        <v>44356416410.949997</v>
      </c>
      <c r="AC88" s="80">
        <f t="shared" si="13"/>
        <v>217655937650</v>
      </c>
      <c r="AD88" s="80">
        <f t="shared" si="14"/>
        <v>55586921552.779999</v>
      </c>
      <c r="AE88" s="80">
        <f t="shared" si="21"/>
        <v>273242859202.78</v>
      </c>
      <c r="AF88" s="80">
        <f t="shared" si="16"/>
        <v>99943337963.729996</v>
      </c>
      <c r="AG88" s="103">
        <f t="shared" si="17"/>
        <v>317599275613.72998</v>
      </c>
      <c r="AH88" s="78">
        <v>229600229.21000001</v>
      </c>
      <c r="AI88" s="78">
        <v>4174311053.6100001</v>
      </c>
      <c r="AJ88" s="80">
        <f t="shared" si="22"/>
        <v>322003186896.54999</v>
      </c>
      <c r="AK88" s="80">
        <v>415537300</v>
      </c>
      <c r="AL88" s="104">
        <f t="shared" si="18"/>
        <v>322418724196.54999</v>
      </c>
      <c r="AM88" s="80">
        <v>280398554.91000003</v>
      </c>
      <c r="AN88" s="84">
        <v>0</v>
      </c>
      <c r="AO88" s="104">
        <f t="shared" si="15"/>
        <v>322138325641.64001</v>
      </c>
    </row>
    <row r="89" spans="1:41" hidden="1">
      <c r="A89" s="91">
        <f t="shared" si="19"/>
        <v>1966</v>
      </c>
      <c r="B89" s="92">
        <f t="shared" si="20"/>
        <v>2</v>
      </c>
      <c r="C89" s="78">
        <v>54469784000</v>
      </c>
      <c r="D89" s="78">
        <v>7531825000</v>
      </c>
      <c r="E89" s="78">
        <v>1652194000</v>
      </c>
      <c r="F89" s="78">
        <v>0</v>
      </c>
      <c r="G89" s="78">
        <v>50880983000</v>
      </c>
      <c r="H89" s="78">
        <v>103155463350</v>
      </c>
      <c r="I89" s="78">
        <v>0</v>
      </c>
      <c r="J89" s="78">
        <v>515000000</v>
      </c>
      <c r="K89" s="78">
        <v>318200118.31999999</v>
      </c>
      <c r="L89" s="78">
        <v>310000000</v>
      </c>
      <c r="M89" s="78">
        <v>0</v>
      </c>
      <c r="N89" s="78">
        <v>173929534.25</v>
      </c>
      <c r="O89" s="78">
        <v>838800098.23000002</v>
      </c>
      <c r="P89" s="78">
        <v>86644331.680000007</v>
      </c>
      <c r="Q89" s="78">
        <v>9275949.3800000008</v>
      </c>
      <c r="R89" s="78">
        <v>50335215594.150002</v>
      </c>
      <c r="S89" s="78">
        <v>0</v>
      </c>
      <c r="T89" s="78">
        <v>15376488.140000001</v>
      </c>
      <c r="U89" s="78">
        <v>47163000</v>
      </c>
      <c r="V89" s="78">
        <v>0</v>
      </c>
      <c r="W89" s="78">
        <v>24674000</v>
      </c>
      <c r="X89" s="78">
        <v>2774497000</v>
      </c>
      <c r="Y89" s="78">
        <v>0</v>
      </c>
      <c r="Z89" s="78">
        <v>0</v>
      </c>
      <c r="AA89" s="78">
        <v>0</v>
      </c>
      <c r="AB89" s="78">
        <v>45781499678.019997</v>
      </c>
      <c r="AC89" s="80">
        <f t="shared" si="13"/>
        <v>217690249350</v>
      </c>
      <c r="AD89" s="80">
        <f t="shared" si="14"/>
        <v>55448776114.150002</v>
      </c>
      <c r="AE89" s="80">
        <f t="shared" si="21"/>
        <v>273139025464.14999</v>
      </c>
      <c r="AF89" s="80">
        <f t="shared" si="16"/>
        <v>101230275792.17</v>
      </c>
      <c r="AG89" s="103">
        <f t="shared" si="17"/>
        <v>318920525142.16998</v>
      </c>
      <c r="AH89" s="78">
        <v>245981266.72999999</v>
      </c>
      <c r="AI89" s="78">
        <v>4144585865.6100001</v>
      </c>
      <c r="AJ89" s="80">
        <f t="shared" si="22"/>
        <v>323311092274.50995</v>
      </c>
      <c r="AK89" s="80">
        <v>434864925</v>
      </c>
      <c r="AL89" s="104">
        <f t="shared" si="18"/>
        <v>323745957199.50995</v>
      </c>
      <c r="AM89" s="80">
        <v>280221461.16000003</v>
      </c>
      <c r="AN89" s="84">
        <v>0</v>
      </c>
      <c r="AO89" s="104">
        <f t="shared" si="15"/>
        <v>323465735738.34998</v>
      </c>
    </row>
    <row r="90" spans="1:41" hidden="1">
      <c r="A90" s="91">
        <f t="shared" si="19"/>
        <v>1966</v>
      </c>
      <c r="B90" s="92">
        <f t="shared" si="20"/>
        <v>3</v>
      </c>
      <c r="C90" s="78">
        <v>54958098000</v>
      </c>
      <c r="D90" s="78">
        <v>4522423000</v>
      </c>
      <c r="E90" s="78">
        <v>1652194000</v>
      </c>
      <c r="F90" s="80">
        <v>0</v>
      </c>
      <c r="G90" s="78">
        <v>50891223000</v>
      </c>
      <c r="H90" s="78">
        <v>103126403250</v>
      </c>
      <c r="I90" s="78">
        <v>0</v>
      </c>
      <c r="J90" s="78">
        <v>515000000</v>
      </c>
      <c r="K90" s="78">
        <v>318200118.31999999</v>
      </c>
      <c r="L90" s="78">
        <v>349616347</v>
      </c>
      <c r="M90" s="78">
        <v>0</v>
      </c>
      <c r="N90" s="78">
        <v>173929534.25</v>
      </c>
      <c r="O90" s="78">
        <v>788485632.82000005</v>
      </c>
      <c r="P90" s="78">
        <v>91562647.079999998</v>
      </c>
      <c r="Q90" s="78">
        <v>9275949.3800000008</v>
      </c>
      <c r="R90" s="78">
        <v>50383066604.519997</v>
      </c>
      <c r="S90" s="78">
        <v>0</v>
      </c>
      <c r="T90" s="78">
        <v>15411225.92</v>
      </c>
      <c r="U90" s="78">
        <v>47137000</v>
      </c>
      <c r="V90" s="78">
        <v>0</v>
      </c>
      <c r="W90" s="78">
        <v>24079000</v>
      </c>
      <c r="X90" s="78">
        <v>2757079000</v>
      </c>
      <c r="Y90" s="78">
        <v>0</v>
      </c>
      <c r="Z90" s="78">
        <v>0</v>
      </c>
      <c r="AA90" s="78">
        <v>0</v>
      </c>
      <c r="AB90" s="78">
        <v>45958622331.150002</v>
      </c>
      <c r="AC90" s="80">
        <f t="shared" si="13"/>
        <v>215150341250</v>
      </c>
      <c r="AD90" s="80">
        <f t="shared" si="14"/>
        <v>55472843059.289993</v>
      </c>
      <c r="AE90" s="80">
        <f t="shared" si="21"/>
        <v>270623184309.28998</v>
      </c>
      <c r="AF90" s="80">
        <f t="shared" si="16"/>
        <v>101431465390.44</v>
      </c>
      <c r="AG90" s="103">
        <f t="shared" si="17"/>
        <v>316581806640.44</v>
      </c>
      <c r="AH90" s="78">
        <v>245409103.12</v>
      </c>
      <c r="AI90" s="78">
        <v>4171543646.5900002</v>
      </c>
      <c r="AJ90" s="80">
        <f t="shared" si="22"/>
        <v>320998759390.15002</v>
      </c>
      <c r="AK90" s="80">
        <v>455666325</v>
      </c>
      <c r="AL90" s="104">
        <f t="shared" si="18"/>
        <v>321454425715.15002</v>
      </c>
      <c r="AM90" s="80">
        <v>279620914.27999997</v>
      </c>
      <c r="AN90" s="84">
        <v>0</v>
      </c>
      <c r="AO90" s="104">
        <f t="shared" si="15"/>
        <v>321174804800.87</v>
      </c>
    </row>
    <row r="91" spans="1:41" hidden="1">
      <c r="A91" s="91">
        <f t="shared" si="19"/>
        <v>1966</v>
      </c>
      <c r="B91" s="92">
        <f t="shared" si="20"/>
        <v>4</v>
      </c>
      <c r="C91" s="78">
        <v>54954184000</v>
      </c>
      <c r="D91" s="78">
        <v>4522423000</v>
      </c>
      <c r="E91" s="78">
        <v>1652194000</v>
      </c>
      <c r="F91" s="78">
        <v>0</v>
      </c>
      <c r="G91" s="78">
        <v>50793028000</v>
      </c>
      <c r="H91" s="78">
        <v>103082666450</v>
      </c>
      <c r="I91" s="78">
        <v>0</v>
      </c>
      <c r="J91" s="78">
        <v>425000000</v>
      </c>
      <c r="K91" s="78">
        <v>318198500.33999997</v>
      </c>
      <c r="L91" s="78">
        <v>349616347</v>
      </c>
      <c r="M91" s="78">
        <v>0</v>
      </c>
      <c r="N91" s="78">
        <v>173929534.25</v>
      </c>
      <c r="O91" s="78">
        <v>713016368.64999998</v>
      </c>
      <c r="P91" s="78">
        <v>94137609.219999999</v>
      </c>
      <c r="Q91" s="78">
        <v>9275949.3800000008</v>
      </c>
      <c r="R91" s="78">
        <v>50419921218.82</v>
      </c>
      <c r="S91" s="78">
        <v>0</v>
      </c>
      <c r="T91" s="78">
        <v>15501591.52</v>
      </c>
      <c r="U91" s="78">
        <v>46638000</v>
      </c>
      <c r="V91" s="78">
        <v>0</v>
      </c>
      <c r="W91" s="78">
        <v>24193000</v>
      </c>
      <c r="X91" s="78">
        <v>2703657000</v>
      </c>
      <c r="Y91" s="78">
        <v>0</v>
      </c>
      <c r="Z91" s="78">
        <v>0</v>
      </c>
      <c r="AA91" s="78">
        <v>0</v>
      </c>
      <c r="AB91" s="78">
        <v>44920998764.860001</v>
      </c>
      <c r="AC91" s="80">
        <f t="shared" si="13"/>
        <v>215004495450</v>
      </c>
      <c r="AD91" s="80">
        <f t="shared" si="14"/>
        <v>55293085119.179993</v>
      </c>
      <c r="AE91" s="80">
        <f t="shared" si="21"/>
        <v>270297580569.17999</v>
      </c>
      <c r="AF91" s="80">
        <f t="shared" si="16"/>
        <v>100214083884.03999</v>
      </c>
      <c r="AG91" s="103">
        <f t="shared" si="17"/>
        <v>315218579334.03998</v>
      </c>
      <c r="AH91" s="78">
        <v>196591214.09999999</v>
      </c>
      <c r="AI91" s="78">
        <v>4167620337.5</v>
      </c>
      <c r="AJ91" s="80">
        <f t="shared" si="22"/>
        <v>319582790885.63995</v>
      </c>
      <c r="AK91" s="80">
        <v>468311025</v>
      </c>
      <c r="AL91" s="104">
        <f t="shared" si="18"/>
        <v>320051101910.63995</v>
      </c>
      <c r="AM91" s="80">
        <v>279460991.77999997</v>
      </c>
      <c r="AN91" s="84">
        <v>0</v>
      </c>
      <c r="AO91" s="104">
        <f t="shared" si="15"/>
        <v>319771640918.85992</v>
      </c>
    </row>
    <row r="92" spans="1:41" hidden="1">
      <c r="A92" s="91">
        <f t="shared" si="19"/>
        <v>1966</v>
      </c>
      <c r="B92" s="92">
        <f t="shared" si="20"/>
        <v>5</v>
      </c>
      <c r="C92" s="78">
        <v>54931393000</v>
      </c>
      <c r="D92" s="78">
        <v>4522423000</v>
      </c>
      <c r="E92" s="78">
        <v>1652194000</v>
      </c>
      <c r="F92" s="78">
        <v>0</v>
      </c>
      <c r="G92" s="78">
        <v>50647039000</v>
      </c>
      <c r="H92" s="78">
        <v>102011337250</v>
      </c>
      <c r="I92" s="78">
        <v>0</v>
      </c>
      <c r="J92" s="78">
        <v>475000000</v>
      </c>
      <c r="K92" s="78">
        <v>367965838.04000002</v>
      </c>
      <c r="L92" s="78">
        <v>343191549.18000001</v>
      </c>
      <c r="M92" s="78">
        <v>0</v>
      </c>
      <c r="N92" s="78">
        <v>173929534.25</v>
      </c>
      <c r="O92" s="78">
        <v>639519873.5</v>
      </c>
      <c r="P92" s="78">
        <v>93448585.260000005</v>
      </c>
      <c r="Q92" s="78">
        <v>4301256.88</v>
      </c>
      <c r="R92" s="78">
        <v>50482576323.599998</v>
      </c>
      <c r="S92" s="78">
        <v>0</v>
      </c>
      <c r="T92" s="78">
        <v>15623523.73</v>
      </c>
      <c r="U92" s="78">
        <v>44816000</v>
      </c>
      <c r="V92" s="78">
        <v>0</v>
      </c>
      <c r="W92" s="78">
        <v>23438000</v>
      </c>
      <c r="X92" s="78">
        <v>2694123000</v>
      </c>
      <c r="Y92" s="78">
        <v>0</v>
      </c>
      <c r="Z92" s="78">
        <v>0</v>
      </c>
      <c r="AA92" s="78">
        <v>0</v>
      </c>
      <c r="AB92" s="78">
        <v>48804796772.029999</v>
      </c>
      <c r="AC92" s="80">
        <f t="shared" si="13"/>
        <v>213764386250</v>
      </c>
      <c r="AD92" s="80">
        <f t="shared" si="14"/>
        <v>55357933484.440002</v>
      </c>
      <c r="AE92" s="80">
        <f t="shared" si="21"/>
        <v>269122319734.44</v>
      </c>
      <c r="AF92" s="80">
        <f t="shared" si="16"/>
        <v>104162730256.47</v>
      </c>
      <c r="AG92" s="103">
        <f t="shared" si="17"/>
        <v>317927116506.46997</v>
      </c>
      <c r="AH92" s="78">
        <v>233094577.88999999</v>
      </c>
      <c r="AI92" s="78">
        <v>4199101229.8099999</v>
      </c>
      <c r="AJ92" s="80">
        <f t="shared" si="22"/>
        <v>322359312314.16998</v>
      </c>
      <c r="AK92" s="80">
        <v>465530075</v>
      </c>
      <c r="AL92" s="104">
        <f t="shared" si="18"/>
        <v>322824842389.16998</v>
      </c>
      <c r="AM92" s="80">
        <v>279026351.77999997</v>
      </c>
      <c r="AN92" s="84">
        <v>0</v>
      </c>
      <c r="AO92" s="104">
        <f t="shared" si="15"/>
        <v>322545816037.38995</v>
      </c>
    </row>
    <row r="93" spans="1:41">
      <c r="A93" s="91">
        <f t="shared" si="19"/>
        <v>1966</v>
      </c>
      <c r="B93" s="92">
        <f t="shared" si="20"/>
        <v>6</v>
      </c>
      <c r="C93" s="78">
        <v>54929128000</v>
      </c>
      <c r="D93" s="78">
        <v>0</v>
      </c>
      <c r="E93" s="78">
        <v>1652194000</v>
      </c>
      <c r="F93" s="78">
        <v>0</v>
      </c>
      <c r="G93" s="78">
        <v>50649460000</v>
      </c>
      <c r="H93" s="78">
        <v>101896528550</v>
      </c>
      <c r="I93" s="78">
        <v>0</v>
      </c>
      <c r="J93" s="78">
        <v>305000000</v>
      </c>
      <c r="K93" s="78">
        <v>367965838.04000002</v>
      </c>
      <c r="L93" s="78">
        <v>338035176.22000003</v>
      </c>
      <c r="M93" s="78">
        <v>0</v>
      </c>
      <c r="N93" s="78">
        <v>173929534.25</v>
      </c>
      <c r="O93" s="78">
        <v>589230710.80999994</v>
      </c>
      <c r="P93" s="78">
        <v>92898055.200000003</v>
      </c>
      <c r="Q93" s="78">
        <v>4387282.0199999996</v>
      </c>
      <c r="R93" s="78">
        <v>50537305951.949997</v>
      </c>
      <c r="S93" s="78">
        <v>0</v>
      </c>
      <c r="T93" s="78">
        <v>15878153.789999999</v>
      </c>
      <c r="U93" s="78">
        <v>43736000</v>
      </c>
      <c r="V93" s="78">
        <v>0</v>
      </c>
      <c r="W93" s="78">
        <v>23345000</v>
      </c>
      <c r="X93" s="78">
        <v>2691539000</v>
      </c>
      <c r="Y93" s="78">
        <v>0</v>
      </c>
      <c r="Z93" s="78">
        <v>0</v>
      </c>
      <c r="AA93" s="78">
        <v>0</v>
      </c>
      <c r="AB93" s="78">
        <v>51120493666.279999</v>
      </c>
      <c r="AC93" s="80">
        <f t="shared" si="13"/>
        <v>209127310550</v>
      </c>
      <c r="AD93" s="80">
        <f t="shared" si="14"/>
        <v>55183250702.279999</v>
      </c>
      <c r="AE93" s="80">
        <f t="shared" si="21"/>
        <v>264310561252.28</v>
      </c>
      <c r="AF93" s="80">
        <f t="shared" si="16"/>
        <v>106303744368.56</v>
      </c>
      <c r="AG93" s="103">
        <f t="shared" si="17"/>
        <v>315431054918.56</v>
      </c>
      <c r="AH93" s="78">
        <v>307673987.31</v>
      </c>
      <c r="AI93" s="78">
        <v>4168358889.6100001</v>
      </c>
      <c r="AJ93" s="80">
        <f t="shared" si="22"/>
        <v>319907087795.47998</v>
      </c>
      <c r="AK93" s="80">
        <v>461547275</v>
      </c>
      <c r="AL93" s="104">
        <f t="shared" si="18"/>
        <v>320368635070.47998</v>
      </c>
      <c r="AM93" s="80">
        <v>266414118.78</v>
      </c>
      <c r="AN93" s="84">
        <v>0</v>
      </c>
      <c r="AO93" s="104">
        <f t="shared" si="15"/>
        <v>320102220951.69995</v>
      </c>
    </row>
    <row r="94" spans="1:41" hidden="1">
      <c r="A94" s="91">
        <f t="shared" si="19"/>
        <v>1966</v>
      </c>
      <c r="B94" s="92">
        <f t="shared" si="20"/>
        <v>7</v>
      </c>
      <c r="C94" s="78">
        <v>54931336000</v>
      </c>
      <c r="D94" s="78">
        <v>0</v>
      </c>
      <c r="E94" s="78">
        <v>1652194000</v>
      </c>
      <c r="F94" s="78">
        <v>0</v>
      </c>
      <c r="G94" s="78">
        <v>50650243000</v>
      </c>
      <c r="H94" s="78">
        <v>101874414550</v>
      </c>
      <c r="I94" s="78">
        <v>0</v>
      </c>
      <c r="J94" s="78">
        <v>235000000</v>
      </c>
      <c r="K94" s="78">
        <v>393451652.76999998</v>
      </c>
      <c r="L94" s="78">
        <v>338035176.22000003</v>
      </c>
      <c r="M94" s="78">
        <v>0</v>
      </c>
      <c r="N94" s="78">
        <v>173929534.25</v>
      </c>
      <c r="O94" s="78">
        <v>490449389.69999999</v>
      </c>
      <c r="P94" s="78">
        <v>60091946.549999997</v>
      </c>
      <c r="Q94" s="78">
        <v>4387282.0199999996</v>
      </c>
      <c r="R94" s="78">
        <v>50605697276.07</v>
      </c>
      <c r="S94" s="78">
        <v>0</v>
      </c>
      <c r="T94" s="78">
        <v>15990338.109999999</v>
      </c>
      <c r="U94" s="78">
        <v>43856000</v>
      </c>
      <c r="V94" s="78">
        <v>0</v>
      </c>
      <c r="W94" s="78">
        <v>23725000</v>
      </c>
      <c r="X94" s="78">
        <v>2690725000</v>
      </c>
      <c r="Y94" s="78">
        <v>0</v>
      </c>
      <c r="Z94" s="78">
        <v>0</v>
      </c>
      <c r="AA94" s="78">
        <v>0</v>
      </c>
      <c r="AB94" s="78">
        <v>50696322260.879997</v>
      </c>
      <c r="AC94" s="80">
        <f t="shared" si="13"/>
        <v>209108187550</v>
      </c>
      <c r="AD94" s="80">
        <f t="shared" si="14"/>
        <v>55075338595.690002</v>
      </c>
      <c r="AE94" s="80">
        <f t="shared" si="21"/>
        <v>264183526145.69</v>
      </c>
      <c r="AF94" s="80">
        <f t="shared" si="16"/>
        <v>105771660856.57001</v>
      </c>
      <c r="AG94" s="103">
        <f t="shared" si="17"/>
        <v>314879848406.57001</v>
      </c>
      <c r="AH94" s="78">
        <v>201657236.50999999</v>
      </c>
      <c r="AI94" s="78">
        <v>4198176572.0799999</v>
      </c>
      <c r="AJ94" s="80">
        <f t="shared" si="22"/>
        <v>319279682215.16003</v>
      </c>
      <c r="AK94" s="80">
        <v>488806825</v>
      </c>
      <c r="AL94" s="104">
        <f t="shared" si="18"/>
        <v>319768489040.16003</v>
      </c>
      <c r="AM94" s="80">
        <v>266227647.03</v>
      </c>
      <c r="AN94" s="84">
        <v>0</v>
      </c>
      <c r="AO94" s="104">
        <f t="shared" si="15"/>
        <v>319502261393.13</v>
      </c>
    </row>
    <row r="95" spans="1:41" hidden="1">
      <c r="A95" s="91">
        <f t="shared" si="19"/>
        <v>1966</v>
      </c>
      <c r="B95" s="92">
        <f t="shared" si="20"/>
        <v>8</v>
      </c>
      <c r="C95" s="78">
        <v>54926793000</v>
      </c>
      <c r="D95" s="78">
        <v>3009331000</v>
      </c>
      <c r="E95" s="78">
        <v>7005553000</v>
      </c>
      <c r="F95" s="78">
        <v>0</v>
      </c>
      <c r="G95" s="78">
        <v>45901988000</v>
      </c>
      <c r="H95" s="78">
        <v>100558069050</v>
      </c>
      <c r="I95" s="78">
        <v>0</v>
      </c>
      <c r="J95" s="78">
        <v>185000000</v>
      </c>
      <c r="K95" s="78">
        <v>468754858.67000002</v>
      </c>
      <c r="L95" s="78">
        <v>338035176.22000003</v>
      </c>
      <c r="M95" s="78">
        <v>0</v>
      </c>
      <c r="N95" s="78">
        <v>173929534.25</v>
      </c>
      <c r="O95" s="78">
        <v>415055957.43000001</v>
      </c>
      <c r="P95" s="78">
        <v>60194481.509999998</v>
      </c>
      <c r="Q95" s="78">
        <v>4387282.0199999996</v>
      </c>
      <c r="R95" s="78">
        <v>50646330692.889999</v>
      </c>
      <c r="S95" s="78">
        <v>0</v>
      </c>
      <c r="T95" s="78">
        <v>16042222</v>
      </c>
      <c r="U95" s="78">
        <v>44901000</v>
      </c>
      <c r="V95" s="78">
        <v>0</v>
      </c>
      <c r="W95" s="78">
        <v>23429000</v>
      </c>
      <c r="X95" s="78">
        <v>2683827000</v>
      </c>
      <c r="Y95" s="78">
        <v>0</v>
      </c>
      <c r="Z95" s="78">
        <v>0</v>
      </c>
      <c r="AA95" s="78">
        <v>0</v>
      </c>
      <c r="AB95" s="78">
        <v>53235089213.980003</v>
      </c>
      <c r="AC95" s="80">
        <f t="shared" si="13"/>
        <v>211401734050</v>
      </c>
      <c r="AD95" s="80">
        <f t="shared" si="14"/>
        <v>55059887204.989998</v>
      </c>
      <c r="AE95" s="80">
        <f t="shared" si="21"/>
        <v>266461621254.98999</v>
      </c>
      <c r="AF95" s="80">
        <f t="shared" si="16"/>
        <v>108294976418.97</v>
      </c>
      <c r="AG95" s="103">
        <f t="shared" si="17"/>
        <v>319696710468.97003</v>
      </c>
      <c r="AH95" s="78">
        <v>286318880.35000002</v>
      </c>
      <c r="AI95" s="78">
        <v>4437190618.0699997</v>
      </c>
      <c r="AJ95" s="80">
        <f t="shared" si="22"/>
        <v>324420219967.39001</v>
      </c>
      <c r="AK95" s="80">
        <v>483602250</v>
      </c>
      <c r="AL95" s="104">
        <f t="shared" si="18"/>
        <v>324903822217.39001</v>
      </c>
      <c r="AM95" s="80">
        <v>266221902.28</v>
      </c>
      <c r="AN95" s="84">
        <v>0</v>
      </c>
      <c r="AO95" s="104">
        <f t="shared" si="15"/>
        <v>324637600315.10999</v>
      </c>
    </row>
    <row r="96" spans="1:41" hidden="1">
      <c r="A96" s="91">
        <f t="shared" si="19"/>
        <v>1966</v>
      </c>
      <c r="B96" s="92">
        <f t="shared" si="20"/>
        <v>9</v>
      </c>
      <c r="C96" s="78">
        <v>55331517000</v>
      </c>
      <c r="D96" s="78">
        <v>3009331000</v>
      </c>
      <c r="E96" s="78">
        <v>7005131000</v>
      </c>
      <c r="F96" s="78">
        <v>0</v>
      </c>
      <c r="G96" s="78">
        <v>45911869000</v>
      </c>
      <c r="H96" s="78">
        <v>100513121850</v>
      </c>
      <c r="I96" s="78">
        <v>0</v>
      </c>
      <c r="J96" s="78">
        <v>362600000</v>
      </c>
      <c r="K96" s="78">
        <v>518897765.95999998</v>
      </c>
      <c r="L96" s="78">
        <v>338035176.22000003</v>
      </c>
      <c r="M96" s="78">
        <v>0</v>
      </c>
      <c r="N96" s="78">
        <v>173929534.25</v>
      </c>
      <c r="O96" s="78">
        <v>340016108.35000002</v>
      </c>
      <c r="P96" s="78">
        <v>60511514.229999997</v>
      </c>
      <c r="Q96" s="78">
        <v>4363443.05</v>
      </c>
      <c r="R96" s="78">
        <v>50616128587.019997</v>
      </c>
      <c r="S96" s="78">
        <v>0</v>
      </c>
      <c r="T96" s="78">
        <v>16094183.289999999</v>
      </c>
      <c r="U96" s="78">
        <v>44690000</v>
      </c>
      <c r="V96" s="78">
        <v>0</v>
      </c>
      <c r="W96" s="78">
        <v>23049000</v>
      </c>
      <c r="X96" s="78">
        <v>2676436000</v>
      </c>
      <c r="Y96" s="78">
        <v>0</v>
      </c>
      <c r="Z96" s="78">
        <v>0</v>
      </c>
      <c r="AA96" s="78">
        <v>0</v>
      </c>
      <c r="AB96" s="78">
        <v>53068244396.18</v>
      </c>
      <c r="AC96" s="80">
        <f t="shared" si="13"/>
        <v>211770969850</v>
      </c>
      <c r="AD96" s="80">
        <f t="shared" si="14"/>
        <v>55174751312.369995</v>
      </c>
      <c r="AE96" s="80">
        <f t="shared" si="21"/>
        <v>266945721162.37</v>
      </c>
      <c r="AF96" s="80">
        <f t="shared" si="16"/>
        <v>108242995708.54999</v>
      </c>
      <c r="AG96" s="103">
        <f t="shared" si="17"/>
        <v>320013965558.54999</v>
      </c>
      <c r="AH96" s="78">
        <v>262945066.75999999</v>
      </c>
      <c r="AI96" s="78">
        <v>4471112260.5600004</v>
      </c>
      <c r="AJ96" s="80">
        <f t="shared" si="22"/>
        <v>324748022885.87</v>
      </c>
      <c r="AK96" s="80">
        <v>501993500</v>
      </c>
      <c r="AL96" s="104">
        <f t="shared" si="18"/>
        <v>325250016385.87</v>
      </c>
      <c r="AM96" s="80">
        <v>266216182.28</v>
      </c>
      <c r="AN96" s="84">
        <v>0</v>
      </c>
      <c r="AO96" s="104">
        <f t="shared" si="15"/>
        <v>324983800203.58997</v>
      </c>
    </row>
    <row r="97" spans="1:41" hidden="1">
      <c r="A97" s="91">
        <f t="shared" si="19"/>
        <v>1966</v>
      </c>
      <c r="B97" s="92">
        <f t="shared" si="20"/>
        <v>10</v>
      </c>
      <c r="C97" s="78">
        <v>55730980000</v>
      </c>
      <c r="D97" s="78">
        <v>6522816000</v>
      </c>
      <c r="E97" s="78">
        <v>7005131000</v>
      </c>
      <c r="F97" s="78">
        <v>0</v>
      </c>
      <c r="G97" s="78">
        <v>45565161000</v>
      </c>
      <c r="H97" s="78">
        <v>100488887750</v>
      </c>
      <c r="I97" s="78">
        <v>0</v>
      </c>
      <c r="J97" s="78">
        <v>362600000</v>
      </c>
      <c r="K97" s="78">
        <v>620926909.58000004</v>
      </c>
      <c r="L97" s="78">
        <v>210965182.71000001</v>
      </c>
      <c r="M97" s="78">
        <v>0</v>
      </c>
      <c r="N97" s="78">
        <v>173929534.25</v>
      </c>
      <c r="O97" s="78">
        <v>238065797.34</v>
      </c>
      <c r="P97" s="78">
        <v>60703603.409999996</v>
      </c>
      <c r="Q97" s="78">
        <v>4363443.05</v>
      </c>
      <c r="R97" s="78">
        <v>50679094825.699997</v>
      </c>
      <c r="S97" s="78">
        <v>0</v>
      </c>
      <c r="T97" s="78">
        <v>16288637.17</v>
      </c>
      <c r="U97" s="78">
        <v>44605000</v>
      </c>
      <c r="V97" s="78">
        <v>0</v>
      </c>
      <c r="W97" s="78">
        <v>22334000</v>
      </c>
      <c r="X97" s="78">
        <v>2666614000</v>
      </c>
      <c r="Y97" s="78">
        <v>0</v>
      </c>
      <c r="Z97" s="78">
        <v>0</v>
      </c>
      <c r="AA97" s="78">
        <v>0</v>
      </c>
      <c r="AB97" s="78">
        <v>51887514281.150002</v>
      </c>
      <c r="AC97" s="80">
        <f t="shared" si="13"/>
        <v>215312975750</v>
      </c>
      <c r="AD97" s="80">
        <f t="shared" si="14"/>
        <v>55100490933.209991</v>
      </c>
      <c r="AE97" s="80">
        <f t="shared" si="21"/>
        <v>270413466683.20999</v>
      </c>
      <c r="AF97" s="80">
        <f t="shared" si="16"/>
        <v>106988005214.35999</v>
      </c>
      <c r="AG97" s="103">
        <f t="shared" si="17"/>
        <v>322300980964.35999</v>
      </c>
      <c r="AH97" s="78">
        <v>250862739.49000001</v>
      </c>
      <c r="AI97" s="78">
        <v>4336561525.5600004</v>
      </c>
      <c r="AJ97" s="80">
        <f t="shared" si="22"/>
        <v>326888405229.40997</v>
      </c>
      <c r="AK97" s="80">
        <v>498127050</v>
      </c>
      <c r="AL97" s="104">
        <f t="shared" si="18"/>
        <v>327386532279.40997</v>
      </c>
      <c r="AM97" s="80">
        <v>266208164.03</v>
      </c>
      <c r="AN97" s="84">
        <v>0</v>
      </c>
      <c r="AO97" s="104">
        <f t="shared" si="15"/>
        <v>327120324115.37994</v>
      </c>
    </row>
    <row r="98" spans="1:41" hidden="1">
      <c r="A98" s="91">
        <f t="shared" si="19"/>
        <v>1966</v>
      </c>
      <c r="B98" s="92">
        <f t="shared" si="20"/>
        <v>11</v>
      </c>
      <c r="C98" s="78">
        <v>57341483000</v>
      </c>
      <c r="D98" s="78">
        <v>6522816000</v>
      </c>
      <c r="E98" s="78">
        <v>5919382000</v>
      </c>
      <c r="F98" s="78">
        <v>0</v>
      </c>
      <c r="G98" s="78">
        <v>48266549000</v>
      </c>
      <c r="H98" s="78">
        <v>99188678750</v>
      </c>
      <c r="I98" s="78">
        <v>0</v>
      </c>
      <c r="J98" s="78">
        <v>290000000</v>
      </c>
      <c r="K98" s="78">
        <v>621217118.48000002</v>
      </c>
      <c r="L98" s="78">
        <v>210965182.71000001</v>
      </c>
      <c r="M98" s="78">
        <v>27793862.190000001</v>
      </c>
      <c r="N98" s="78">
        <v>143929534.25</v>
      </c>
      <c r="O98" s="78">
        <v>210350891.34</v>
      </c>
      <c r="P98" s="78">
        <v>56518462.460000001</v>
      </c>
      <c r="Q98" s="78">
        <v>4363443.05</v>
      </c>
      <c r="R98" s="78">
        <v>50759594686.900002</v>
      </c>
      <c r="S98" s="78">
        <v>0</v>
      </c>
      <c r="T98" s="78">
        <v>16641052.15</v>
      </c>
      <c r="U98" s="78">
        <v>44889000</v>
      </c>
      <c r="V98" s="78">
        <v>0</v>
      </c>
      <c r="W98" s="78">
        <v>22189000</v>
      </c>
      <c r="X98" s="78">
        <v>2660868000</v>
      </c>
      <c r="Y98" s="78">
        <v>0</v>
      </c>
      <c r="Z98" s="78">
        <v>0</v>
      </c>
      <c r="AA98" s="78">
        <v>0</v>
      </c>
      <c r="AB98" s="78">
        <v>52549845053.489998</v>
      </c>
      <c r="AC98" s="80">
        <f t="shared" si="13"/>
        <v>217238908750</v>
      </c>
      <c r="AD98" s="80">
        <f t="shared" si="14"/>
        <v>55069320233.530006</v>
      </c>
      <c r="AE98" s="80">
        <f t="shared" si="21"/>
        <v>272308228983.53</v>
      </c>
      <c r="AF98" s="80">
        <f t="shared" si="16"/>
        <v>107619165287.02</v>
      </c>
      <c r="AG98" s="103">
        <f t="shared" si="17"/>
        <v>324858074037.02002</v>
      </c>
      <c r="AH98" s="78">
        <v>214810096.59</v>
      </c>
      <c r="AI98" s="78">
        <v>4338413453.21</v>
      </c>
      <c r="AJ98" s="80">
        <f t="shared" si="22"/>
        <v>329411297586.82007</v>
      </c>
      <c r="AK98" s="80">
        <v>494535950</v>
      </c>
      <c r="AL98" s="104">
        <f t="shared" si="18"/>
        <v>329905833536.82007</v>
      </c>
      <c r="AM98" s="80">
        <v>266205243.28</v>
      </c>
      <c r="AN98" s="84">
        <v>0</v>
      </c>
      <c r="AO98" s="104">
        <f t="shared" si="15"/>
        <v>329639628293.54004</v>
      </c>
    </row>
    <row r="99" spans="1:41" hidden="1">
      <c r="A99" s="91">
        <f t="shared" si="19"/>
        <v>1966</v>
      </c>
      <c r="B99" s="92">
        <f t="shared" si="20"/>
        <v>12</v>
      </c>
      <c r="C99" s="78">
        <v>57360639000</v>
      </c>
      <c r="D99" s="78">
        <v>7323701000</v>
      </c>
      <c r="E99" s="78">
        <v>5919382000</v>
      </c>
      <c r="F99" s="78">
        <v>0</v>
      </c>
      <c r="G99" s="78">
        <v>48270670000</v>
      </c>
      <c r="H99" s="78">
        <v>99150770050</v>
      </c>
      <c r="I99" s="78">
        <v>0</v>
      </c>
      <c r="J99" s="78">
        <v>240000000</v>
      </c>
      <c r="K99" s="78">
        <v>518032157.68000001</v>
      </c>
      <c r="L99" s="78">
        <v>209021459.52000001</v>
      </c>
      <c r="M99" s="78">
        <v>156457758.72999999</v>
      </c>
      <c r="N99" s="78">
        <v>143929534.25</v>
      </c>
      <c r="O99" s="78">
        <v>185174170.12</v>
      </c>
      <c r="P99" s="78">
        <v>56095507.5</v>
      </c>
      <c r="Q99" s="78">
        <v>0</v>
      </c>
      <c r="R99" s="78">
        <v>50752246810.489998</v>
      </c>
      <c r="S99" s="78">
        <v>0</v>
      </c>
      <c r="T99" s="78">
        <v>18050606.829999998</v>
      </c>
      <c r="U99" s="78">
        <v>45240000</v>
      </c>
      <c r="V99" s="78">
        <v>0</v>
      </c>
      <c r="W99" s="78">
        <v>22349000</v>
      </c>
      <c r="X99" s="78">
        <v>2656463000</v>
      </c>
      <c r="Y99" s="78">
        <v>0</v>
      </c>
      <c r="Z99" s="78">
        <v>0</v>
      </c>
      <c r="AA99" s="78">
        <v>0</v>
      </c>
      <c r="AB99" s="78">
        <v>51993148778.489998</v>
      </c>
      <c r="AC99" s="80">
        <f t="shared" si="13"/>
        <v>218025162050</v>
      </c>
      <c r="AD99" s="80">
        <f t="shared" si="14"/>
        <v>55003060005.120003</v>
      </c>
      <c r="AE99" s="80">
        <f t="shared" si="21"/>
        <v>273028222055.12</v>
      </c>
      <c r="AF99" s="80">
        <f t="shared" si="16"/>
        <v>106996208783.61</v>
      </c>
      <c r="AG99" s="103">
        <f t="shared" si="17"/>
        <v>325021370833.60999</v>
      </c>
      <c r="AH99" s="78">
        <v>266114136.25999999</v>
      </c>
      <c r="AI99" s="78">
        <v>4031764396.8099999</v>
      </c>
      <c r="AJ99" s="80">
        <f t="shared" si="22"/>
        <v>329319249366.67999</v>
      </c>
      <c r="AK99" s="80">
        <v>494643600</v>
      </c>
      <c r="AL99" s="104">
        <f t="shared" si="18"/>
        <v>329813892966.67999</v>
      </c>
      <c r="AM99" s="80">
        <v>266204713.28</v>
      </c>
      <c r="AN99" s="84">
        <v>0</v>
      </c>
      <c r="AO99" s="104">
        <f t="shared" si="15"/>
        <v>329547688253.39996</v>
      </c>
    </row>
    <row r="100" spans="1:41" hidden="1">
      <c r="A100" s="91">
        <f t="shared" si="19"/>
        <v>1967</v>
      </c>
      <c r="B100" s="92">
        <f t="shared" si="20"/>
        <v>1</v>
      </c>
      <c r="C100" s="78">
        <v>58163528000</v>
      </c>
      <c r="D100" s="78">
        <v>7323701000</v>
      </c>
      <c r="E100" s="78">
        <v>5919382000</v>
      </c>
      <c r="F100" s="78">
        <v>0</v>
      </c>
      <c r="G100" s="78">
        <v>48276015000</v>
      </c>
      <c r="H100" s="78">
        <v>99113861550</v>
      </c>
      <c r="I100" s="78">
        <v>0</v>
      </c>
      <c r="J100" s="78">
        <v>75000000</v>
      </c>
      <c r="K100" s="78">
        <v>445395721.04000002</v>
      </c>
      <c r="L100" s="78">
        <v>209021459.52000001</v>
      </c>
      <c r="M100" s="78">
        <v>383921590.33999997</v>
      </c>
      <c r="N100" s="78">
        <v>143929534.25</v>
      </c>
      <c r="O100" s="78">
        <v>30224670.059999999</v>
      </c>
      <c r="P100" s="78">
        <v>55455345.170000002</v>
      </c>
      <c r="Q100" s="78">
        <v>0</v>
      </c>
      <c r="R100" s="78">
        <v>50808956787.019997</v>
      </c>
      <c r="S100" s="78">
        <v>0</v>
      </c>
      <c r="T100" s="78">
        <v>20394003.399999999</v>
      </c>
      <c r="U100" s="78">
        <v>45253000</v>
      </c>
      <c r="V100" s="78">
        <v>0</v>
      </c>
      <c r="W100" s="78">
        <v>23446000</v>
      </c>
      <c r="X100" s="78">
        <v>2651117000</v>
      </c>
      <c r="Y100" s="78">
        <v>0</v>
      </c>
      <c r="Z100" s="78">
        <v>0</v>
      </c>
      <c r="AA100" s="78">
        <v>0</v>
      </c>
      <c r="AB100" s="78">
        <v>51252329879.669998</v>
      </c>
      <c r="AC100" s="80">
        <f t="shared" ref="AC100:AC163" si="23">SUM(C100:I100)</f>
        <v>218796487550</v>
      </c>
      <c r="AD100" s="80">
        <f t="shared" si="14"/>
        <v>54892115110.799995</v>
      </c>
      <c r="AE100" s="80">
        <f t="shared" si="21"/>
        <v>273688602660.79999</v>
      </c>
      <c r="AF100" s="80">
        <f t="shared" si="16"/>
        <v>106144444990.47</v>
      </c>
      <c r="AG100" s="103">
        <f t="shared" si="17"/>
        <v>324940932540.46997</v>
      </c>
      <c r="AH100" s="78">
        <v>242658820.47</v>
      </c>
      <c r="AI100" s="78">
        <v>3685613485.0500002</v>
      </c>
      <c r="AJ100" s="80">
        <f t="shared" si="22"/>
        <v>328869204845.98993</v>
      </c>
      <c r="AK100" s="80">
        <v>501018000</v>
      </c>
      <c r="AL100" s="104">
        <f t="shared" si="18"/>
        <v>329370222845.98993</v>
      </c>
      <c r="AM100" s="80">
        <v>266198617.28</v>
      </c>
      <c r="AN100" s="84">
        <v>0</v>
      </c>
      <c r="AO100" s="104">
        <f t="shared" si="15"/>
        <v>329104024228.7099</v>
      </c>
    </row>
    <row r="101" spans="1:41" hidden="1">
      <c r="A101" s="91">
        <f t="shared" si="19"/>
        <v>1967</v>
      </c>
      <c r="B101" s="92">
        <f t="shared" si="20"/>
        <v>2</v>
      </c>
      <c r="C101" s="78">
        <v>58565797000</v>
      </c>
      <c r="D101" s="78">
        <v>7323701000</v>
      </c>
      <c r="E101" s="78">
        <v>5919382000</v>
      </c>
      <c r="F101" s="78">
        <v>0</v>
      </c>
      <c r="G101" s="78">
        <v>48361051000</v>
      </c>
      <c r="H101" s="78">
        <v>99075267350</v>
      </c>
      <c r="I101" s="78">
        <v>0</v>
      </c>
      <c r="J101" s="78">
        <v>50000000</v>
      </c>
      <c r="K101" s="78">
        <v>445395721.04000002</v>
      </c>
      <c r="L101" s="78">
        <v>209021459.52000001</v>
      </c>
      <c r="M101" s="78">
        <v>383921590.33999997</v>
      </c>
      <c r="N101" s="78">
        <v>143929534.25</v>
      </c>
      <c r="O101" s="78">
        <v>30224670.059999999</v>
      </c>
      <c r="P101" s="78">
        <v>51216768.229999997</v>
      </c>
      <c r="Q101" s="78">
        <v>0</v>
      </c>
      <c r="R101" s="78">
        <v>50903435890.800003</v>
      </c>
      <c r="S101" s="78">
        <v>0</v>
      </c>
      <c r="T101" s="78">
        <v>20532703.91</v>
      </c>
      <c r="U101" s="78">
        <v>45289000</v>
      </c>
      <c r="V101" s="78">
        <v>0</v>
      </c>
      <c r="W101" s="78">
        <v>23736000</v>
      </c>
      <c r="X101" s="78">
        <v>2649348000</v>
      </c>
      <c r="Y101" s="78">
        <v>0</v>
      </c>
      <c r="Z101" s="78">
        <v>0</v>
      </c>
      <c r="AA101" s="78">
        <v>0</v>
      </c>
      <c r="AB101" s="78">
        <v>51489710286.389999</v>
      </c>
      <c r="AC101" s="80">
        <f t="shared" si="23"/>
        <v>219245198350</v>
      </c>
      <c r="AD101" s="80">
        <f t="shared" si="14"/>
        <v>54956051338.150009</v>
      </c>
      <c r="AE101" s="80">
        <f t="shared" si="21"/>
        <v>274201249688.15002</v>
      </c>
      <c r="AF101" s="80">
        <f t="shared" si="16"/>
        <v>106445761624.54001</v>
      </c>
      <c r="AG101" s="103">
        <f t="shared" si="17"/>
        <v>325690959974.54004</v>
      </c>
      <c r="AH101" s="78">
        <v>252074652.94</v>
      </c>
      <c r="AI101" s="78">
        <v>3682099812.0500002</v>
      </c>
      <c r="AJ101" s="80">
        <f t="shared" si="22"/>
        <v>329625134439.53003</v>
      </c>
      <c r="AK101" s="80">
        <v>510560450</v>
      </c>
      <c r="AL101" s="104">
        <f t="shared" si="18"/>
        <v>330135694889.53003</v>
      </c>
      <c r="AM101" s="80">
        <v>266194891.78</v>
      </c>
      <c r="AN101" s="84">
        <v>0</v>
      </c>
      <c r="AO101" s="104">
        <f t="shared" si="15"/>
        <v>329869499997.75</v>
      </c>
    </row>
    <row r="102" spans="1:41" hidden="1">
      <c r="A102" s="91">
        <f t="shared" si="19"/>
        <v>1967</v>
      </c>
      <c r="B102" s="92">
        <f t="shared" si="20"/>
        <v>3</v>
      </c>
      <c r="C102" s="78">
        <v>58558405000</v>
      </c>
      <c r="D102" s="78">
        <v>8024400000</v>
      </c>
      <c r="E102" s="78">
        <v>5919382000</v>
      </c>
      <c r="F102" s="78">
        <v>0</v>
      </c>
      <c r="G102" s="78">
        <v>48369576000</v>
      </c>
      <c r="H102" s="78">
        <v>99042108350</v>
      </c>
      <c r="I102" s="78">
        <v>0</v>
      </c>
      <c r="J102" s="78">
        <v>50000000</v>
      </c>
      <c r="K102" s="78">
        <v>445395721.04000002</v>
      </c>
      <c r="L102" s="78">
        <v>208292781.05000001</v>
      </c>
      <c r="M102" s="78">
        <v>383921590.33999997</v>
      </c>
      <c r="N102" s="78">
        <v>143929534.25</v>
      </c>
      <c r="O102" s="78">
        <v>30224670.059999999</v>
      </c>
      <c r="P102" s="78">
        <v>50408821.039999999</v>
      </c>
      <c r="Q102" s="78">
        <v>0</v>
      </c>
      <c r="R102" s="78">
        <v>50989598360.029999</v>
      </c>
      <c r="S102" s="78">
        <v>0</v>
      </c>
      <c r="T102" s="78">
        <v>20597359.359999999</v>
      </c>
      <c r="U102" s="78">
        <v>46097500</v>
      </c>
      <c r="V102" s="78">
        <v>0</v>
      </c>
      <c r="W102" s="78">
        <v>24013000</v>
      </c>
      <c r="X102" s="78">
        <v>2641553000</v>
      </c>
      <c r="Y102" s="78">
        <v>0</v>
      </c>
      <c r="Z102" s="78">
        <v>0</v>
      </c>
      <c r="AA102" s="78">
        <v>0</v>
      </c>
      <c r="AB102" s="78">
        <v>52062354488.120003</v>
      </c>
      <c r="AC102" s="80">
        <f t="shared" si="23"/>
        <v>219913871350</v>
      </c>
      <c r="AD102" s="80">
        <f t="shared" si="14"/>
        <v>55034032337.169998</v>
      </c>
      <c r="AE102" s="80">
        <f t="shared" si="21"/>
        <v>274947903687.16998</v>
      </c>
      <c r="AF102" s="80">
        <f t="shared" si="16"/>
        <v>107096386825.29001</v>
      </c>
      <c r="AG102" s="103">
        <f t="shared" si="17"/>
        <v>327010258175.28998</v>
      </c>
      <c r="AH102" s="78">
        <v>271977432.83999997</v>
      </c>
      <c r="AI102" s="78">
        <v>3664385854.2399998</v>
      </c>
      <c r="AJ102" s="80">
        <f t="shared" si="22"/>
        <v>330946621462.37</v>
      </c>
      <c r="AK102" s="80">
        <v>507363800</v>
      </c>
      <c r="AL102" s="104">
        <f t="shared" si="18"/>
        <v>331453985262.37</v>
      </c>
      <c r="AM102" s="80">
        <v>266097320.28</v>
      </c>
      <c r="AN102" s="84">
        <v>0</v>
      </c>
      <c r="AO102" s="104">
        <f t="shared" si="15"/>
        <v>331187887942.08997</v>
      </c>
    </row>
    <row r="103" spans="1:41" hidden="1">
      <c r="A103" s="91">
        <f t="shared" si="19"/>
        <v>1967</v>
      </c>
      <c r="B103" s="92">
        <f t="shared" si="20"/>
        <v>4</v>
      </c>
      <c r="C103" s="78">
        <v>58554924000</v>
      </c>
      <c r="D103" s="78">
        <v>5514282000</v>
      </c>
      <c r="E103" s="78">
        <v>5919382000</v>
      </c>
      <c r="F103" s="78">
        <v>0</v>
      </c>
      <c r="G103" s="78">
        <v>48145734000</v>
      </c>
      <c r="H103" s="78">
        <v>98992660250</v>
      </c>
      <c r="I103" s="78">
        <v>0</v>
      </c>
      <c r="J103" s="78">
        <v>50000000</v>
      </c>
      <c r="K103" s="78">
        <v>482738904.42000002</v>
      </c>
      <c r="L103" s="78">
        <v>208255881.77000001</v>
      </c>
      <c r="M103" s="78">
        <v>383921590.33999997</v>
      </c>
      <c r="N103" s="78">
        <v>143929534.25</v>
      </c>
      <c r="O103" s="78">
        <v>30224670.059999999</v>
      </c>
      <c r="P103" s="78">
        <v>52020138.93</v>
      </c>
      <c r="Q103" s="78">
        <v>0</v>
      </c>
      <c r="R103" s="78">
        <v>51062327922.970001</v>
      </c>
      <c r="S103" s="78">
        <v>0</v>
      </c>
      <c r="T103" s="78">
        <v>20690950.859999999</v>
      </c>
      <c r="U103" s="78">
        <v>45747500</v>
      </c>
      <c r="V103" s="78">
        <v>0</v>
      </c>
      <c r="W103" s="78">
        <v>24428000</v>
      </c>
      <c r="X103" s="78">
        <v>2594899000</v>
      </c>
      <c r="Y103" s="78">
        <v>0</v>
      </c>
      <c r="Z103" s="78">
        <v>0</v>
      </c>
      <c r="AA103" s="78">
        <v>0</v>
      </c>
      <c r="AB103" s="78">
        <v>51649474521.18</v>
      </c>
      <c r="AC103" s="80">
        <f t="shared" si="23"/>
        <v>217126982250</v>
      </c>
      <c r="AD103" s="80">
        <f t="shared" si="14"/>
        <v>55099184093.599998</v>
      </c>
      <c r="AE103" s="80">
        <f t="shared" si="21"/>
        <v>272226166343.60001</v>
      </c>
      <c r="AF103" s="80">
        <f t="shared" si="16"/>
        <v>106748658614.78</v>
      </c>
      <c r="AG103" s="103">
        <f t="shared" si="17"/>
        <v>323875640864.77997</v>
      </c>
      <c r="AH103" s="78">
        <v>262625286.88999999</v>
      </c>
      <c r="AI103" s="78">
        <v>3662902426.5599999</v>
      </c>
      <c r="AJ103" s="80">
        <f t="shared" si="22"/>
        <v>327801168578.22998</v>
      </c>
      <c r="AK103" s="80">
        <v>505176900</v>
      </c>
      <c r="AL103" s="104">
        <f t="shared" si="18"/>
        <v>328306345478.22998</v>
      </c>
      <c r="AM103" s="80">
        <v>266060841.53</v>
      </c>
      <c r="AN103" s="84">
        <v>0</v>
      </c>
      <c r="AO103" s="104">
        <f t="shared" si="15"/>
        <v>328040284636.69995</v>
      </c>
    </row>
    <row r="104" spans="1:41" hidden="1">
      <c r="A104" s="91">
        <f t="shared" si="19"/>
        <v>1967</v>
      </c>
      <c r="B104" s="92">
        <f t="shared" si="20"/>
        <v>5</v>
      </c>
      <c r="C104" s="78">
        <v>58552934000</v>
      </c>
      <c r="D104" s="78">
        <v>5514282000</v>
      </c>
      <c r="E104" s="78">
        <v>5610377000</v>
      </c>
      <c r="F104" s="78">
        <v>0</v>
      </c>
      <c r="G104" s="78">
        <v>49104231000</v>
      </c>
      <c r="H104" s="78">
        <v>97867728350</v>
      </c>
      <c r="I104" s="78">
        <v>0</v>
      </c>
      <c r="J104" s="78">
        <v>50000000</v>
      </c>
      <c r="K104" s="78">
        <v>456144926.63</v>
      </c>
      <c r="L104" s="78">
        <v>205332400.34</v>
      </c>
      <c r="M104" s="78">
        <v>434253782.81</v>
      </c>
      <c r="N104" s="78">
        <v>143929534.25</v>
      </c>
      <c r="O104" s="78">
        <v>0</v>
      </c>
      <c r="P104" s="78">
        <v>52120072.409999996</v>
      </c>
      <c r="Q104" s="78">
        <v>0</v>
      </c>
      <c r="R104" s="78">
        <v>51148352254.599998</v>
      </c>
      <c r="S104" s="78">
        <v>95478.75</v>
      </c>
      <c r="T104" s="78">
        <v>20846499.829999998</v>
      </c>
      <c r="U104" s="78">
        <v>46114500</v>
      </c>
      <c r="V104" s="78">
        <v>0</v>
      </c>
      <c r="W104" s="78">
        <v>24568000</v>
      </c>
      <c r="X104" s="78">
        <v>2592916000</v>
      </c>
      <c r="Y104" s="78">
        <v>0</v>
      </c>
      <c r="Z104" s="78">
        <v>0</v>
      </c>
      <c r="AA104" s="78">
        <v>0</v>
      </c>
      <c r="AB104" s="78">
        <v>55169676915.980003</v>
      </c>
      <c r="AC104" s="80">
        <f t="shared" si="23"/>
        <v>216649552350</v>
      </c>
      <c r="AD104" s="80">
        <f t="shared" si="14"/>
        <v>55174673449.620003</v>
      </c>
      <c r="AE104" s="80">
        <f t="shared" si="21"/>
        <v>271824225799.62</v>
      </c>
      <c r="AF104" s="80">
        <f t="shared" si="16"/>
        <v>110344350365.60001</v>
      </c>
      <c r="AG104" s="103">
        <f t="shared" si="17"/>
        <v>326993902715.60004</v>
      </c>
      <c r="AH104" s="78">
        <v>238580882.21000001</v>
      </c>
      <c r="AI104" s="78">
        <v>3655697155.3000002</v>
      </c>
      <c r="AJ104" s="80">
        <f t="shared" si="22"/>
        <v>330888180753.11005</v>
      </c>
      <c r="AK104" s="80">
        <v>508861525</v>
      </c>
      <c r="AL104" s="104">
        <f t="shared" si="18"/>
        <v>331397042278.11005</v>
      </c>
      <c r="AM104" s="80">
        <v>265855802.22</v>
      </c>
      <c r="AN104" s="84">
        <v>0</v>
      </c>
      <c r="AO104" s="104">
        <f t="shared" si="15"/>
        <v>331131186475.89008</v>
      </c>
    </row>
    <row r="105" spans="1:41">
      <c r="A105" s="91">
        <f t="shared" si="19"/>
        <v>1967</v>
      </c>
      <c r="B105" s="92">
        <f t="shared" si="20"/>
        <v>6</v>
      </c>
      <c r="C105" s="78">
        <v>58534916000</v>
      </c>
      <c r="D105" s="84">
        <v>0</v>
      </c>
      <c r="E105" s="78">
        <v>5610355000</v>
      </c>
      <c r="F105" s="78">
        <v>0</v>
      </c>
      <c r="G105" s="78">
        <v>49108398000</v>
      </c>
      <c r="H105" s="78">
        <v>97417922750</v>
      </c>
      <c r="I105" s="78">
        <v>0</v>
      </c>
      <c r="J105" s="78">
        <v>275000000</v>
      </c>
      <c r="K105" s="78">
        <v>430654821.43000001</v>
      </c>
      <c r="L105" s="78">
        <v>205010887.27000001</v>
      </c>
      <c r="M105" s="78">
        <v>459737982.61000001</v>
      </c>
      <c r="N105" s="78">
        <v>143929534.25</v>
      </c>
      <c r="O105" s="78">
        <v>0</v>
      </c>
      <c r="P105" s="78">
        <v>48495536.939999998</v>
      </c>
      <c r="Q105" s="78">
        <v>0</v>
      </c>
      <c r="R105" s="78">
        <v>51213478716.239998</v>
      </c>
      <c r="S105" s="78">
        <v>1496508.75</v>
      </c>
      <c r="T105" s="78">
        <v>21165197.539999999</v>
      </c>
      <c r="U105" s="78">
        <v>45425500</v>
      </c>
      <c r="V105" s="78">
        <v>0</v>
      </c>
      <c r="W105" s="78">
        <v>26005000</v>
      </c>
      <c r="X105" s="78">
        <v>2588779000</v>
      </c>
      <c r="Y105" s="78">
        <v>0</v>
      </c>
      <c r="Z105" s="78">
        <v>0</v>
      </c>
      <c r="AA105" s="78">
        <v>0</v>
      </c>
      <c r="AB105" s="78">
        <v>56155181952.860001</v>
      </c>
      <c r="AC105" s="80">
        <f t="shared" si="23"/>
        <v>210671591750</v>
      </c>
      <c r="AD105" s="80">
        <f t="shared" si="14"/>
        <v>55459178685.029999</v>
      </c>
      <c r="AE105" s="80">
        <f t="shared" si="21"/>
        <v>266130770435.03</v>
      </c>
      <c r="AF105" s="80">
        <f t="shared" si="16"/>
        <v>111614360637.89</v>
      </c>
      <c r="AG105" s="103">
        <f t="shared" si="17"/>
        <v>322285952387.89001</v>
      </c>
      <c r="AH105" s="78">
        <v>284262673.70999998</v>
      </c>
      <c r="AI105" s="78">
        <v>3650722732.9400001</v>
      </c>
      <c r="AJ105" s="80">
        <f t="shared" si="22"/>
        <v>326220937794.54004</v>
      </c>
      <c r="AK105" s="80">
        <v>512196075</v>
      </c>
      <c r="AL105" s="104">
        <f t="shared" si="18"/>
        <v>326733133869.54004</v>
      </c>
      <c r="AM105" s="80">
        <v>262012656.47</v>
      </c>
      <c r="AN105" s="84">
        <v>0</v>
      </c>
      <c r="AO105" s="104">
        <f t="shared" si="15"/>
        <v>326471121213.07007</v>
      </c>
    </row>
    <row r="106" spans="1:41" hidden="1">
      <c r="A106" s="91">
        <f t="shared" si="19"/>
        <v>1967</v>
      </c>
      <c r="B106" s="92">
        <f t="shared" si="20"/>
        <v>7</v>
      </c>
      <c r="C106" s="78">
        <v>58839524000</v>
      </c>
      <c r="D106" s="78">
        <v>4004346000</v>
      </c>
      <c r="E106" s="78">
        <v>5611149000</v>
      </c>
      <c r="F106" s="80">
        <v>0</v>
      </c>
      <c r="G106" s="78">
        <v>49119239000</v>
      </c>
      <c r="H106" s="78">
        <v>97394225250</v>
      </c>
      <c r="I106" s="78">
        <v>0</v>
      </c>
      <c r="J106" s="78">
        <v>545000000</v>
      </c>
      <c r="K106" s="78">
        <v>430425542.00999999</v>
      </c>
      <c r="L106" s="78">
        <v>204648307.28999999</v>
      </c>
      <c r="M106" s="78">
        <v>585233690.65999997</v>
      </c>
      <c r="N106" s="78">
        <v>143929534.25</v>
      </c>
      <c r="O106" s="78">
        <v>0</v>
      </c>
      <c r="P106" s="78">
        <v>47133886.259999998</v>
      </c>
      <c r="Q106" s="78">
        <v>0</v>
      </c>
      <c r="R106" s="78">
        <v>51322637523.199997</v>
      </c>
      <c r="S106" s="78">
        <v>6248269</v>
      </c>
      <c r="T106" s="78">
        <v>21268743.190000001</v>
      </c>
      <c r="U106" s="78">
        <v>45811500</v>
      </c>
      <c r="V106" s="78">
        <v>0</v>
      </c>
      <c r="W106" s="78">
        <v>25715000</v>
      </c>
      <c r="X106" s="78">
        <v>2577123000</v>
      </c>
      <c r="Y106" s="78">
        <v>0</v>
      </c>
      <c r="Z106" s="78">
        <v>0</v>
      </c>
      <c r="AA106" s="78">
        <v>0</v>
      </c>
      <c r="AB106" s="78">
        <v>56208777624.25</v>
      </c>
      <c r="AC106" s="80">
        <f t="shared" si="23"/>
        <v>214968483250</v>
      </c>
      <c r="AD106" s="80">
        <f t="shared" si="14"/>
        <v>55955174995.860001</v>
      </c>
      <c r="AE106" s="80">
        <f t="shared" si="21"/>
        <v>270923658245.85999</v>
      </c>
      <c r="AF106" s="80">
        <f t="shared" si="16"/>
        <v>112163952620.11</v>
      </c>
      <c r="AG106" s="103">
        <f t="shared" si="17"/>
        <v>327132435870.10999</v>
      </c>
      <c r="AH106" s="78">
        <v>241367294.00999999</v>
      </c>
      <c r="AI106" s="78">
        <v>3263299793.3499999</v>
      </c>
      <c r="AJ106" s="80">
        <f t="shared" si="22"/>
        <v>330637102957.46997</v>
      </c>
      <c r="AK106" s="80">
        <v>521156200</v>
      </c>
      <c r="AL106" s="104">
        <f t="shared" si="18"/>
        <v>331158259157.46997</v>
      </c>
      <c r="AM106" s="80">
        <v>261833100.72</v>
      </c>
      <c r="AN106" s="84">
        <v>0</v>
      </c>
      <c r="AO106" s="104">
        <f t="shared" si="15"/>
        <v>330896426056.75</v>
      </c>
    </row>
    <row r="107" spans="1:41" hidden="1">
      <c r="A107" s="91">
        <f t="shared" si="19"/>
        <v>1967</v>
      </c>
      <c r="B107" s="92">
        <f t="shared" si="20"/>
        <v>8</v>
      </c>
      <c r="C107" s="78">
        <v>59340086000</v>
      </c>
      <c r="D107" s="78">
        <v>4004346000</v>
      </c>
      <c r="E107" s="78">
        <v>0</v>
      </c>
      <c r="F107" s="78">
        <v>0</v>
      </c>
      <c r="G107" s="78">
        <v>57549177000</v>
      </c>
      <c r="H107" s="78">
        <v>97363901750</v>
      </c>
      <c r="I107" s="78">
        <v>0</v>
      </c>
      <c r="J107" s="78">
        <v>395000000</v>
      </c>
      <c r="K107" s="78">
        <v>355122336.11000001</v>
      </c>
      <c r="L107" s="78">
        <v>203071837.19</v>
      </c>
      <c r="M107" s="78">
        <v>660364808.33000004</v>
      </c>
      <c r="N107" s="78">
        <v>143929534.25</v>
      </c>
      <c r="O107" s="78">
        <v>0</v>
      </c>
      <c r="P107" s="78">
        <v>30175851.870000001</v>
      </c>
      <c r="Q107" s="78">
        <v>0</v>
      </c>
      <c r="R107" s="78">
        <v>51375687510.410004</v>
      </c>
      <c r="S107" s="78">
        <v>14936731</v>
      </c>
      <c r="T107" s="78">
        <v>21351917.059999999</v>
      </c>
      <c r="U107" s="78">
        <v>46186500</v>
      </c>
      <c r="V107" s="78">
        <v>0</v>
      </c>
      <c r="W107" s="78">
        <v>26015000</v>
      </c>
      <c r="X107" s="78">
        <v>2570548000</v>
      </c>
      <c r="Y107" s="78">
        <v>0</v>
      </c>
      <c r="Z107" s="78">
        <v>0</v>
      </c>
      <c r="AA107" s="78">
        <v>0</v>
      </c>
      <c r="AB107" s="78">
        <v>58309404000.720001</v>
      </c>
      <c r="AC107" s="80">
        <f t="shared" si="23"/>
        <v>218257510750</v>
      </c>
      <c r="AD107" s="80">
        <f t="shared" si="14"/>
        <v>55842390026.220001</v>
      </c>
      <c r="AE107" s="80">
        <f t="shared" si="21"/>
        <v>274099900776.22</v>
      </c>
      <c r="AF107" s="80">
        <f t="shared" si="16"/>
        <v>114151794026.94</v>
      </c>
      <c r="AG107" s="103">
        <f t="shared" si="17"/>
        <v>332409304776.93994</v>
      </c>
      <c r="AH107" s="78">
        <v>677754194.00999999</v>
      </c>
      <c r="AI107" s="78">
        <v>3263038506.1399999</v>
      </c>
      <c r="AJ107" s="80">
        <f t="shared" si="22"/>
        <v>336350097477.08997</v>
      </c>
      <c r="AK107" s="80">
        <v>524246300</v>
      </c>
      <c r="AL107" s="104">
        <f t="shared" si="18"/>
        <v>336874343777.08997</v>
      </c>
      <c r="AM107" s="80">
        <v>261531557.22</v>
      </c>
      <c r="AN107" s="84">
        <v>0</v>
      </c>
      <c r="AO107" s="104">
        <f t="shared" si="15"/>
        <v>336612812219.87</v>
      </c>
    </row>
    <row r="108" spans="1:41" hidden="1">
      <c r="A108" s="91">
        <f t="shared" si="19"/>
        <v>1967</v>
      </c>
      <c r="B108" s="92">
        <f t="shared" si="20"/>
        <v>9</v>
      </c>
      <c r="C108" s="78">
        <v>59742047000</v>
      </c>
      <c r="D108" s="78">
        <v>4004346000</v>
      </c>
      <c r="E108" s="78">
        <v>0</v>
      </c>
      <c r="F108" s="78">
        <v>0</v>
      </c>
      <c r="G108" s="78">
        <v>57552758000</v>
      </c>
      <c r="H108" s="78">
        <v>97338150250</v>
      </c>
      <c r="I108" s="78">
        <v>0</v>
      </c>
      <c r="J108" s="78">
        <v>377000000</v>
      </c>
      <c r="K108" s="78">
        <v>304979428.81999999</v>
      </c>
      <c r="L108" s="78">
        <v>402542819.94999999</v>
      </c>
      <c r="M108" s="78">
        <v>710357309.45000005</v>
      </c>
      <c r="N108" s="78">
        <v>143929534.25</v>
      </c>
      <c r="O108" s="78">
        <v>0</v>
      </c>
      <c r="P108" s="78">
        <v>30275432.170000002</v>
      </c>
      <c r="Q108" s="78">
        <v>0</v>
      </c>
      <c r="R108" s="78">
        <v>51412664972.489998</v>
      </c>
      <c r="S108" s="78">
        <v>26652003</v>
      </c>
      <c r="T108" s="78">
        <v>21462393.77</v>
      </c>
      <c r="U108" s="78">
        <v>45698500</v>
      </c>
      <c r="V108" s="78">
        <v>0</v>
      </c>
      <c r="W108" s="78">
        <v>25973000</v>
      </c>
      <c r="X108" s="78">
        <v>2568331000</v>
      </c>
      <c r="Y108" s="78">
        <v>0</v>
      </c>
      <c r="Z108" s="78">
        <v>0</v>
      </c>
      <c r="AA108" s="78">
        <v>0</v>
      </c>
      <c r="AB108" s="78">
        <v>57739492825.300003</v>
      </c>
      <c r="AC108" s="80">
        <f t="shared" si="23"/>
        <v>218637301250</v>
      </c>
      <c r="AD108" s="80">
        <f t="shared" si="14"/>
        <v>56069866393.899994</v>
      </c>
      <c r="AE108" s="80">
        <f t="shared" si="21"/>
        <v>274707167643.89999</v>
      </c>
      <c r="AF108" s="80">
        <f t="shared" si="16"/>
        <v>113809359219.2</v>
      </c>
      <c r="AG108" s="103">
        <f t="shared" si="17"/>
        <v>332446660469.19995</v>
      </c>
      <c r="AH108" s="78">
        <v>191717710.61000001</v>
      </c>
      <c r="AI108" s="78">
        <v>3257262118.3400002</v>
      </c>
      <c r="AJ108" s="80">
        <f t="shared" si="22"/>
        <v>335895640298.14996</v>
      </c>
      <c r="AK108" s="80">
        <v>522715475</v>
      </c>
      <c r="AL108" s="104">
        <f t="shared" si="18"/>
        <v>336418355773.14996</v>
      </c>
      <c r="AM108" s="80">
        <v>261344514.22</v>
      </c>
      <c r="AN108" s="84">
        <v>0</v>
      </c>
      <c r="AO108" s="104">
        <f t="shared" si="15"/>
        <v>336157011258.92999</v>
      </c>
    </row>
    <row r="109" spans="1:41" hidden="1">
      <c r="A109" s="91">
        <f t="shared" si="19"/>
        <v>1967</v>
      </c>
      <c r="B109" s="92">
        <f t="shared" si="20"/>
        <v>10</v>
      </c>
      <c r="C109" s="78">
        <v>60338315000</v>
      </c>
      <c r="D109" s="78">
        <v>8515900000</v>
      </c>
      <c r="E109" s="78">
        <v>0</v>
      </c>
      <c r="F109" s="78">
        <v>0</v>
      </c>
      <c r="G109" s="78">
        <v>57103744000</v>
      </c>
      <c r="H109" s="78">
        <v>97313014750</v>
      </c>
      <c r="I109" s="78">
        <v>0</v>
      </c>
      <c r="J109" s="78">
        <v>679410000</v>
      </c>
      <c r="K109" s="78">
        <v>202439865.62</v>
      </c>
      <c r="L109" s="78">
        <v>402542819.94999999</v>
      </c>
      <c r="M109" s="78">
        <v>936980964.77999997</v>
      </c>
      <c r="N109" s="78">
        <v>143929534.25</v>
      </c>
      <c r="O109" s="78">
        <v>0</v>
      </c>
      <c r="P109" s="78">
        <v>30367420.699999999</v>
      </c>
      <c r="Q109" s="78">
        <v>0</v>
      </c>
      <c r="R109" s="78">
        <v>51510076675.540001</v>
      </c>
      <c r="S109" s="78">
        <v>45459629</v>
      </c>
      <c r="T109" s="78">
        <v>21674830.579999998</v>
      </c>
      <c r="U109" s="78">
        <v>44247500</v>
      </c>
      <c r="V109" s="78">
        <v>0</v>
      </c>
      <c r="W109" s="78">
        <v>25861000</v>
      </c>
      <c r="X109" s="78">
        <v>2560126000</v>
      </c>
      <c r="Y109" s="78">
        <v>0</v>
      </c>
      <c r="Z109" s="78">
        <v>0</v>
      </c>
      <c r="AA109" s="78">
        <v>0</v>
      </c>
      <c r="AB109" s="78">
        <v>57167408663.709999</v>
      </c>
      <c r="AC109" s="80">
        <f t="shared" si="23"/>
        <v>223270973750</v>
      </c>
      <c r="AD109" s="80">
        <f t="shared" si="14"/>
        <v>56603116240.420006</v>
      </c>
      <c r="AE109" s="80">
        <f t="shared" si="21"/>
        <v>279874089990.41998</v>
      </c>
      <c r="AF109" s="80">
        <f t="shared" si="16"/>
        <v>113770524904.13</v>
      </c>
      <c r="AG109" s="103">
        <f t="shared" si="17"/>
        <v>337041498654.13</v>
      </c>
      <c r="AH109" s="78">
        <v>208786100.56</v>
      </c>
      <c r="AI109" s="78">
        <v>3251546803.2199998</v>
      </c>
      <c r="AJ109" s="80">
        <f t="shared" si="22"/>
        <v>340501831557.90997</v>
      </c>
      <c r="AK109" s="80">
        <v>524874475</v>
      </c>
      <c r="AL109" s="104">
        <f t="shared" si="18"/>
        <v>341026706032.90997</v>
      </c>
      <c r="AM109" s="80">
        <v>260996074.97</v>
      </c>
      <c r="AN109" s="84">
        <v>0</v>
      </c>
      <c r="AO109" s="104">
        <f t="shared" si="15"/>
        <v>340765709957.94</v>
      </c>
    </row>
    <row r="110" spans="1:41" hidden="1">
      <c r="A110" s="91">
        <f t="shared" si="19"/>
        <v>1967</v>
      </c>
      <c r="B110" s="92">
        <f t="shared" si="20"/>
        <v>11</v>
      </c>
      <c r="C110" s="78">
        <v>60937417000</v>
      </c>
      <c r="D110" s="78">
        <v>8515900000</v>
      </c>
      <c r="E110" s="78">
        <v>0</v>
      </c>
      <c r="F110" s="78">
        <v>0</v>
      </c>
      <c r="G110" s="78">
        <v>61359615000</v>
      </c>
      <c r="H110" s="78">
        <v>95267768950</v>
      </c>
      <c r="I110" s="78">
        <v>0</v>
      </c>
      <c r="J110" s="78">
        <v>2071410000</v>
      </c>
      <c r="K110" s="78">
        <v>152168399.69999999</v>
      </c>
      <c r="L110" s="78">
        <v>401640144.38</v>
      </c>
      <c r="M110" s="78">
        <v>1047344036.11</v>
      </c>
      <c r="N110" s="78">
        <v>113929534.25</v>
      </c>
      <c r="O110" s="78">
        <v>0</v>
      </c>
      <c r="P110" s="78">
        <v>30415106.620000001</v>
      </c>
      <c r="Q110" s="78">
        <v>0</v>
      </c>
      <c r="R110" s="78">
        <v>51588069968.639999</v>
      </c>
      <c r="S110" s="78">
        <v>62800421.25</v>
      </c>
      <c r="T110" s="78">
        <v>22052463.530000001</v>
      </c>
      <c r="U110" s="78">
        <v>43899500</v>
      </c>
      <c r="V110" s="78">
        <v>0</v>
      </c>
      <c r="W110" s="78">
        <v>25515000</v>
      </c>
      <c r="X110" s="78">
        <v>2558507000</v>
      </c>
      <c r="Y110" s="78">
        <v>0</v>
      </c>
      <c r="Z110" s="78">
        <v>0</v>
      </c>
      <c r="AA110" s="78">
        <v>0</v>
      </c>
      <c r="AB110" s="78">
        <v>57371850658.139999</v>
      </c>
      <c r="AC110" s="80">
        <f t="shared" si="23"/>
        <v>226080700950</v>
      </c>
      <c r="AD110" s="80">
        <f t="shared" si="14"/>
        <v>58117751574.479996</v>
      </c>
      <c r="AE110" s="80">
        <f t="shared" si="21"/>
        <v>284198452524.47998</v>
      </c>
      <c r="AF110" s="80">
        <f t="shared" si="16"/>
        <v>115489602232.62</v>
      </c>
      <c r="AG110" s="103">
        <f t="shared" si="17"/>
        <v>341570303182.62</v>
      </c>
      <c r="AH110" s="78">
        <v>269678033.72000003</v>
      </c>
      <c r="AI110" s="78">
        <v>3250280839.7600002</v>
      </c>
      <c r="AJ110" s="80">
        <f t="shared" si="22"/>
        <v>345090262056.09998</v>
      </c>
      <c r="AK110" s="80">
        <v>544232550</v>
      </c>
      <c r="AL110" s="104">
        <f t="shared" si="18"/>
        <v>345634494606.09998</v>
      </c>
      <c r="AM110" s="80">
        <v>260844700.97</v>
      </c>
      <c r="AN110" s="84">
        <v>0</v>
      </c>
      <c r="AO110" s="104">
        <f t="shared" si="15"/>
        <v>345373649905.13</v>
      </c>
    </row>
    <row r="111" spans="1:41" hidden="1">
      <c r="A111" s="91">
        <f t="shared" si="19"/>
        <v>1967</v>
      </c>
      <c r="B111" s="92">
        <f t="shared" si="20"/>
        <v>12</v>
      </c>
      <c r="C111" s="78">
        <v>61353670000</v>
      </c>
      <c r="D111" s="78">
        <v>8515900000</v>
      </c>
      <c r="E111" s="78">
        <v>0</v>
      </c>
      <c r="F111" s="78">
        <v>0</v>
      </c>
      <c r="G111" s="78">
        <v>61362480000</v>
      </c>
      <c r="H111" s="78">
        <v>95244146250</v>
      </c>
      <c r="I111" s="78">
        <v>0</v>
      </c>
      <c r="J111" s="78">
        <v>1428000000</v>
      </c>
      <c r="K111" s="78">
        <v>152168399.69999999</v>
      </c>
      <c r="L111" s="78">
        <v>401640144.38</v>
      </c>
      <c r="M111" s="78">
        <v>1047389593.88</v>
      </c>
      <c r="N111" s="78">
        <v>113929534.25</v>
      </c>
      <c r="O111" s="78">
        <v>0</v>
      </c>
      <c r="P111" s="78">
        <v>30601830.539999999</v>
      </c>
      <c r="Q111" s="78">
        <v>0</v>
      </c>
      <c r="R111" s="78">
        <v>51581385854.120003</v>
      </c>
      <c r="S111" s="78">
        <v>80204326.75</v>
      </c>
      <c r="T111" s="78">
        <v>23537338.5</v>
      </c>
      <c r="U111" s="78">
        <v>43849500</v>
      </c>
      <c r="V111" s="78">
        <v>0</v>
      </c>
      <c r="W111" s="78">
        <v>25588000</v>
      </c>
      <c r="X111" s="78">
        <v>2555477000</v>
      </c>
      <c r="Y111" s="78">
        <v>0</v>
      </c>
      <c r="Z111" s="78">
        <v>0</v>
      </c>
      <c r="AA111" s="78">
        <v>0</v>
      </c>
      <c r="AB111" s="78">
        <v>57233616424.25</v>
      </c>
      <c r="AC111" s="80">
        <f t="shared" si="23"/>
        <v>226476196250</v>
      </c>
      <c r="AD111" s="80">
        <f t="shared" si="14"/>
        <v>57483771522.120003</v>
      </c>
      <c r="AE111" s="80">
        <f t="shared" si="21"/>
        <v>283959967772.12</v>
      </c>
      <c r="AF111" s="80">
        <f t="shared" si="16"/>
        <v>114717387946.37</v>
      </c>
      <c r="AG111" s="103">
        <f t="shared" si="17"/>
        <v>341193584196.37</v>
      </c>
      <c r="AH111" s="78">
        <v>260479827.46000001</v>
      </c>
      <c r="AI111" s="78">
        <v>3208945721.3499999</v>
      </c>
      <c r="AJ111" s="80">
        <f t="shared" si="22"/>
        <v>344663009745.17999</v>
      </c>
      <c r="AK111" s="80">
        <v>545038100</v>
      </c>
      <c r="AL111" s="104">
        <f t="shared" si="18"/>
        <v>345208047845.17999</v>
      </c>
      <c r="AM111" s="80">
        <v>260702357.72</v>
      </c>
      <c r="AN111" s="80">
        <v>1000000000</v>
      </c>
      <c r="AO111" s="104">
        <f t="shared" si="15"/>
        <v>345947345487.46002</v>
      </c>
    </row>
    <row r="112" spans="1:41" hidden="1">
      <c r="A112" s="91">
        <f t="shared" si="19"/>
        <v>1968</v>
      </c>
      <c r="B112" s="92">
        <f t="shared" si="20"/>
        <v>1</v>
      </c>
      <c r="C112" s="78">
        <v>61661994000</v>
      </c>
      <c r="D112" s="78">
        <v>11044167000</v>
      </c>
      <c r="E112" s="78">
        <v>0</v>
      </c>
      <c r="F112" s="78">
        <v>0</v>
      </c>
      <c r="G112" s="78">
        <v>61364774000</v>
      </c>
      <c r="H112" s="78">
        <v>95213885250</v>
      </c>
      <c r="I112" s="78">
        <v>0</v>
      </c>
      <c r="J112" s="78">
        <v>1540000000</v>
      </c>
      <c r="K112" s="78">
        <v>217489654.28999999</v>
      </c>
      <c r="L112" s="78">
        <v>197951244.38</v>
      </c>
      <c r="M112" s="78">
        <v>1172143907.25</v>
      </c>
      <c r="N112" s="78">
        <v>113929534.25</v>
      </c>
      <c r="O112" s="78">
        <v>0</v>
      </c>
      <c r="P112" s="78">
        <v>30711037.140000001</v>
      </c>
      <c r="Q112" s="78">
        <v>0</v>
      </c>
      <c r="R112" s="78">
        <v>51588611537.599998</v>
      </c>
      <c r="S112" s="78">
        <v>100410103.25</v>
      </c>
      <c r="T112" s="78">
        <v>25751273.359999999</v>
      </c>
      <c r="U112" s="78">
        <v>31136500</v>
      </c>
      <c r="V112" s="78">
        <v>0</v>
      </c>
      <c r="W112" s="78">
        <v>25558000</v>
      </c>
      <c r="X112" s="78">
        <v>2553170000</v>
      </c>
      <c r="Y112" s="78">
        <v>0</v>
      </c>
      <c r="Z112" s="78">
        <v>0</v>
      </c>
      <c r="AA112" s="78">
        <v>0</v>
      </c>
      <c r="AB112" s="78">
        <v>55930160077.239998</v>
      </c>
      <c r="AC112" s="80">
        <f t="shared" si="23"/>
        <v>229284820250</v>
      </c>
      <c r="AD112" s="80">
        <f t="shared" si="14"/>
        <v>57596862791.519997</v>
      </c>
      <c r="AE112" s="80">
        <f t="shared" si="21"/>
        <v>286881683041.52002</v>
      </c>
      <c r="AF112" s="80">
        <f t="shared" si="16"/>
        <v>113527022868.75999</v>
      </c>
      <c r="AG112" s="103">
        <f t="shared" si="17"/>
        <v>342811843118.76001</v>
      </c>
      <c r="AH112" s="78">
        <v>252613189.91</v>
      </c>
      <c r="AI112" s="78">
        <v>3194769117.3099999</v>
      </c>
      <c r="AJ112" s="80">
        <f t="shared" si="22"/>
        <v>346259225425.97998</v>
      </c>
      <c r="AK112" s="80">
        <v>553889000</v>
      </c>
      <c r="AL112" s="104">
        <f t="shared" si="18"/>
        <v>346813114425.97998</v>
      </c>
      <c r="AM112" s="80">
        <v>260389373.72</v>
      </c>
      <c r="AN112" s="80">
        <v>2250000000</v>
      </c>
      <c r="AO112" s="104">
        <f t="shared" si="15"/>
        <v>348802725052.26001</v>
      </c>
    </row>
    <row r="113" spans="1:41" hidden="1">
      <c r="A113" s="91">
        <f t="shared" si="19"/>
        <v>1968</v>
      </c>
      <c r="B113" s="92">
        <f t="shared" si="20"/>
        <v>2</v>
      </c>
      <c r="C113" s="78">
        <v>61860925000</v>
      </c>
      <c r="D113" s="78">
        <v>11044167000</v>
      </c>
      <c r="E113" s="78">
        <v>0</v>
      </c>
      <c r="F113" s="78">
        <v>0</v>
      </c>
      <c r="G113" s="78">
        <v>66718754000</v>
      </c>
      <c r="H113" s="78">
        <v>93649387250</v>
      </c>
      <c r="I113" s="78">
        <v>0</v>
      </c>
      <c r="J113" s="78">
        <v>1688500000</v>
      </c>
      <c r="K113" s="78">
        <v>217489654.28999999</v>
      </c>
      <c r="L113" s="78">
        <v>193057092.97999999</v>
      </c>
      <c r="M113" s="78">
        <v>1172143907.25</v>
      </c>
      <c r="N113" s="78">
        <v>113929534.25</v>
      </c>
      <c r="O113" s="78">
        <v>0</v>
      </c>
      <c r="P113" s="78">
        <v>30758762.77</v>
      </c>
      <c r="Q113" s="78">
        <v>0</v>
      </c>
      <c r="R113" s="78">
        <v>51629475033.040001</v>
      </c>
      <c r="S113" s="78">
        <v>119821489.75</v>
      </c>
      <c r="T113" s="78">
        <v>25846058.850000001</v>
      </c>
      <c r="U113" s="78">
        <v>31281500</v>
      </c>
      <c r="V113" s="78">
        <v>0</v>
      </c>
      <c r="W113" s="78">
        <v>24780000</v>
      </c>
      <c r="X113" s="78">
        <v>2551785000</v>
      </c>
      <c r="Y113" s="78">
        <v>0</v>
      </c>
      <c r="Z113" s="78">
        <v>0</v>
      </c>
      <c r="AA113" s="78">
        <v>0</v>
      </c>
      <c r="AB113" s="78">
        <v>57241708376.260002</v>
      </c>
      <c r="AC113" s="80">
        <f t="shared" si="23"/>
        <v>233273233250</v>
      </c>
      <c r="AD113" s="80">
        <f t="shared" si="14"/>
        <v>57798868033.18</v>
      </c>
      <c r="AE113" s="80">
        <f t="shared" si="21"/>
        <v>291072101283.17999</v>
      </c>
      <c r="AF113" s="80">
        <f t="shared" si="16"/>
        <v>115040576409.44</v>
      </c>
      <c r="AG113" s="103">
        <f t="shared" si="17"/>
        <v>348313809659.44</v>
      </c>
      <c r="AH113" s="78">
        <v>267243324.75999999</v>
      </c>
      <c r="AI113" s="78">
        <v>2974634844.1199999</v>
      </c>
      <c r="AJ113" s="80">
        <f t="shared" si="22"/>
        <v>351555687828.32001</v>
      </c>
      <c r="AK113" s="80">
        <v>551594550</v>
      </c>
      <c r="AL113" s="104">
        <f t="shared" si="18"/>
        <v>352107282378.32001</v>
      </c>
      <c r="AM113" s="80">
        <v>260195606.47</v>
      </c>
      <c r="AN113" s="80">
        <v>2250000000</v>
      </c>
      <c r="AO113" s="104">
        <f t="shared" si="15"/>
        <v>354097086771.85004</v>
      </c>
    </row>
    <row r="114" spans="1:41" hidden="1">
      <c r="A114" s="91">
        <f t="shared" si="19"/>
        <v>1968</v>
      </c>
      <c r="B114" s="92">
        <f t="shared" si="20"/>
        <v>3</v>
      </c>
      <c r="C114" s="78">
        <v>62259553000</v>
      </c>
      <c r="D114" s="78">
        <v>9040788000</v>
      </c>
      <c r="E114" s="78">
        <v>0</v>
      </c>
      <c r="F114" s="78">
        <v>0</v>
      </c>
      <c r="G114" s="78">
        <v>66726760000</v>
      </c>
      <c r="H114" s="78">
        <v>93623462750</v>
      </c>
      <c r="I114" s="78">
        <v>0</v>
      </c>
      <c r="J114" s="78">
        <v>1238100000</v>
      </c>
      <c r="K114" s="78">
        <v>217489654.28999999</v>
      </c>
      <c r="L114" s="78">
        <v>492368499.80000001</v>
      </c>
      <c r="M114" s="78">
        <v>1272247462.6500001</v>
      </c>
      <c r="N114" s="78">
        <v>113929534.25</v>
      </c>
      <c r="O114" s="78">
        <v>0</v>
      </c>
      <c r="P114" s="78">
        <v>30900176.879999999</v>
      </c>
      <c r="Q114" s="78">
        <v>0</v>
      </c>
      <c r="R114" s="78">
        <v>51642132346.93</v>
      </c>
      <c r="S114" s="78">
        <v>139629524.75</v>
      </c>
      <c r="T114" s="78">
        <v>25942403.32</v>
      </c>
      <c r="U114" s="78">
        <v>31060500</v>
      </c>
      <c r="V114" s="78">
        <v>0</v>
      </c>
      <c r="W114" s="78">
        <v>24995000</v>
      </c>
      <c r="X114" s="78">
        <v>2545466000</v>
      </c>
      <c r="Y114" s="78">
        <v>0</v>
      </c>
      <c r="Z114" s="78">
        <v>0</v>
      </c>
      <c r="AA114" s="78">
        <v>0</v>
      </c>
      <c r="AB114" s="78">
        <v>56711302474.669998</v>
      </c>
      <c r="AC114" s="80">
        <f t="shared" si="23"/>
        <v>231650563750</v>
      </c>
      <c r="AD114" s="80">
        <f t="shared" si="14"/>
        <v>57774261102.870003</v>
      </c>
      <c r="AE114" s="80">
        <f t="shared" si="21"/>
        <v>289424824852.87</v>
      </c>
      <c r="AF114" s="80">
        <f t="shared" si="16"/>
        <v>114485563577.54001</v>
      </c>
      <c r="AG114" s="103">
        <f t="shared" si="17"/>
        <v>346136127327.53998</v>
      </c>
      <c r="AH114" s="78">
        <v>226107385.25999999</v>
      </c>
      <c r="AI114" s="78">
        <v>3110418395.3299999</v>
      </c>
      <c r="AJ114" s="80">
        <f t="shared" si="22"/>
        <v>349472653108.13</v>
      </c>
      <c r="AK114" s="80">
        <v>560676675</v>
      </c>
      <c r="AL114" s="104">
        <f t="shared" si="18"/>
        <v>350033329783.13</v>
      </c>
      <c r="AM114" s="80">
        <v>415747487.10000002</v>
      </c>
      <c r="AN114" s="80">
        <v>2250000000</v>
      </c>
      <c r="AO114" s="104">
        <f t="shared" si="15"/>
        <v>351867582296.03003</v>
      </c>
    </row>
    <row r="115" spans="1:41" hidden="1">
      <c r="A115" s="91">
        <f t="shared" si="19"/>
        <v>1968</v>
      </c>
      <c r="B115" s="92">
        <f t="shared" si="20"/>
        <v>4</v>
      </c>
      <c r="C115" s="78">
        <v>63055018000</v>
      </c>
      <c r="D115" s="78">
        <v>5533784000</v>
      </c>
      <c r="E115" s="78">
        <v>0</v>
      </c>
      <c r="F115" s="78">
        <v>0</v>
      </c>
      <c r="G115" s="78">
        <v>66533556000</v>
      </c>
      <c r="H115" s="78">
        <v>93596125250</v>
      </c>
      <c r="I115" s="78">
        <v>0</v>
      </c>
      <c r="J115" s="78">
        <v>1272100000</v>
      </c>
      <c r="K115" s="78">
        <v>217489654.28999999</v>
      </c>
      <c r="L115" s="78">
        <v>490203906.16000003</v>
      </c>
      <c r="M115" s="78">
        <v>1397737096.4100001</v>
      </c>
      <c r="N115" s="78">
        <v>113929534.25</v>
      </c>
      <c r="O115" s="78">
        <v>0</v>
      </c>
      <c r="P115" s="78">
        <v>31023342.370000001</v>
      </c>
      <c r="Q115" s="78">
        <v>0</v>
      </c>
      <c r="R115" s="78">
        <v>51647549966.040001</v>
      </c>
      <c r="S115" s="78">
        <v>160423950.75</v>
      </c>
      <c r="T115" s="78">
        <v>26070950.5</v>
      </c>
      <c r="U115" s="78">
        <v>31178500</v>
      </c>
      <c r="V115" s="78">
        <v>0</v>
      </c>
      <c r="W115" s="78">
        <v>24910000</v>
      </c>
      <c r="X115" s="78">
        <v>2526663000</v>
      </c>
      <c r="Y115" s="78">
        <v>0</v>
      </c>
      <c r="Z115" s="78">
        <v>0</v>
      </c>
      <c r="AA115" s="78">
        <v>0</v>
      </c>
      <c r="AB115" s="78">
        <v>56956746181.529999</v>
      </c>
      <c r="AC115" s="80">
        <f t="shared" si="23"/>
        <v>228718483250</v>
      </c>
      <c r="AD115" s="80">
        <f t="shared" si="14"/>
        <v>57939279900.770004</v>
      </c>
      <c r="AE115" s="80">
        <f t="shared" si="21"/>
        <v>286657763150.77002</v>
      </c>
      <c r="AF115" s="80">
        <f t="shared" si="16"/>
        <v>114896026082.3</v>
      </c>
      <c r="AG115" s="103">
        <f t="shared" si="17"/>
        <v>343614509332.30005</v>
      </c>
      <c r="AH115" s="78">
        <v>274910435.25999999</v>
      </c>
      <c r="AI115" s="78">
        <v>3094635903.9699998</v>
      </c>
      <c r="AJ115" s="80">
        <f t="shared" si="22"/>
        <v>346984055671.53003</v>
      </c>
      <c r="AK115" s="80">
        <v>561406625</v>
      </c>
      <c r="AL115" s="104">
        <f t="shared" si="18"/>
        <v>347545462296.53003</v>
      </c>
      <c r="AM115" s="80">
        <v>415590167.60000002</v>
      </c>
      <c r="AN115" s="80">
        <v>3250000000</v>
      </c>
      <c r="AO115" s="104">
        <f t="shared" si="15"/>
        <v>350379872128.93005</v>
      </c>
    </row>
    <row r="116" spans="1:41" hidden="1">
      <c r="A116" s="91">
        <f t="shared" si="19"/>
        <v>1968</v>
      </c>
      <c r="B116" s="92">
        <f t="shared" si="20"/>
        <v>5</v>
      </c>
      <c r="C116" s="78">
        <v>64053464000</v>
      </c>
      <c r="D116" s="78">
        <v>5533784000</v>
      </c>
      <c r="E116" s="78">
        <v>0</v>
      </c>
      <c r="F116" s="78">
        <v>0</v>
      </c>
      <c r="G116" s="78">
        <v>71069710000</v>
      </c>
      <c r="H116" s="78">
        <v>91104345250</v>
      </c>
      <c r="I116" s="78">
        <v>0</v>
      </c>
      <c r="J116" s="78">
        <v>962100000</v>
      </c>
      <c r="K116" s="78">
        <v>217489654.28999999</v>
      </c>
      <c r="L116" s="78">
        <v>790202088.42999995</v>
      </c>
      <c r="M116" s="78">
        <v>1397827464.6600001</v>
      </c>
      <c r="N116" s="78">
        <v>113929534.25</v>
      </c>
      <c r="O116" s="78">
        <v>0</v>
      </c>
      <c r="P116" s="78">
        <v>30087767.84</v>
      </c>
      <c r="Q116" s="78">
        <v>0</v>
      </c>
      <c r="R116" s="78">
        <v>51692851784.459999</v>
      </c>
      <c r="S116" s="78">
        <v>182001055.88</v>
      </c>
      <c r="T116" s="78">
        <v>26205314.68</v>
      </c>
      <c r="U116" s="78">
        <v>31056500</v>
      </c>
      <c r="V116" s="78">
        <v>0</v>
      </c>
      <c r="W116" s="78">
        <v>24365000</v>
      </c>
      <c r="X116" s="78">
        <v>2516808000</v>
      </c>
      <c r="Y116" s="78">
        <v>0</v>
      </c>
      <c r="Z116" s="78">
        <v>0</v>
      </c>
      <c r="AA116" s="78">
        <v>0</v>
      </c>
      <c r="AB116" s="78">
        <v>59156105814.550003</v>
      </c>
      <c r="AC116" s="80">
        <f t="shared" si="23"/>
        <v>231761303250</v>
      </c>
      <c r="AD116" s="80">
        <f t="shared" si="14"/>
        <v>57984924164.489998</v>
      </c>
      <c r="AE116" s="80">
        <f t="shared" si="21"/>
        <v>289746227414.48999</v>
      </c>
      <c r="AF116" s="80">
        <f t="shared" si="16"/>
        <v>117141029979.04001</v>
      </c>
      <c r="AG116" s="103">
        <f t="shared" si="17"/>
        <v>348902333229.03998</v>
      </c>
      <c r="AH116" s="78">
        <v>299718735.25999999</v>
      </c>
      <c r="AI116" s="78">
        <v>3092037754.0300002</v>
      </c>
      <c r="AJ116" s="80">
        <f t="shared" si="22"/>
        <v>352294089718.33002</v>
      </c>
      <c r="AK116" s="80">
        <v>568817175</v>
      </c>
      <c r="AL116" s="104">
        <f t="shared" si="18"/>
        <v>352862906893.33002</v>
      </c>
      <c r="AM116" s="80">
        <v>415441239.10000002</v>
      </c>
      <c r="AN116" s="80">
        <v>3250000000</v>
      </c>
      <c r="AO116" s="104">
        <f t="shared" si="15"/>
        <v>355697465654.23004</v>
      </c>
    </row>
    <row r="117" spans="1:41">
      <c r="A117" s="91">
        <f t="shared" si="19"/>
        <v>1968</v>
      </c>
      <c r="B117" s="92">
        <f t="shared" si="20"/>
        <v>6</v>
      </c>
      <c r="C117" s="78">
        <v>64440240000</v>
      </c>
      <c r="D117" s="78">
        <v>0</v>
      </c>
      <c r="E117" s="78">
        <v>0</v>
      </c>
      <c r="F117" s="78">
        <v>0</v>
      </c>
      <c r="G117" s="78">
        <v>71073065000</v>
      </c>
      <c r="H117" s="78">
        <v>91078800750</v>
      </c>
      <c r="I117" s="78">
        <v>0</v>
      </c>
      <c r="J117" s="78">
        <v>893000000</v>
      </c>
      <c r="K117" s="78">
        <v>217489654.28999999</v>
      </c>
      <c r="L117" s="78">
        <v>994418445.76999998</v>
      </c>
      <c r="M117" s="78">
        <v>1522954226.8499999</v>
      </c>
      <c r="N117" s="78">
        <v>113929534.25</v>
      </c>
      <c r="O117" s="78">
        <v>0</v>
      </c>
      <c r="P117" s="78">
        <v>30279695.07</v>
      </c>
      <c r="Q117" s="78">
        <v>0</v>
      </c>
      <c r="R117" s="78">
        <v>51711641029.349998</v>
      </c>
      <c r="S117" s="78">
        <v>202515451.38</v>
      </c>
      <c r="T117" s="78">
        <v>26552647.420000002</v>
      </c>
      <c r="U117" s="78">
        <v>30248500</v>
      </c>
      <c r="V117" s="78">
        <v>0</v>
      </c>
      <c r="W117" s="78">
        <v>23115000</v>
      </c>
      <c r="X117" s="78">
        <v>2515955000</v>
      </c>
      <c r="Y117" s="78">
        <v>0</v>
      </c>
      <c r="Z117" s="78">
        <v>0</v>
      </c>
      <c r="AA117" s="78">
        <v>0</v>
      </c>
      <c r="AB117" s="78">
        <v>59526302347.940002</v>
      </c>
      <c r="AC117" s="80">
        <f t="shared" si="23"/>
        <v>226592105750</v>
      </c>
      <c r="AD117" s="80">
        <f t="shared" si="14"/>
        <v>58282099184.379997</v>
      </c>
      <c r="AE117" s="80">
        <f t="shared" si="21"/>
        <v>284874204934.38</v>
      </c>
      <c r="AF117" s="80">
        <f t="shared" si="16"/>
        <v>117808401532.32001</v>
      </c>
      <c r="AG117" s="103">
        <f t="shared" si="17"/>
        <v>344400507282.32001</v>
      </c>
      <c r="AH117" s="78">
        <v>253982180.25999999</v>
      </c>
      <c r="AI117" s="78">
        <v>2923916963.3000002</v>
      </c>
      <c r="AJ117" s="80">
        <f t="shared" si="22"/>
        <v>347578406425.88</v>
      </c>
      <c r="AK117" s="80">
        <v>568585900</v>
      </c>
      <c r="AL117" s="104">
        <f t="shared" si="18"/>
        <v>348146992325.88</v>
      </c>
      <c r="AM117" s="80">
        <v>653835243.85000002</v>
      </c>
      <c r="AN117" s="80">
        <v>3250000000</v>
      </c>
      <c r="AO117" s="104">
        <f t="shared" si="15"/>
        <v>350743157082.03003</v>
      </c>
    </row>
    <row r="118" spans="1:41" hidden="1">
      <c r="A118" s="91">
        <f t="shared" si="19"/>
        <v>1968</v>
      </c>
      <c r="B118" s="92">
        <f t="shared" si="20"/>
        <v>7</v>
      </c>
      <c r="C118" s="78">
        <v>64839748000</v>
      </c>
      <c r="D118" s="78">
        <v>4017803000</v>
      </c>
      <c r="E118" s="78">
        <v>0</v>
      </c>
      <c r="F118" s="78">
        <v>0</v>
      </c>
      <c r="G118" s="78">
        <v>71075232000</v>
      </c>
      <c r="H118" s="78">
        <v>91044452750</v>
      </c>
      <c r="I118" s="78">
        <v>0</v>
      </c>
      <c r="J118" s="78">
        <v>460000000</v>
      </c>
      <c r="K118" s="78">
        <v>407150176.97000003</v>
      </c>
      <c r="L118" s="78">
        <v>1008488465.48</v>
      </c>
      <c r="M118" s="78">
        <v>1523629245.6800001</v>
      </c>
      <c r="N118" s="78">
        <v>113929534.25</v>
      </c>
      <c r="O118" s="78">
        <v>0</v>
      </c>
      <c r="P118" s="78">
        <v>13751242.470000001</v>
      </c>
      <c r="Q118" s="78">
        <v>0</v>
      </c>
      <c r="R118" s="78">
        <v>51732482739.339996</v>
      </c>
      <c r="S118" s="78">
        <v>225744889.97999999</v>
      </c>
      <c r="T118" s="78">
        <v>26666519.600000001</v>
      </c>
      <c r="U118" s="78">
        <v>29830500</v>
      </c>
      <c r="V118" s="78">
        <v>0</v>
      </c>
      <c r="W118" s="78">
        <v>22855000</v>
      </c>
      <c r="X118" s="78">
        <v>2513613000</v>
      </c>
      <c r="Y118" s="78">
        <v>0</v>
      </c>
      <c r="Z118" s="78">
        <v>0</v>
      </c>
      <c r="AA118" s="78">
        <v>0</v>
      </c>
      <c r="AB118" s="78">
        <v>58884930000</v>
      </c>
      <c r="AC118" s="80">
        <f t="shared" si="23"/>
        <v>230977235750</v>
      </c>
      <c r="AD118" s="80">
        <f t="shared" si="14"/>
        <v>58078141313.769997</v>
      </c>
      <c r="AE118" s="80">
        <f t="shared" si="21"/>
        <v>289055377063.77002</v>
      </c>
      <c r="AF118" s="80">
        <f t="shared" si="16"/>
        <v>116963071313.76999</v>
      </c>
      <c r="AG118" s="103">
        <f t="shared" si="17"/>
        <v>347940307063.77002</v>
      </c>
      <c r="AH118" s="78">
        <v>239733555.25999999</v>
      </c>
      <c r="AI118" s="78">
        <v>2898381377.7399998</v>
      </c>
      <c r="AJ118" s="80">
        <f t="shared" si="22"/>
        <v>351078421996.77002</v>
      </c>
      <c r="AK118" s="80">
        <v>573806800</v>
      </c>
      <c r="AL118" s="104">
        <f t="shared" si="18"/>
        <v>351652228796.77002</v>
      </c>
      <c r="AM118" s="80">
        <v>640533434.60000002</v>
      </c>
      <c r="AN118" s="80">
        <v>3250000000</v>
      </c>
      <c r="AO118" s="104">
        <f t="shared" si="15"/>
        <v>354261695362.17004</v>
      </c>
    </row>
    <row r="119" spans="1:41" hidden="1">
      <c r="A119" s="91">
        <f t="shared" si="19"/>
        <v>1968</v>
      </c>
      <c r="B119" s="92">
        <f t="shared" si="20"/>
        <v>8</v>
      </c>
      <c r="C119" s="78">
        <v>65347356000</v>
      </c>
      <c r="D119" s="78">
        <v>4018203000</v>
      </c>
      <c r="E119" s="78">
        <v>0</v>
      </c>
      <c r="F119" s="78">
        <v>0</v>
      </c>
      <c r="G119" s="78">
        <v>75426416000</v>
      </c>
      <c r="H119" s="78">
        <v>88374721750</v>
      </c>
      <c r="I119" s="78">
        <v>0</v>
      </c>
      <c r="J119" s="78">
        <v>215000000</v>
      </c>
      <c r="K119" s="78">
        <v>407150176.97000003</v>
      </c>
      <c r="L119" s="78">
        <v>1008397954.61</v>
      </c>
      <c r="M119" s="78">
        <v>1597737457.5</v>
      </c>
      <c r="N119" s="78">
        <v>113929534.25</v>
      </c>
      <c r="O119" s="78">
        <v>0</v>
      </c>
      <c r="P119" s="78">
        <v>13707739.25</v>
      </c>
      <c r="Q119" s="78">
        <v>0</v>
      </c>
      <c r="R119" s="78">
        <v>51776801146.919998</v>
      </c>
      <c r="S119" s="78">
        <v>250850685.28999999</v>
      </c>
      <c r="T119" s="78">
        <v>26799655.140000001</v>
      </c>
      <c r="U119" s="78">
        <v>29831500</v>
      </c>
      <c r="V119" s="78">
        <v>0</v>
      </c>
      <c r="W119" s="78">
        <v>22760000</v>
      </c>
      <c r="X119" s="78">
        <v>2509786000</v>
      </c>
      <c r="Y119" s="78">
        <v>0</v>
      </c>
      <c r="Z119" s="78">
        <v>0</v>
      </c>
      <c r="AA119" s="78">
        <v>0</v>
      </c>
      <c r="AB119" s="78">
        <v>60069274000</v>
      </c>
      <c r="AC119" s="80">
        <f t="shared" si="23"/>
        <v>233166696750</v>
      </c>
      <c r="AD119" s="80">
        <f t="shared" si="14"/>
        <v>57972751849.93</v>
      </c>
      <c r="AE119" s="80">
        <f t="shared" si="21"/>
        <v>291139448599.92999</v>
      </c>
      <c r="AF119" s="80">
        <f t="shared" si="16"/>
        <v>118042025849.92999</v>
      </c>
      <c r="AG119" s="103">
        <f t="shared" si="17"/>
        <v>351208722599.92999</v>
      </c>
      <c r="AH119" s="78">
        <v>265140530.25999999</v>
      </c>
      <c r="AI119" s="78">
        <v>2882397396.8200002</v>
      </c>
      <c r="AJ119" s="80">
        <f t="shared" si="22"/>
        <v>354356260527.01001</v>
      </c>
      <c r="AK119" s="80">
        <v>571776050</v>
      </c>
      <c r="AL119" s="104">
        <f t="shared" si="18"/>
        <v>354928036577.01001</v>
      </c>
      <c r="AM119" s="80">
        <v>640165909.85000002</v>
      </c>
      <c r="AN119" s="80">
        <v>3250000000</v>
      </c>
      <c r="AO119" s="104">
        <f t="shared" si="15"/>
        <v>357537870667.16003</v>
      </c>
    </row>
    <row r="120" spans="1:41" hidden="1">
      <c r="A120" s="91">
        <f t="shared" si="19"/>
        <v>1968</v>
      </c>
      <c r="B120" s="92">
        <f t="shared" si="20"/>
        <v>9</v>
      </c>
      <c r="C120" s="78">
        <v>65760394000</v>
      </c>
      <c r="D120" s="78">
        <v>4018203000</v>
      </c>
      <c r="E120" s="78">
        <v>0</v>
      </c>
      <c r="F120" s="78">
        <v>0</v>
      </c>
      <c r="G120" s="78">
        <v>75429545000</v>
      </c>
      <c r="H120" s="78">
        <v>88347832750</v>
      </c>
      <c r="I120" s="78">
        <v>0</v>
      </c>
      <c r="J120" s="78">
        <v>281000000</v>
      </c>
      <c r="K120" s="78">
        <v>407150176.97000003</v>
      </c>
      <c r="L120" s="78">
        <v>1278397954.6099999</v>
      </c>
      <c r="M120" s="78">
        <v>1597807909.8099999</v>
      </c>
      <c r="N120" s="78">
        <v>113929534.25</v>
      </c>
      <c r="O120" s="78">
        <v>0</v>
      </c>
      <c r="P120" s="78">
        <v>13789516.6</v>
      </c>
      <c r="Q120" s="78">
        <v>0</v>
      </c>
      <c r="R120" s="78">
        <v>51789277934.629997</v>
      </c>
      <c r="S120" s="78">
        <v>274608185.02999997</v>
      </c>
      <c r="T120" s="78">
        <v>26873525.43</v>
      </c>
      <c r="U120" s="78">
        <v>30038500</v>
      </c>
      <c r="V120" s="78">
        <v>0</v>
      </c>
      <c r="W120" s="78">
        <v>22579000</v>
      </c>
      <c r="X120" s="78">
        <v>2506681000</v>
      </c>
      <c r="Y120" s="78">
        <v>0</v>
      </c>
      <c r="Z120" s="78">
        <v>0</v>
      </c>
      <c r="AA120" s="78">
        <v>0</v>
      </c>
      <c r="AB120" s="78">
        <v>59695330000</v>
      </c>
      <c r="AC120" s="80">
        <f t="shared" si="23"/>
        <v>233555974750</v>
      </c>
      <c r="AD120" s="80">
        <f t="shared" si="14"/>
        <v>58342133237.329994</v>
      </c>
      <c r="AE120" s="80">
        <f t="shared" si="21"/>
        <v>291898107987.33002</v>
      </c>
      <c r="AF120" s="80">
        <f t="shared" si="16"/>
        <v>118037463237.32999</v>
      </c>
      <c r="AG120" s="103">
        <f t="shared" si="17"/>
        <v>351593437987.33002</v>
      </c>
      <c r="AH120" s="78">
        <v>266629405.25999999</v>
      </c>
      <c r="AI120" s="78">
        <v>2883389154.8000002</v>
      </c>
      <c r="AJ120" s="80">
        <f t="shared" si="22"/>
        <v>354743456547.39001</v>
      </c>
      <c r="AK120" s="80">
        <v>580395975</v>
      </c>
      <c r="AL120" s="104">
        <f t="shared" si="18"/>
        <v>355323852522.39001</v>
      </c>
      <c r="AM120" s="80">
        <v>639795746.60000002</v>
      </c>
      <c r="AN120" s="80">
        <v>3250000000</v>
      </c>
      <c r="AO120" s="104">
        <f t="shared" si="15"/>
        <v>357934056775.79004</v>
      </c>
    </row>
    <row r="121" spans="1:41" hidden="1">
      <c r="A121" s="91">
        <f t="shared" si="19"/>
        <v>1968</v>
      </c>
      <c r="B121" s="92">
        <f t="shared" si="20"/>
        <v>10</v>
      </c>
      <c r="C121" s="78">
        <v>65967564000</v>
      </c>
      <c r="D121" s="78">
        <v>7028649000</v>
      </c>
      <c r="E121" s="78">
        <v>0</v>
      </c>
      <c r="F121" s="78">
        <v>0</v>
      </c>
      <c r="G121" s="78">
        <v>75328990000</v>
      </c>
      <c r="H121" s="78">
        <v>88326169150</v>
      </c>
      <c r="I121" s="78">
        <v>0</v>
      </c>
      <c r="J121" s="78">
        <v>305000000</v>
      </c>
      <c r="K121" s="78">
        <v>407239648.5</v>
      </c>
      <c r="L121" s="78">
        <v>1283397954.6099999</v>
      </c>
      <c r="M121" s="78">
        <v>1723568762.97</v>
      </c>
      <c r="N121" s="78">
        <v>113929534.25</v>
      </c>
      <c r="O121" s="78">
        <v>0</v>
      </c>
      <c r="P121" s="78">
        <v>11642513.52</v>
      </c>
      <c r="Q121" s="78">
        <v>0</v>
      </c>
      <c r="R121" s="78">
        <v>51847818820.160004</v>
      </c>
      <c r="S121" s="78">
        <v>302524660.5</v>
      </c>
      <c r="T121" s="78">
        <v>27403746.469999999</v>
      </c>
      <c r="U121" s="78">
        <v>30047500</v>
      </c>
      <c r="V121" s="78">
        <v>0</v>
      </c>
      <c r="W121" s="78">
        <v>22314000</v>
      </c>
      <c r="X121" s="78">
        <v>2491872000</v>
      </c>
      <c r="Y121" s="78">
        <v>0</v>
      </c>
      <c r="Z121" s="78">
        <v>0</v>
      </c>
      <c r="AA121" s="78">
        <v>0</v>
      </c>
      <c r="AB121" s="78">
        <v>58837685000</v>
      </c>
      <c r="AC121" s="80">
        <f t="shared" si="23"/>
        <v>236651372150</v>
      </c>
      <c r="AD121" s="80">
        <f t="shared" si="14"/>
        <v>58566759140.980003</v>
      </c>
      <c r="AE121" s="80">
        <f t="shared" si="21"/>
        <v>295218131290.97998</v>
      </c>
      <c r="AF121" s="80">
        <f t="shared" si="16"/>
        <v>117404444140.98001</v>
      </c>
      <c r="AG121" s="103">
        <f t="shared" si="17"/>
        <v>354055816290.97998</v>
      </c>
      <c r="AH121" s="78">
        <v>262977930.25999999</v>
      </c>
      <c r="AI121" s="78">
        <v>2875337635.1900001</v>
      </c>
      <c r="AJ121" s="80">
        <f t="shared" si="22"/>
        <v>357194131856.42999</v>
      </c>
      <c r="AK121" s="80">
        <v>592843850</v>
      </c>
      <c r="AL121" s="104">
        <f t="shared" si="18"/>
        <v>357786975706.42999</v>
      </c>
      <c r="AM121" s="80">
        <v>639182549.60000002</v>
      </c>
      <c r="AN121" s="80">
        <v>3250000000</v>
      </c>
      <c r="AO121" s="104">
        <f t="shared" si="15"/>
        <v>360397793156.83002</v>
      </c>
    </row>
    <row r="122" spans="1:41" hidden="1">
      <c r="A122" s="91">
        <f t="shared" si="19"/>
        <v>1968</v>
      </c>
      <c r="B122" s="92">
        <f t="shared" si="20"/>
        <v>11</v>
      </c>
      <c r="C122" s="78">
        <v>65974519000</v>
      </c>
      <c r="D122" s="78">
        <v>7028649000</v>
      </c>
      <c r="E122" s="78">
        <v>0</v>
      </c>
      <c r="F122" s="78">
        <v>0</v>
      </c>
      <c r="G122" s="78">
        <v>76481376000</v>
      </c>
      <c r="H122" s="78">
        <v>86168610150</v>
      </c>
      <c r="I122" s="78">
        <v>0</v>
      </c>
      <c r="J122" s="78">
        <v>863987405.53999996</v>
      </c>
      <c r="K122" s="78">
        <v>407239648.5</v>
      </c>
      <c r="L122" s="78">
        <v>1286397954.6099999</v>
      </c>
      <c r="M122" s="78">
        <v>1723568762.97</v>
      </c>
      <c r="N122" s="78">
        <v>83929534.25</v>
      </c>
      <c r="O122" s="78">
        <v>0</v>
      </c>
      <c r="P122" s="78">
        <v>7532247.4000000004</v>
      </c>
      <c r="Q122" s="78">
        <v>0</v>
      </c>
      <c r="R122" s="78">
        <v>51923007449.110001</v>
      </c>
      <c r="S122" s="78">
        <v>329923028.74000001</v>
      </c>
      <c r="T122" s="78">
        <v>27815943.620000001</v>
      </c>
      <c r="U122" s="78">
        <v>30419500</v>
      </c>
      <c r="V122" s="78">
        <v>0</v>
      </c>
      <c r="W122" s="78">
        <v>22294000</v>
      </c>
      <c r="X122" s="78">
        <v>2488512000</v>
      </c>
      <c r="Y122" s="78">
        <v>0</v>
      </c>
      <c r="Z122" s="78">
        <v>0</v>
      </c>
      <c r="AA122" s="78">
        <v>0</v>
      </c>
      <c r="AB122" s="78">
        <v>59046541000</v>
      </c>
      <c r="AC122" s="80">
        <f t="shared" si="23"/>
        <v>235653154150</v>
      </c>
      <c r="AD122" s="80">
        <f t="shared" si="14"/>
        <v>59194627474.739998</v>
      </c>
      <c r="AE122" s="80">
        <f t="shared" si="21"/>
        <v>294847781624.73999</v>
      </c>
      <c r="AF122" s="80">
        <f t="shared" si="16"/>
        <v>118241168474.73999</v>
      </c>
      <c r="AG122" s="103">
        <f t="shared" si="17"/>
        <v>353894322624.73999</v>
      </c>
      <c r="AH122" s="78">
        <v>258392355.25999999</v>
      </c>
      <c r="AI122" s="78">
        <v>2709925827.8299999</v>
      </c>
      <c r="AJ122" s="80">
        <f t="shared" si="22"/>
        <v>356862640807.83002</v>
      </c>
      <c r="AK122" s="80">
        <v>603227750</v>
      </c>
      <c r="AL122" s="104">
        <f t="shared" si="18"/>
        <v>357465868557.83002</v>
      </c>
      <c r="AM122" s="80">
        <v>638855790.35000002</v>
      </c>
      <c r="AN122" s="80">
        <v>3250000000</v>
      </c>
      <c r="AO122" s="104">
        <f t="shared" si="15"/>
        <v>360077012767.48004</v>
      </c>
    </row>
    <row r="123" spans="1:41" hidden="1">
      <c r="A123" s="91">
        <f t="shared" si="19"/>
        <v>1968</v>
      </c>
      <c r="B123" s="92">
        <f t="shared" si="20"/>
        <v>12</v>
      </c>
      <c r="C123" s="78">
        <v>65981785000</v>
      </c>
      <c r="D123" s="78">
        <v>9029792000</v>
      </c>
      <c r="E123" s="78">
        <v>0</v>
      </c>
      <c r="F123" s="78">
        <v>0</v>
      </c>
      <c r="G123" s="78">
        <v>76483106000</v>
      </c>
      <c r="H123" s="78">
        <v>85316837650</v>
      </c>
      <c r="I123" s="78">
        <v>0</v>
      </c>
      <c r="J123" s="78">
        <v>421987405.54000002</v>
      </c>
      <c r="K123" s="78">
        <v>466549657.48000002</v>
      </c>
      <c r="L123" s="78">
        <v>1608365386.8399999</v>
      </c>
      <c r="M123" s="78">
        <v>1763114296.3399999</v>
      </c>
      <c r="N123" s="78">
        <v>83929534.25</v>
      </c>
      <c r="O123" s="78">
        <v>0</v>
      </c>
      <c r="P123" s="78">
        <v>7661475.7699999996</v>
      </c>
      <c r="Q123" s="78">
        <v>0</v>
      </c>
      <c r="R123" s="78">
        <v>51916747535.839996</v>
      </c>
      <c r="S123" s="78">
        <v>354367032.13999999</v>
      </c>
      <c r="T123" s="78">
        <v>29602672.640000001</v>
      </c>
      <c r="U123" s="78">
        <v>30467500</v>
      </c>
      <c r="V123" s="78">
        <v>0</v>
      </c>
      <c r="W123" s="78">
        <v>22280000</v>
      </c>
      <c r="X123" s="78">
        <v>2486607000</v>
      </c>
      <c r="Y123" s="78">
        <v>0</v>
      </c>
      <c r="Z123" s="78">
        <v>0</v>
      </c>
      <c r="AA123" s="78">
        <v>0</v>
      </c>
      <c r="AB123" s="78">
        <v>59146045000</v>
      </c>
      <c r="AC123" s="80">
        <f t="shared" si="23"/>
        <v>236811520650</v>
      </c>
      <c r="AD123" s="80">
        <f t="shared" si="14"/>
        <v>59191679496.839996</v>
      </c>
      <c r="AE123" s="80">
        <f t="shared" si="21"/>
        <v>296003200146.83997</v>
      </c>
      <c r="AF123" s="80">
        <f t="shared" si="16"/>
        <v>118337724496.84</v>
      </c>
      <c r="AG123" s="103">
        <f t="shared" si="17"/>
        <v>355149245146.83997</v>
      </c>
      <c r="AH123" s="78">
        <v>353269205.25999999</v>
      </c>
      <c r="AI123" s="78">
        <v>2526110650.8099999</v>
      </c>
      <c r="AJ123" s="80">
        <f t="shared" si="22"/>
        <v>358028625002.90997</v>
      </c>
      <c r="AK123" s="80">
        <v>601884900</v>
      </c>
      <c r="AL123" s="104">
        <f t="shared" si="18"/>
        <v>358630509902.90997</v>
      </c>
      <c r="AM123" s="80">
        <v>638326205.60000002</v>
      </c>
      <c r="AN123" s="80">
        <v>3250000000</v>
      </c>
      <c r="AO123" s="104">
        <f t="shared" si="15"/>
        <v>361242183697.31</v>
      </c>
    </row>
    <row r="124" spans="1:41" hidden="1">
      <c r="A124" s="91">
        <f t="shared" si="19"/>
        <v>1969</v>
      </c>
      <c r="B124" s="92">
        <f t="shared" si="20"/>
        <v>1</v>
      </c>
      <c r="C124" s="78">
        <v>65989317000</v>
      </c>
      <c r="D124" s="78">
        <v>10789291000</v>
      </c>
      <c r="E124" s="78">
        <v>0</v>
      </c>
      <c r="F124" s="78">
        <v>0</v>
      </c>
      <c r="G124" s="78">
        <v>76486663000</v>
      </c>
      <c r="H124" s="78">
        <v>85277760650</v>
      </c>
      <c r="I124" s="78">
        <v>0</v>
      </c>
      <c r="J124" s="78">
        <v>523000000</v>
      </c>
      <c r="K124" s="78">
        <v>340400795.66000003</v>
      </c>
      <c r="L124" s="78">
        <v>1608365386.8399999</v>
      </c>
      <c r="M124" s="78">
        <v>1888179682.29</v>
      </c>
      <c r="N124" s="78">
        <v>83929534.25</v>
      </c>
      <c r="O124" s="78">
        <v>0</v>
      </c>
      <c r="P124" s="78">
        <v>5633802.6399999997</v>
      </c>
      <c r="Q124" s="78">
        <v>0</v>
      </c>
      <c r="R124" s="78">
        <v>51874772801.589996</v>
      </c>
      <c r="S124" s="78">
        <v>381146372.60000002</v>
      </c>
      <c r="T124" s="78">
        <v>32378324.699999999</v>
      </c>
      <c r="U124" s="78">
        <v>29240500</v>
      </c>
      <c r="V124" s="78">
        <v>0</v>
      </c>
      <c r="W124" s="78">
        <v>22245000</v>
      </c>
      <c r="X124" s="78">
        <v>2482992000</v>
      </c>
      <c r="Y124" s="78">
        <v>0</v>
      </c>
      <c r="Z124" s="78">
        <v>0</v>
      </c>
      <c r="AA124" s="78">
        <v>0</v>
      </c>
      <c r="AB124" s="78">
        <v>59758517000</v>
      </c>
      <c r="AC124" s="80">
        <f t="shared" si="23"/>
        <v>238543031650</v>
      </c>
      <c r="AD124" s="80">
        <f t="shared" si="14"/>
        <v>59272284200.569992</v>
      </c>
      <c r="AE124" s="80">
        <f t="shared" si="21"/>
        <v>297815315850.57001</v>
      </c>
      <c r="AF124" s="80">
        <f t="shared" si="16"/>
        <v>119030801200.56999</v>
      </c>
      <c r="AG124" s="103">
        <f t="shared" si="17"/>
        <v>357573832850.57001</v>
      </c>
      <c r="AH124" s="78">
        <v>312135355.25999999</v>
      </c>
      <c r="AI124" s="78">
        <v>1526093389.1099999</v>
      </c>
      <c r="AJ124" s="80">
        <f t="shared" si="22"/>
        <v>359412061594.94</v>
      </c>
      <c r="AK124" s="80">
        <v>605692600</v>
      </c>
      <c r="AL124" s="104">
        <f t="shared" si="18"/>
        <v>360017754194.94</v>
      </c>
      <c r="AM124" s="80">
        <v>638085587.10000002</v>
      </c>
      <c r="AN124" s="80">
        <v>3250000000</v>
      </c>
      <c r="AO124" s="104">
        <f t="shared" si="15"/>
        <v>362629668607.84003</v>
      </c>
    </row>
    <row r="125" spans="1:41" hidden="1">
      <c r="A125" s="91">
        <f t="shared" si="19"/>
        <v>1969</v>
      </c>
      <c r="B125" s="92">
        <f t="shared" si="20"/>
        <v>2</v>
      </c>
      <c r="C125" s="78">
        <v>65979232000</v>
      </c>
      <c r="D125" s="78">
        <v>10789291000</v>
      </c>
      <c r="E125" s="78">
        <v>0</v>
      </c>
      <c r="F125" s="78">
        <v>0</v>
      </c>
      <c r="G125" s="78">
        <v>78248674000</v>
      </c>
      <c r="H125" s="78">
        <v>81517377150</v>
      </c>
      <c r="I125" s="78">
        <v>0</v>
      </c>
      <c r="J125" s="78">
        <v>564000000</v>
      </c>
      <c r="K125" s="78">
        <v>390134776.69</v>
      </c>
      <c r="L125" s="78">
        <v>1608365386.8399999</v>
      </c>
      <c r="M125" s="78">
        <v>1863566336.46</v>
      </c>
      <c r="N125" s="78">
        <v>83929534.25</v>
      </c>
      <c r="O125" s="78">
        <v>0</v>
      </c>
      <c r="P125" s="78">
        <v>5633802.6399999997</v>
      </c>
      <c r="Q125" s="78">
        <v>0</v>
      </c>
      <c r="R125" s="78">
        <v>51875612289.440002</v>
      </c>
      <c r="S125" s="78">
        <v>408069355.95999998</v>
      </c>
      <c r="T125" s="78">
        <v>32383379.5</v>
      </c>
      <c r="U125" s="78">
        <v>28917500</v>
      </c>
      <c r="V125" s="78">
        <v>0</v>
      </c>
      <c r="W125" s="78">
        <v>22182000</v>
      </c>
      <c r="X125" s="78">
        <v>2471115000</v>
      </c>
      <c r="Y125" s="78">
        <v>0</v>
      </c>
      <c r="Z125" s="78">
        <v>0</v>
      </c>
      <c r="AA125" s="78">
        <v>0</v>
      </c>
      <c r="AB125" s="78">
        <v>60917749000</v>
      </c>
      <c r="AC125" s="80">
        <f t="shared" si="23"/>
        <v>236534574150</v>
      </c>
      <c r="AD125" s="80">
        <f t="shared" si="14"/>
        <v>59353909361.779999</v>
      </c>
      <c r="AE125" s="80">
        <f t="shared" si="21"/>
        <v>295888483511.78003</v>
      </c>
      <c r="AF125" s="80">
        <f t="shared" si="16"/>
        <v>120271658361.78</v>
      </c>
      <c r="AG125" s="103">
        <f t="shared" si="17"/>
        <v>356806232511.78003</v>
      </c>
      <c r="AH125" s="78">
        <v>431909680.25999999</v>
      </c>
      <c r="AI125" s="78">
        <v>1525801094.01</v>
      </c>
      <c r="AJ125" s="80">
        <f t="shared" si="22"/>
        <v>358763943286.05005</v>
      </c>
      <c r="AK125" s="80">
        <v>605966825</v>
      </c>
      <c r="AL125" s="104">
        <f t="shared" si="18"/>
        <v>359369910111.05005</v>
      </c>
      <c r="AM125" s="80">
        <v>637628225.10000002</v>
      </c>
      <c r="AN125" s="80">
        <v>3250000000</v>
      </c>
      <c r="AO125" s="104">
        <f t="shared" si="15"/>
        <v>361982281885.95007</v>
      </c>
    </row>
    <row r="126" spans="1:41" hidden="1">
      <c r="A126" s="91">
        <f t="shared" si="19"/>
        <v>1969</v>
      </c>
      <c r="B126" s="92">
        <f t="shared" si="20"/>
        <v>3</v>
      </c>
      <c r="C126" s="78">
        <v>68772923000</v>
      </c>
      <c r="D126" s="78">
        <v>8774280000</v>
      </c>
      <c r="E126" s="78">
        <v>0</v>
      </c>
      <c r="F126" s="78">
        <v>0</v>
      </c>
      <c r="G126" s="78">
        <v>78248453000</v>
      </c>
      <c r="H126" s="78">
        <v>81476818150</v>
      </c>
      <c r="I126" s="78">
        <v>0</v>
      </c>
      <c r="J126" s="78">
        <v>566000000</v>
      </c>
      <c r="K126" s="78">
        <v>390134776.69</v>
      </c>
      <c r="L126" s="78">
        <v>1583001826.1199999</v>
      </c>
      <c r="M126" s="78">
        <v>1863400438.53</v>
      </c>
      <c r="N126" s="78">
        <v>83929534.25</v>
      </c>
      <c r="O126" s="78">
        <v>0</v>
      </c>
      <c r="P126" s="78">
        <v>5633802.6399999997</v>
      </c>
      <c r="Q126" s="78">
        <v>0</v>
      </c>
      <c r="R126" s="78">
        <v>51820847847.760002</v>
      </c>
      <c r="S126" s="78">
        <v>432672708.75999999</v>
      </c>
      <c r="T126" s="78">
        <v>32306673.370000001</v>
      </c>
      <c r="U126" s="78">
        <v>28681500</v>
      </c>
      <c r="V126" s="78">
        <v>0</v>
      </c>
      <c r="W126" s="78">
        <v>21481000</v>
      </c>
      <c r="X126" s="78">
        <v>2468931000</v>
      </c>
      <c r="Y126" s="78">
        <v>0</v>
      </c>
      <c r="Z126" s="78">
        <v>0</v>
      </c>
      <c r="AA126" s="78">
        <v>0</v>
      </c>
      <c r="AB126" s="78">
        <v>61068020000</v>
      </c>
      <c r="AC126" s="80">
        <f t="shared" si="23"/>
        <v>237272474150</v>
      </c>
      <c r="AD126" s="80">
        <f t="shared" si="14"/>
        <v>59297021108.12001</v>
      </c>
      <c r="AE126" s="80">
        <f t="shared" si="21"/>
        <v>296569495258.12</v>
      </c>
      <c r="AF126" s="80">
        <f t="shared" si="16"/>
        <v>120365041108.12001</v>
      </c>
      <c r="AG126" s="103">
        <f t="shared" si="17"/>
        <v>357637515258.12</v>
      </c>
      <c r="AH126" s="78">
        <v>378193355.25999999</v>
      </c>
      <c r="AI126" s="78">
        <v>1529926294.52</v>
      </c>
      <c r="AJ126" s="80">
        <f t="shared" si="22"/>
        <v>359545634907.90002</v>
      </c>
      <c r="AK126" s="80">
        <v>602921800</v>
      </c>
      <c r="AL126" s="104">
        <f t="shared" si="18"/>
        <v>360148556707.90002</v>
      </c>
      <c r="AM126" s="80">
        <v>637401462.60000002</v>
      </c>
      <c r="AN126" s="80">
        <v>3250000000</v>
      </c>
      <c r="AO126" s="104">
        <f t="shared" si="15"/>
        <v>362761155245.30005</v>
      </c>
    </row>
    <row r="127" spans="1:41" hidden="1">
      <c r="A127" s="91">
        <f t="shared" si="19"/>
        <v>1969</v>
      </c>
      <c r="B127" s="92">
        <f t="shared" si="20"/>
        <v>4</v>
      </c>
      <c r="C127" s="78">
        <v>68567430000</v>
      </c>
      <c r="D127" s="78">
        <v>6771088000</v>
      </c>
      <c r="E127" s="78">
        <v>0</v>
      </c>
      <c r="F127" s="78">
        <v>0</v>
      </c>
      <c r="G127" s="78">
        <v>78191800000</v>
      </c>
      <c r="H127" s="78">
        <v>81437898750</v>
      </c>
      <c r="I127" s="78">
        <v>0</v>
      </c>
      <c r="J127" s="78">
        <v>419000000</v>
      </c>
      <c r="K127" s="78">
        <v>389511939.82999998</v>
      </c>
      <c r="L127" s="78">
        <v>1582400459.25</v>
      </c>
      <c r="M127" s="78">
        <v>2026991113.26</v>
      </c>
      <c r="N127" s="78">
        <v>83929534.25</v>
      </c>
      <c r="O127" s="78">
        <v>0</v>
      </c>
      <c r="P127" s="78">
        <v>5679988.6500000004</v>
      </c>
      <c r="Q127" s="78">
        <v>0</v>
      </c>
      <c r="R127" s="78">
        <v>51747184985.300003</v>
      </c>
      <c r="S127" s="78">
        <v>453869673.18000001</v>
      </c>
      <c r="T127" s="78">
        <v>32469516.859999999</v>
      </c>
      <c r="U127" s="78">
        <v>28292500</v>
      </c>
      <c r="V127" s="78">
        <v>0</v>
      </c>
      <c r="W127" s="78">
        <v>21091000</v>
      </c>
      <c r="X127" s="78">
        <v>2464466000</v>
      </c>
      <c r="Y127" s="78">
        <v>0</v>
      </c>
      <c r="Z127" s="78">
        <v>0</v>
      </c>
      <c r="AA127" s="78">
        <v>0</v>
      </c>
      <c r="AB127" s="78">
        <v>62333658000</v>
      </c>
      <c r="AC127" s="80">
        <f t="shared" si="23"/>
        <v>234968216750</v>
      </c>
      <c r="AD127" s="80">
        <f t="shared" si="14"/>
        <v>59254886710.580002</v>
      </c>
      <c r="AE127" s="80">
        <f t="shared" si="21"/>
        <v>294223103460.58002</v>
      </c>
      <c r="AF127" s="80">
        <f t="shared" si="16"/>
        <v>121588544710.58</v>
      </c>
      <c r="AG127" s="103">
        <f t="shared" si="17"/>
        <v>356556761460.58002</v>
      </c>
      <c r="AH127" s="78">
        <v>380248580.25999999</v>
      </c>
      <c r="AI127" s="78">
        <v>1528776111.3299999</v>
      </c>
      <c r="AJ127" s="80">
        <f t="shared" si="22"/>
        <v>358465786152.17004</v>
      </c>
      <c r="AK127" s="80">
        <v>599817375</v>
      </c>
      <c r="AL127" s="104">
        <f t="shared" si="18"/>
        <v>359065603527.17004</v>
      </c>
      <c r="AM127" s="80">
        <v>636804079.35000002</v>
      </c>
      <c r="AN127" s="80">
        <v>3250000000</v>
      </c>
      <c r="AO127" s="104">
        <f t="shared" si="15"/>
        <v>361678799447.82007</v>
      </c>
    </row>
    <row r="128" spans="1:41" hidden="1">
      <c r="A128" s="91">
        <f t="shared" si="19"/>
        <v>1969</v>
      </c>
      <c r="B128" s="92">
        <f t="shared" si="20"/>
        <v>5</v>
      </c>
      <c r="C128" s="78">
        <v>68564639000</v>
      </c>
      <c r="D128" s="78">
        <v>6771088000</v>
      </c>
      <c r="E128" s="78">
        <v>0</v>
      </c>
      <c r="F128" s="78">
        <v>0</v>
      </c>
      <c r="G128" s="78">
        <v>78942309000</v>
      </c>
      <c r="H128" s="78">
        <v>79818891250</v>
      </c>
      <c r="I128" s="78">
        <v>0</v>
      </c>
      <c r="J128" s="78">
        <v>373000000</v>
      </c>
      <c r="K128" s="78">
        <v>389511939.82999998</v>
      </c>
      <c r="L128" s="78">
        <v>1582035014.8499999</v>
      </c>
      <c r="M128" s="78">
        <v>1977049794.3099999</v>
      </c>
      <c r="N128" s="78">
        <v>83929534.25</v>
      </c>
      <c r="O128" s="78">
        <v>0</v>
      </c>
      <c r="P128" s="78">
        <v>5679988.6500000004</v>
      </c>
      <c r="Q128" s="78">
        <v>0</v>
      </c>
      <c r="R128" s="78">
        <v>51762071010.730003</v>
      </c>
      <c r="S128" s="78">
        <v>475540625.25999999</v>
      </c>
      <c r="T128" s="78">
        <v>32628958.640000001</v>
      </c>
      <c r="U128" s="78">
        <v>27286500</v>
      </c>
      <c r="V128" s="78">
        <v>0</v>
      </c>
      <c r="W128" s="78">
        <v>20825000</v>
      </c>
      <c r="X128" s="78">
        <v>2462959000</v>
      </c>
      <c r="Y128" s="78">
        <v>0</v>
      </c>
      <c r="Z128" s="78">
        <v>0</v>
      </c>
      <c r="AA128" s="78">
        <v>0</v>
      </c>
      <c r="AB128" s="78">
        <v>64904843000</v>
      </c>
      <c r="AC128" s="80">
        <f t="shared" si="23"/>
        <v>234096927250</v>
      </c>
      <c r="AD128" s="80">
        <f t="shared" si="14"/>
        <v>59192517366.520004</v>
      </c>
      <c r="AE128" s="80">
        <f t="shared" si="21"/>
        <v>293289444616.52002</v>
      </c>
      <c r="AF128" s="80">
        <f t="shared" si="16"/>
        <v>124097360366.52</v>
      </c>
      <c r="AG128" s="103">
        <f t="shared" si="17"/>
        <v>358194287616.52002</v>
      </c>
      <c r="AH128" s="78">
        <v>342403105.25999999</v>
      </c>
      <c r="AI128" s="78">
        <v>1528146732.4300001</v>
      </c>
      <c r="AJ128" s="80">
        <f t="shared" si="22"/>
        <v>360064837454.21002</v>
      </c>
      <c r="AK128" s="80">
        <v>598603075</v>
      </c>
      <c r="AL128" s="104">
        <f t="shared" si="18"/>
        <v>360663440529.21002</v>
      </c>
      <c r="AM128" s="80">
        <v>636252974.60000002</v>
      </c>
      <c r="AN128" s="80">
        <v>3250000000</v>
      </c>
      <c r="AO128" s="104">
        <f t="shared" si="15"/>
        <v>363277187554.61005</v>
      </c>
    </row>
    <row r="129" spans="1:41">
      <c r="A129" s="91">
        <f t="shared" si="19"/>
        <v>1969</v>
      </c>
      <c r="B129" s="92">
        <f t="shared" si="20"/>
        <v>6</v>
      </c>
      <c r="C129" s="78">
        <v>68356422000</v>
      </c>
      <c r="D129" s="84">
        <v>0</v>
      </c>
      <c r="E129" s="78">
        <v>0</v>
      </c>
      <c r="F129" s="78">
        <v>0</v>
      </c>
      <c r="G129" s="78">
        <v>78946311000</v>
      </c>
      <c r="H129" s="78">
        <v>78804674750</v>
      </c>
      <c r="I129" s="78">
        <v>0</v>
      </c>
      <c r="J129" s="78">
        <v>287000000</v>
      </c>
      <c r="K129" s="78">
        <v>389511939.82999998</v>
      </c>
      <c r="L129" s="78">
        <v>1332035014.8499999</v>
      </c>
      <c r="M129" s="78">
        <v>1977804110.46</v>
      </c>
      <c r="N129" s="78">
        <v>83929534.25</v>
      </c>
      <c r="O129" s="78">
        <v>0</v>
      </c>
      <c r="P129" s="78">
        <v>5733169.3399999999</v>
      </c>
      <c r="Q129" s="78">
        <v>0</v>
      </c>
      <c r="R129" s="78">
        <v>51710938181.139999</v>
      </c>
      <c r="S129" s="78">
        <v>504852374.94999999</v>
      </c>
      <c r="T129" s="78">
        <v>33044752.190000001</v>
      </c>
      <c r="U129" s="78">
        <v>27913500</v>
      </c>
      <c r="V129" s="78">
        <v>0</v>
      </c>
      <c r="W129" s="78">
        <v>20770000</v>
      </c>
      <c r="X129" s="78">
        <v>2459000000</v>
      </c>
      <c r="Y129" s="78">
        <v>0</v>
      </c>
      <c r="Z129" s="78">
        <v>0</v>
      </c>
      <c r="AA129" s="78">
        <v>0</v>
      </c>
      <c r="AB129" s="78">
        <v>66789505000</v>
      </c>
      <c r="AC129" s="80">
        <f t="shared" si="23"/>
        <v>226107407750</v>
      </c>
      <c r="AD129" s="80">
        <f t="shared" si="14"/>
        <v>58832532577.010002</v>
      </c>
      <c r="AE129" s="80">
        <f t="shared" si="21"/>
        <v>284939940327.01001</v>
      </c>
      <c r="AF129" s="80">
        <f t="shared" si="16"/>
        <v>125622037577.01001</v>
      </c>
      <c r="AG129" s="103">
        <f t="shared" si="17"/>
        <v>351729445327.01001</v>
      </c>
      <c r="AH129" s="78">
        <v>460746130.25999999</v>
      </c>
      <c r="AI129" s="78">
        <v>1530062384.1400001</v>
      </c>
      <c r="AJ129" s="80">
        <f t="shared" si="22"/>
        <v>353720253841.41003</v>
      </c>
      <c r="AK129" s="80">
        <v>597040000</v>
      </c>
      <c r="AL129" s="104">
        <f t="shared" si="18"/>
        <v>354317293841.41003</v>
      </c>
      <c r="AM129" s="80">
        <v>635770052.71000004</v>
      </c>
      <c r="AN129" s="80">
        <v>3250000000</v>
      </c>
      <c r="AO129" s="104">
        <f t="shared" si="15"/>
        <v>356931523788.70001</v>
      </c>
    </row>
    <row r="130" spans="1:41" hidden="1">
      <c r="A130" s="91">
        <f t="shared" si="19"/>
        <v>1969</v>
      </c>
      <c r="B130" s="92">
        <f t="shared" si="20"/>
        <v>7</v>
      </c>
      <c r="C130" s="78">
        <v>68348265000</v>
      </c>
      <c r="D130" s="78">
        <v>3515076000</v>
      </c>
      <c r="E130" s="78">
        <v>0</v>
      </c>
      <c r="F130" s="78">
        <v>0</v>
      </c>
      <c r="G130" s="78">
        <v>78947865000</v>
      </c>
      <c r="H130" s="78">
        <v>78769712650</v>
      </c>
      <c r="I130" s="78">
        <v>0</v>
      </c>
      <c r="J130" s="78">
        <v>252000000</v>
      </c>
      <c r="K130" s="78">
        <v>233931615.52000001</v>
      </c>
      <c r="L130" s="78">
        <v>1306648844.4200001</v>
      </c>
      <c r="M130" s="78">
        <v>2086220456.1400001</v>
      </c>
      <c r="N130" s="78">
        <v>83929534.25</v>
      </c>
      <c r="O130" s="78">
        <v>0</v>
      </c>
      <c r="P130" s="78">
        <v>111184284.42</v>
      </c>
      <c r="Q130" s="78">
        <v>0</v>
      </c>
      <c r="R130" s="78">
        <v>51633038401.029999</v>
      </c>
      <c r="S130" s="78">
        <v>529921961.94999999</v>
      </c>
      <c r="T130" s="78">
        <v>33126349.550000001</v>
      </c>
      <c r="U130" s="78">
        <v>25339500</v>
      </c>
      <c r="V130" s="78">
        <v>0</v>
      </c>
      <c r="W130" s="78">
        <v>20489000</v>
      </c>
      <c r="X130" s="78">
        <v>2457425000</v>
      </c>
      <c r="Y130" s="78">
        <v>0</v>
      </c>
      <c r="Z130" s="78">
        <v>0</v>
      </c>
      <c r="AA130" s="78">
        <v>0</v>
      </c>
      <c r="AB130" s="78">
        <v>66768093000</v>
      </c>
      <c r="AC130" s="80">
        <f t="shared" si="23"/>
        <v>229580918650</v>
      </c>
      <c r="AD130" s="80">
        <f t="shared" si="14"/>
        <v>58773254947.279999</v>
      </c>
      <c r="AE130" s="80">
        <f t="shared" si="21"/>
        <v>288354173597.28003</v>
      </c>
      <c r="AF130" s="80">
        <f t="shared" si="16"/>
        <v>125541347947.28</v>
      </c>
      <c r="AG130" s="103">
        <f t="shared" si="17"/>
        <v>355122266597.28003</v>
      </c>
      <c r="AH130" s="78">
        <v>362044230.25999999</v>
      </c>
      <c r="AI130" s="78">
        <v>1527991108.5</v>
      </c>
      <c r="AJ130" s="80">
        <f t="shared" si="22"/>
        <v>357012301936.04004</v>
      </c>
      <c r="AK130" s="80">
        <v>601227400</v>
      </c>
      <c r="AL130" s="104">
        <f t="shared" si="18"/>
        <v>357613529336.04004</v>
      </c>
      <c r="AM130" s="80">
        <v>635412194.46000004</v>
      </c>
      <c r="AN130" s="80">
        <v>3250000000</v>
      </c>
      <c r="AO130" s="104">
        <f t="shared" si="15"/>
        <v>360228117141.58002</v>
      </c>
    </row>
    <row r="131" spans="1:41" hidden="1">
      <c r="A131" s="91">
        <f t="shared" si="19"/>
        <v>1969</v>
      </c>
      <c r="B131" s="92">
        <f t="shared" si="20"/>
        <v>8</v>
      </c>
      <c r="C131" s="78">
        <v>70459089000</v>
      </c>
      <c r="D131" s="78">
        <v>3515079000</v>
      </c>
      <c r="E131" s="78">
        <v>0</v>
      </c>
      <c r="F131" s="78">
        <v>0</v>
      </c>
      <c r="G131" s="78">
        <v>78513813000</v>
      </c>
      <c r="H131" s="78">
        <v>78741632050</v>
      </c>
      <c r="I131" s="78">
        <v>0</v>
      </c>
      <c r="J131" s="78">
        <v>236800000</v>
      </c>
      <c r="K131" s="78">
        <v>234079107.43000001</v>
      </c>
      <c r="L131" s="78">
        <v>1306521331.47</v>
      </c>
      <c r="M131" s="78">
        <v>1986037562.25</v>
      </c>
      <c r="N131" s="78">
        <v>83929534.25</v>
      </c>
      <c r="O131" s="78">
        <v>0</v>
      </c>
      <c r="P131" s="78">
        <v>188893526.38999999</v>
      </c>
      <c r="Q131" s="78">
        <v>0</v>
      </c>
      <c r="R131" s="78">
        <v>51582823206.779999</v>
      </c>
      <c r="S131" s="78">
        <v>553515314.41999996</v>
      </c>
      <c r="T131" s="78">
        <v>33456676.690000001</v>
      </c>
      <c r="U131" s="78">
        <v>25202500</v>
      </c>
      <c r="V131" s="78">
        <v>0</v>
      </c>
      <c r="W131" s="78">
        <v>20314000</v>
      </c>
      <c r="X131" s="78">
        <v>2456763000</v>
      </c>
      <c r="Y131" s="78">
        <v>0</v>
      </c>
      <c r="Z131" s="78">
        <v>0</v>
      </c>
      <c r="AA131" s="78">
        <v>0</v>
      </c>
      <c r="AB131" s="78">
        <v>68390707000</v>
      </c>
      <c r="AC131" s="80">
        <f t="shared" si="23"/>
        <v>231229613050</v>
      </c>
      <c r="AD131" s="80">
        <f t="shared" si="14"/>
        <v>58708335759.68</v>
      </c>
      <c r="AE131" s="80">
        <f t="shared" si="21"/>
        <v>289937948809.67999</v>
      </c>
      <c r="AF131" s="80">
        <f t="shared" si="16"/>
        <v>127099042759.67999</v>
      </c>
      <c r="AG131" s="103">
        <f t="shared" si="17"/>
        <v>358328655809.67999</v>
      </c>
      <c r="AH131" s="78">
        <v>330082455.25999999</v>
      </c>
      <c r="AI131" s="78">
        <v>1528287940.8699999</v>
      </c>
      <c r="AJ131" s="80">
        <f t="shared" si="22"/>
        <v>360187026205.81</v>
      </c>
      <c r="AK131" s="80">
        <v>599673925</v>
      </c>
      <c r="AL131" s="104">
        <f t="shared" si="18"/>
        <v>360786700130.81</v>
      </c>
      <c r="AM131" s="80">
        <v>635126907.96000004</v>
      </c>
      <c r="AN131" s="80">
        <v>3250000000</v>
      </c>
      <c r="AO131" s="104">
        <f t="shared" si="15"/>
        <v>363401573222.84998</v>
      </c>
    </row>
    <row r="132" spans="1:41" hidden="1">
      <c r="A132" s="91">
        <f t="shared" si="19"/>
        <v>1969</v>
      </c>
      <c r="B132" s="92">
        <f t="shared" si="20"/>
        <v>9</v>
      </c>
      <c r="C132" s="78">
        <v>70457062000</v>
      </c>
      <c r="D132" s="78">
        <v>3515079000</v>
      </c>
      <c r="E132" s="78">
        <v>0</v>
      </c>
      <c r="F132" s="78">
        <v>0</v>
      </c>
      <c r="G132" s="78">
        <v>78518616000</v>
      </c>
      <c r="H132" s="78">
        <v>78711981250</v>
      </c>
      <c r="I132" s="78">
        <v>0</v>
      </c>
      <c r="J132" s="78">
        <v>177800000</v>
      </c>
      <c r="K132" s="78">
        <v>234079107.43000001</v>
      </c>
      <c r="L132" s="78">
        <v>1305970546.5</v>
      </c>
      <c r="M132" s="78">
        <v>1986174139.51</v>
      </c>
      <c r="N132" s="78">
        <v>83929534.25</v>
      </c>
      <c r="O132" s="78">
        <v>0</v>
      </c>
      <c r="P132" s="78">
        <v>288816443.25999999</v>
      </c>
      <c r="Q132" s="78">
        <v>0</v>
      </c>
      <c r="R132" s="78">
        <v>51530291790.870003</v>
      </c>
      <c r="S132" s="78">
        <v>576585613.96000004</v>
      </c>
      <c r="T132" s="78">
        <v>33871710.07</v>
      </c>
      <c r="U132" s="78">
        <v>24674000</v>
      </c>
      <c r="V132" s="78">
        <v>0</v>
      </c>
      <c r="W132" s="78">
        <v>20144000</v>
      </c>
      <c r="X132" s="78">
        <v>2451875000</v>
      </c>
      <c r="Y132" s="78">
        <v>0</v>
      </c>
      <c r="Z132" s="78">
        <v>0</v>
      </c>
      <c r="AA132" s="78">
        <v>0</v>
      </c>
      <c r="AB132" s="78">
        <v>68901279000</v>
      </c>
      <c r="AC132" s="80">
        <f t="shared" si="23"/>
        <v>231202738250</v>
      </c>
      <c r="AD132" s="80">
        <f t="shared" ref="AD132:AD188" si="24">SUM(J132:AA132)</f>
        <v>58714211885.849998</v>
      </c>
      <c r="AE132" s="80">
        <f t="shared" si="21"/>
        <v>289916950135.84998</v>
      </c>
      <c r="AF132" s="80">
        <f t="shared" si="16"/>
        <v>127615490885.85001</v>
      </c>
      <c r="AG132" s="103">
        <f t="shared" si="17"/>
        <v>358818229135.84998</v>
      </c>
      <c r="AH132" s="78">
        <v>338917805.25999999</v>
      </c>
      <c r="AI132" s="78">
        <v>1528059516.25</v>
      </c>
      <c r="AJ132" s="80">
        <f t="shared" si="22"/>
        <v>360685206457.35999</v>
      </c>
      <c r="AK132" s="80">
        <v>597516000</v>
      </c>
      <c r="AL132" s="104">
        <f t="shared" si="18"/>
        <v>361282722457.35999</v>
      </c>
      <c r="AM132" s="80">
        <v>634636028.21000004</v>
      </c>
      <c r="AN132" s="80">
        <v>3250000000</v>
      </c>
      <c r="AO132" s="104">
        <f t="shared" ref="AO132:AO135" si="25">+AL132-AM132+AN132</f>
        <v>363898086429.14996</v>
      </c>
    </row>
    <row r="133" spans="1:41" hidden="1">
      <c r="A133" s="91">
        <f t="shared" si="19"/>
        <v>1969</v>
      </c>
      <c r="B133" s="92">
        <f t="shared" si="20"/>
        <v>10</v>
      </c>
      <c r="C133" s="78">
        <v>70463675000</v>
      </c>
      <c r="D133" s="78">
        <v>8526163000</v>
      </c>
      <c r="E133" s="84">
        <v>0</v>
      </c>
      <c r="F133" s="78">
        <v>0</v>
      </c>
      <c r="G133" s="78">
        <v>85413967000</v>
      </c>
      <c r="H133" s="78">
        <v>70625299750</v>
      </c>
      <c r="I133" s="78">
        <v>0</v>
      </c>
      <c r="J133" s="78">
        <v>497000000</v>
      </c>
      <c r="K133" s="78">
        <v>234392904.74000001</v>
      </c>
      <c r="L133" s="78">
        <v>1380774239.3800001</v>
      </c>
      <c r="M133" s="78">
        <v>1961072768.5899999</v>
      </c>
      <c r="N133" s="78">
        <v>53929534.25</v>
      </c>
      <c r="O133" s="78">
        <v>0</v>
      </c>
      <c r="P133" s="78">
        <v>581819994.00999999</v>
      </c>
      <c r="Q133" s="78">
        <v>0</v>
      </c>
      <c r="R133" s="78">
        <v>51515746039.779999</v>
      </c>
      <c r="S133" s="78">
        <v>604453723.35000002</v>
      </c>
      <c r="T133" s="78">
        <v>33773103.590000004</v>
      </c>
      <c r="U133" s="78">
        <v>24448000</v>
      </c>
      <c r="V133" s="78">
        <v>0</v>
      </c>
      <c r="W133" s="78">
        <v>19319000</v>
      </c>
      <c r="X133" s="78">
        <v>2429132000</v>
      </c>
      <c r="Y133" s="78">
        <v>0</v>
      </c>
      <c r="Z133" s="78">
        <v>0</v>
      </c>
      <c r="AA133" s="78">
        <v>0</v>
      </c>
      <c r="AB133" s="78">
        <v>68055106000</v>
      </c>
      <c r="AC133" s="80">
        <f t="shared" si="23"/>
        <v>235029104750</v>
      </c>
      <c r="AD133" s="80">
        <f t="shared" si="24"/>
        <v>59335861307.689995</v>
      </c>
      <c r="AE133" s="80">
        <f t="shared" si="21"/>
        <v>294364966057.69</v>
      </c>
      <c r="AF133" s="80">
        <f t="shared" ref="AF133:AF189" si="26">+AD133+AB133</f>
        <v>127390967307.69</v>
      </c>
      <c r="AG133" s="103">
        <f t="shared" ref="AG133:AG189" si="27">+AB133+AC133+AD133</f>
        <v>362420072057.69</v>
      </c>
      <c r="AH133" s="78">
        <v>446757730.25999999</v>
      </c>
      <c r="AI133" s="78">
        <v>1527174588.4100001</v>
      </c>
      <c r="AJ133" s="80">
        <f t="shared" si="22"/>
        <v>364394004376.35999</v>
      </c>
      <c r="AK133" s="80">
        <v>597125625</v>
      </c>
      <c r="AL133" s="104">
        <f t="shared" si="18"/>
        <v>364991130001.35999</v>
      </c>
      <c r="AM133" s="80">
        <v>634177786.71000004</v>
      </c>
      <c r="AN133" s="80">
        <v>3250000000</v>
      </c>
      <c r="AO133" s="104">
        <f t="shared" si="25"/>
        <v>367606952214.64996</v>
      </c>
    </row>
    <row r="134" spans="1:41" hidden="1">
      <c r="A134" s="91">
        <f t="shared" si="19"/>
        <v>1969</v>
      </c>
      <c r="B134" s="92">
        <f t="shared" si="20"/>
        <v>11</v>
      </c>
      <c r="C134" s="78">
        <v>70879870000</v>
      </c>
      <c r="D134" s="78">
        <v>11033870000</v>
      </c>
      <c r="E134" s="78">
        <v>0</v>
      </c>
      <c r="F134" s="78">
        <v>0</v>
      </c>
      <c r="G134" s="78">
        <v>85413898000</v>
      </c>
      <c r="H134" s="78">
        <v>70590993250</v>
      </c>
      <c r="I134" s="78">
        <v>0</v>
      </c>
      <c r="J134" s="78">
        <v>361000000</v>
      </c>
      <c r="K134" s="78">
        <v>204415213.72</v>
      </c>
      <c r="L134" s="78">
        <v>1377147618.6099999</v>
      </c>
      <c r="M134" s="78">
        <v>1791295565.02</v>
      </c>
      <c r="N134" s="78">
        <v>53929534.25</v>
      </c>
      <c r="O134" s="78">
        <v>0</v>
      </c>
      <c r="P134" s="78">
        <v>640563389.51999998</v>
      </c>
      <c r="Q134" s="78">
        <v>0</v>
      </c>
      <c r="R134" s="78">
        <v>51512104178.720001</v>
      </c>
      <c r="S134" s="78">
        <v>621450196.53999996</v>
      </c>
      <c r="T134" s="78">
        <v>33847577.229999997</v>
      </c>
      <c r="U134" s="78">
        <v>24226000</v>
      </c>
      <c r="V134" s="78">
        <v>0</v>
      </c>
      <c r="W134" s="78">
        <v>18533000</v>
      </c>
      <c r="X134" s="78">
        <v>2427540000</v>
      </c>
      <c r="Y134" s="78">
        <v>0</v>
      </c>
      <c r="Z134" s="78">
        <v>0</v>
      </c>
      <c r="AA134" s="78">
        <v>0</v>
      </c>
      <c r="AB134" s="78">
        <v>69278039000</v>
      </c>
      <c r="AC134" s="80">
        <f t="shared" si="23"/>
        <v>237918631250</v>
      </c>
      <c r="AD134" s="80">
        <f t="shared" si="24"/>
        <v>59066052273.610008</v>
      </c>
      <c r="AE134" s="80">
        <f t="shared" si="21"/>
        <v>296984683523.60999</v>
      </c>
      <c r="AF134" s="80">
        <f t="shared" si="26"/>
        <v>128344091273.61002</v>
      </c>
      <c r="AG134" s="103">
        <f t="shared" si="27"/>
        <v>366262722523.60999</v>
      </c>
      <c r="AH134" s="78">
        <v>323656655.25999999</v>
      </c>
      <c r="AI134" s="78">
        <v>1525917947.8</v>
      </c>
      <c r="AJ134" s="80">
        <f t="shared" si="22"/>
        <v>368112297126.66998</v>
      </c>
      <c r="AK134" s="80">
        <v>593894525</v>
      </c>
      <c r="AL134" s="104">
        <f t="shared" si="18"/>
        <v>368706191651.66998</v>
      </c>
      <c r="AM134" s="80">
        <v>633779701.71000004</v>
      </c>
      <c r="AN134" s="80">
        <v>3250000000</v>
      </c>
      <c r="AO134" s="104">
        <f t="shared" si="25"/>
        <v>371322411949.95996</v>
      </c>
    </row>
    <row r="135" spans="1:41" hidden="1">
      <c r="A135" s="91">
        <f t="shared" si="19"/>
        <v>1969</v>
      </c>
      <c r="B135" s="92">
        <f t="shared" si="20"/>
        <v>12</v>
      </c>
      <c r="C135" s="78">
        <v>71296321000</v>
      </c>
      <c r="D135" s="78">
        <v>9274559000</v>
      </c>
      <c r="E135" s="78">
        <v>0</v>
      </c>
      <c r="F135" s="78">
        <v>0</v>
      </c>
      <c r="G135" s="78">
        <v>85414042000</v>
      </c>
      <c r="H135" s="78">
        <v>69878273250</v>
      </c>
      <c r="I135" s="78">
        <v>0</v>
      </c>
      <c r="J135" s="78">
        <v>334000000</v>
      </c>
      <c r="K135" s="78">
        <v>204415213.72</v>
      </c>
      <c r="L135" s="78">
        <v>1377091276.3099999</v>
      </c>
      <c r="M135" s="78">
        <v>1791295565.02</v>
      </c>
      <c r="N135" s="78">
        <v>53929534.25</v>
      </c>
      <c r="O135" s="78">
        <v>0</v>
      </c>
      <c r="P135" s="78">
        <v>814805479.86000001</v>
      </c>
      <c r="Q135" s="78">
        <v>75000000</v>
      </c>
      <c r="R135" s="78">
        <v>51549370261.959999</v>
      </c>
      <c r="S135" s="78">
        <v>644327115.53999996</v>
      </c>
      <c r="T135" s="78">
        <v>35630621.140000001</v>
      </c>
      <c r="U135" s="78">
        <v>26162000</v>
      </c>
      <c r="V135" s="78">
        <v>0</v>
      </c>
      <c r="W135" s="78">
        <v>17703000</v>
      </c>
      <c r="X135" s="78">
        <v>2426452000</v>
      </c>
      <c r="Y135" s="78">
        <v>0</v>
      </c>
      <c r="Z135" s="78">
        <v>0</v>
      </c>
      <c r="AA135" s="78">
        <v>0</v>
      </c>
      <c r="AB135" s="78">
        <v>71007988000</v>
      </c>
      <c r="AC135" s="80">
        <f t="shared" si="23"/>
        <v>235863195250</v>
      </c>
      <c r="AD135" s="80">
        <f t="shared" si="24"/>
        <v>59350182067.799995</v>
      </c>
      <c r="AE135" s="80">
        <f t="shared" si="21"/>
        <v>295213377317.79999</v>
      </c>
      <c r="AF135" s="80">
        <f t="shared" si="26"/>
        <v>130358170067.79999</v>
      </c>
      <c r="AG135" s="103">
        <f t="shared" si="27"/>
        <v>366221365317.79999</v>
      </c>
      <c r="AH135" s="78">
        <v>476037280.25999999</v>
      </c>
      <c r="AI135" s="78">
        <v>1528178656.3499999</v>
      </c>
      <c r="AJ135" s="80">
        <f t="shared" si="22"/>
        <v>368225581254.40997</v>
      </c>
      <c r="AK135" s="80">
        <v>592422675</v>
      </c>
      <c r="AL135" s="104">
        <f t="shared" si="18"/>
        <v>368818003929.40997</v>
      </c>
      <c r="AM135" s="80">
        <v>633218803.71000004</v>
      </c>
      <c r="AN135" s="80">
        <v>3250000000</v>
      </c>
      <c r="AO135" s="104">
        <f t="shared" si="25"/>
        <v>371434785125.69995</v>
      </c>
    </row>
    <row r="136" spans="1:41" hidden="1">
      <c r="A136" s="91">
        <f t="shared" si="19"/>
        <v>1970</v>
      </c>
      <c r="B136" s="92">
        <f t="shared" si="20"/>
        <v>1</v>
      </c>
      <c r="C136" s="78">
        <v>71806303000</v>
      </c>
      <c r="D136" s="78">
        <v>9274559000</v>
      </c>
      <c r="E136" s="78">
        <v>0</v>
      </c>
      <c r="F136" s="78">
        <v>0</v>
      </c>
      <c r="G136" s="78">
        <v>85408405000</v>
      </c>
      <c r="H136" s="78">
        <v>69832105250</v>
      </c>
      <c r="I136" s="78">
        <v>0</v>
      </c>
      <c r="J136" s="78">
        <v>854017399.32000005</v>
      </c>
      <c r="K136" s="78">
        <v>204350327</v>
      </c>
      <c r="L136" s="78">
        <v>1377091276.3099999</v>
      </c>
      <c r="M136" s="78">
        <v>1185303653.52</v>
      </c>
      <c r="N136" s="78">
        <v>53929534.25</v>
      </c>
      <c r="O136" s="78">
        <v>0</v>
      </c>
      <c r="P136" s="78">
        <v>812994601.58000004</v>
      </c>
      <c r="Q136" s="78">
        <v>75000000</v>
      </c>
      <c r="R136" s="78">
        <v>51447708225.279999</v>
      </c>
      <c r="S136" s="78">
        <v>664522630.90999997</v>
      </c>
      <c r="T136" s="78">
        <v>38541642.609999999</v>
      </c>
      <c r="U136" s="78">
        <v>26387000</v>
      </c>
      <c r="V136" s="78">
        <v>0</v>
      </c>
      <c r="W136" s="78">
        <v>17375000</v>
      </c>
      <c r="X136" s="78">
        <v>2424359000</v>
      </c>
      <c r="Y136" s="78">
        <v>0</v>
      </c>
      <c r="Z136" s="78">
        <v>0</v>
      </c>
      <c r="AA136" s="78">
        <v>0</v>
      </c>
      <c r="AB136" s="78">
        <v>70116749000</v>
      </c>
      <c r="AC136" s="80">
        <f t="shared" si="23"/>
        <v>236321372250</v>
      </c>
      <c r="AD136" s="80">
        <f t="shared" si="24"/>
        <v>59181580290.780006</v>
      </c>
      <c r="AE136" s="80">
        <f t="shared" si="21"/>
        <v>295502952540.78003</v>
      </c>
      <c r="AF136" s="80">
        <f t="shared" si="26"/>
        <v>129298329290.78</v>
      </c>
      <c r="AG136" s="103">
        <f t="shared" si="27"/>
        <v>365619701540.78003</v>
      </c>
      <c r="AH136" s="78">
        <v>423924680.25999999</v>
      </c>
      <c r="AI136" s="78">
        <v>1528137047.3299999</v>
      </c>
      <c r="AJ136" s="80">
        <f t="shared" si="22"/>
        <v>367571763268.37006</v>
      </c>
      <c r="AK136" s="80">
        <v>594934500</v>
      </c>
      <c r="AL136" s="104">
        <f t="shared" si="18"/>
        <v>368166697768.37006</v>
      </c>
      <c r="AM136" s="80">
        <v>632936078.96000004</v>
      </c>
      <c r="AN136" s="81">
        <v>3250000000</v>
      </c>
      <c r="AO136" s="104">
        <f>+AL136-AM136+AN136</f>
        <v>370783761689.41003</v>
      </c>
    </row>
    <row r="137" spans="1:41" hidden="1">
      <c r="A137" s="91">
        <f t="shared" si="19"/>
        <v>1970</v>
      </c>
      <c r="B137" s="92">
        <f t="shared" si="20"/>
        <v>2</v>
      </c>
      <c r="C137" s="78">
        <v>71896390000</v>
      </c>
      <c r="D137" s="78">
        <v>9274559000</v>
      </c>
      <c r="E137" s="78">
        <v>0</v>
      </c>
      <c r="F137" s="78">
        <v>0</v>
      </c>
      <c r="G137" s="78">
        <v>91359953000</v>
      </c>
      <c r="H137" s="78">
        <v>63436994250</v>
      </c>
      <c r="I137" s="78">
        <v>0</v>
      </c>
      <c r="J137" s="78">
        <v>1175017399.3199999</v>
      </c>
      <c r="K137" s="78">
        <v>204446531.96000001</v>
      </c>
      <c r="L137" s="78">
        <v>1376657724.8</v>
      </c>
      <c r="M137" s="78">
        <v>1185303653.52</v>
      </c>
      <c r="N137" s="78">
        <v>53929534.25</v>
      </c>
      <c r="O137" s="78">
        <v>0</v>
      </c>
      <c r="P137" s="78">
        <v>806483552.97000003</v>
      </c>
      <c r="Q137" s="78">
        <v>75000000</v>
      </c>
      <c r="R137" s="78">
        <v>51398486460.190002</v>
      </c>
      <c r="S137" s="78">
        <v>687819673.88</v>
      </c>
      <c r="T137" s="78">
        <v>38482193.920000002</v>
      </c>
      <c r="U137" s="78">
        <v>26348000</v>
      </c>
      <c r="V137" s="78">
        <v>0</v>
      </c>
      <c r="W137" s="78">
        <v>17005000</v>
      </c>
      <c r="X137" s="78">
        <v>2420231000</v>
      </c>
      <c r="Y137" s="78">
        <v>0</v>
      </c>
      <c r="Z137" s="78">
        <v>0</v>
      </c>
      <c r="AA137" s="78">
        <v>0</v>
      </c>
      <c r="AB137" s="78">
        <v>71425225000</v>
      </c>
      <c r="AC137" s="80">
        <f t="shared" si="23"/>
        <v>235967896250</v>
      </c>
      <c r="AD137" s="80">
        <f t="shared" si="24"/>
        <v>59465210724.809998</v>
      </c>
      <c r="AE137" s="80">
        <f t="shared" si="21"/>
        <v>295433106974.81</v>
      </c>
      <c r="AF137" s="80">
        <f t="shared" si="26"/>
        <v>130890435724.81</v>
      </c>
      <c r="AG137" s="103">
        <f t="shared" si="27"/>
        <v>366858331974.81</v>
      </c>
      <c r="AH137" s="78">
        <v>458007330.25999999</v>
      </c>
      <c r="AI137" s="78">
        <v>1530194255.95</v>
      </c>
      <c r="AJ137" s="80">
        <f t="shared" si="22"/>
        <v>368846533561.02002</v>
      </c>
      <c r="AK137" s="80">
        <v>571171700</v>
      </c>
      <c r="AL137" s="104">
        <f t="shared" si="18"/>
        <v>369417705261.02002</v>
      </c>
      <c r="AM137" s="80">
        <v>632602210.46000004</v>
      </c>
      <c r="AN137" s="81">
        <v>2600000000</v>
      </c>
      <c r="AO137" s="104">
        <f t="shared" ref="AO137:AO189" si="28">+AL137-AM137+AN137</f>
        <v>371385103050.56</v>
      </c>
    </row>
    <row r="138" spans="1:41" hidden="1">
      <c r="A138" s="91">
        <f t="shared" si="19"/>
        <v>1970</v>
      </c>
      <c r="B138" s="92">
        <f t="shared" si="20"/>
        <v>3</v>
      </c>
      <c r="C138" s="78">
        <v>72695900000</v>
      </c>
      <c r="D138" s="78">
        <v>11032794000</v>
      </c>
      <c r="E138" s="78">
        <v>0</v>
      </c>
      <c r="F138" s="78">
        <v>0</v>
      </c>
      <c r="G138" s="78">
        <v>91368019000</v>
      </c>
      <c r="H138" s="78">
        <v>63098221250</v>
      </c>
      <c r="I138" s="78">
        <v>0</v>
      </c>
      <c r="J138" s="78">
        <v>1156017399.3199999</v>
      </c>
      <c r="K138" s="78">
        <v>204446531.96000001</v>
      </c>
      <c r="L138" s="78">
        <v>1662687178.3</v>
      </c>
      <c r="M138" s="78">
        <v>1215700511.8199999</v>
      </c>
      <c r="N138" s="78">
        <v>53929534.25</v>
      </c>
      <c r="O138" s="78">
        <v>0</v>
      </c>
      <c r="P138" s="78">
        <v>798437798.35000002</v>
      </c>
      <c r="Q138" s="78">
        <v>75000000</v>
      </c>
      <c r="R138" s="78">
        <v>51324995973.529999</v>
      </c>
      <c r="S138" s="78">
        <v>709904127.40999997</v>
      </c>
      <c r="T138" s="78">
        <v>38616823.689999998</v>
      </c>
      <c r="U138" s="78">
        <v>26356000</v>
      </c>
      <c r="V138" s="78">
        <v>0</v>
      </c>
      <c r="W138" s="78">
        <v>16130000</v>
      </c>
      <c r="X138" s="78">
        <v>2412165000</v>
      </c>
      <c r="Y138" s="78">
        <v>0</v>
      </c>
      <c r="Z138" s="78">
        <v>0</v>
      </c>
      <c r="AA138" s="78">
        <v>0</v>
      </c>
      <c r="AB138" s="78">
        <v>72073705000</v>
      </c>
      <c r="AC138" s="80">
        <f t="shared" si="23"/>
        <v>238194934250</v>
      </c>
      <c r="AD138" s="80">
        <f t="shared" si="24"/>
        <v>59694386878.630005</v>
      </c>
      <c r="AE138" s="80">
        <f t="shared" si="21"/>
        <v>297889321128.63</v>
      </c>
      <c r="AF138" s="80">
        <f t="shared" si="26"/>
        <v>131768091878.63</v>
      </c>
      <c r="AG138" s="103">
        <f t="shared" si="27"/>
        <v>369963026128.63</v>
      </c>
      <c r="AH138" s="78">
        <v>513873855.25999999</v>
      </c>
      <c r="AI138" s="78">
        <v>1530455814.21</v>
      </c>
      <c r="AJ138" s="80">
        <f t="shared" si="22"/>
        <v>372007355798.10004</v>
      </c>
      <c r="AK138" s="80">
        <v>545369050</v>
      </c>
      <c r="AL138" s="104">
        <f t="shared" si="18"/>
        <v>372552724848.10004</v>
      </c>
      <c r="AM138" s="80">
        <v>632241241.71000004</v>
      </c>
      <c r="AN138" s="81">
        <v>2600000000</v>
      </c>
      <c r="AO138" s="104">
        <f t="shared" si="28"/>
        <v>374520483606.39001</v>
      </c>
    </row>
    <row r="139" spans="1:41" hidden="1">
      <c r="A139" s="91">
        <f t="shared" si="19"/>
        <v>1970</v>
      </c>
      <c r="B139" s="92">
        <f t="shared" si="20"/>
        <v>4</v>
      </c>
      <c r="C139" s="78">
        <v>73390623000</v>
      </c>
      <c r="D139" s="78">
        <v>6266150000</v>
      </c>
      <c r="E139" s="78">
        <v>0</v>
      </c>
      <c r="F139" s="78">
        <v>0</v>
      </c>
      <c r="G139" s="78">
        <v>91284886000</v>
      </c>
      <c r="H139" s="78">
        <v>63056030150</v>
      </c>
      <c r="I139" s="78">
        <v>0</v>
      </c>
      <c r="J139" s="78">
        <v>806017399.32000005</v>
      </c>
      <c r="K139" s="78">
        <v>149759759.18000001</v>
      </c>
      <c r="L139" s="78">
        <v>1760016356.1400001</v>
      </c>
      <c r="M139" s="78">
        <v>1215747792.73</v>
      </c>
      <c r="N139" s="78">
        <v>53929534.25</v>
      </c>
      <c r="O139" s="78">
        <v>0</v>
      </c>
      <c r="P139" s="78">
        <v>789818552.73000002</v>
      </c>
      <c r="Q139" s="78">
        <v>75000000</v>
      </c>
      <c r="R139" s="78">
        <v>51284627102.730003</v>
      </c>
      <c r="S139" s="78">
        <v>718492851.36000001</v>
      </c>
      <c r="T139" s="78">
        <v>38696980.560000002</v>
      </c>
      <c r="U139" s="78">
        <v>25873000</v>
      </c>
      <c r="V139" s="78">
        <v>0</v>
      </c>
      <c r="W139" s="78">
        <v>15615000</v>
      </c>
      <c r="X139" s="78">
        <v>2407757000</v>
      </c>
      <c r="Y139" s="78">
        <v>0</v>
      </c>
      <c r="Z139" s="78">
        <v>0</v>
      </c>
      <c r="AA139" s="78">
        <v>0</v>
      </c>
      <c r="AB139" s="78">
        <v>71759982000</v>
      </c>
      <c r="AC139" s="80">
        <f t="shared" si="23"/>
        <v>233997689150</v>
      </c>
      <c r="AD139" s="80">
        <f t="shared" si="24"/>
        <v>59341351329</v>
      </c>
      <c r="AE139" s="80">
        <f t="shared" si="21"/>
        <v>293339040479</v>
      </c>
      <c r="AF139" s="80">
        <f t="shared" si="26"/>
        <v>131101333329</v>
      </c>
      <c r="AG139" s="103">
        <f t="shared" si="27"/>
        <v>365099022479</v>
      </c>
      <c r="AH139" s="78">
        <v>565450335.25999999</v>
      </c>
      <c r="AI139" s="78">
        <v>1529590270.9100001</v>
      </c>
      <c r="AJ139" s="80">
        <f t="shared" si="22"/>
        <v>367194063085.16998</v>
      </c>
      <c r="AK139" s="80">
        <v>543182600</v>
      </c>
      <c r="AL139" s="104">
        <f t="shared" si="18"/>
        <v>367737245685.16998</v>
      </c>
      <c r="AM139" s="80">
        <v>631812728.21000004</v>
      </c>
      <c r="AN139" s="81">
        <v>2600000000</v>
      </c>
      <c r="AO139" s="104">
        <f t="shared" si="28"/>
        <v>369705432956.95996</v>
      </c>
    </row>
    <row r="140" spans="1:41" hidden="1">
      <c r="A140" s="91">
        <f t="shared" si="19"/>
        <v>1970</v>
      </c>
      <c r="B140" s="92">
        <f t="shared" si="20"/>
        <v>5</v>
      </c>
      <c r="C140" s="78">
        <v>73790169000</v>
      </c>
      <c r="D140" s="78">
        <v>6266150000</v>
      </c>
      <c r="E140" s="78">
        <v>0</v>
      </c>
      <c r="F140" s="78">
        <v>0</v>
      </c>
      <c r="G140" s="78">
        <v>93498981000</v>
      </c>
      <c r="H140" s="78">
        <v>63005772750</v>
      </c>
      <c r="I140" s="78">
        <v>0</v>
      </c>
      <c r="J140" s="78">
        <v>521017399.31999999</v>
      </c>
      <c r="K140" s="78">
        <v>149759759.18000001</v>
      </c>
      <c r="L140" s="78">
        <v>1959232723.1500001</v>
      </c>
      <c r="M140" s="78">
        <v>1215945772.1500001</v>
      </c>
      <c r="N140" s="78">
        <v>53929534.25</v>
      </c>
      <c r="O140" s="78">
        <v>0</v>
      </c>
      <c r="P140" s="78">
        <v>789821418.77999997</v>
      </c>
      <c r="Q140" s="78">
        <v>75000000</v>
      </c>
      <c r="R140" s="78">
        <v>51306778668.720001</v>
      </c>
      <c r="S140" s="78">
        <v>730575065.97000003</v>
      </c>
      <c r="T140" s="78">
        <v>38792271.539999999</v>
      </c>
      <c r="U140" s="78">
        <v>25723000</v>
      </c>
      <c r="V140" s="78">
        <v>0</v>
      </c>
      <c r="W140" s="78">
        <v>14975000</v>
      </c>
      <c r="X140" s="78">
        <v>2387960000</v>
      </c>
      <c r="Y140" s="78">
        <v>0</v>
      </c>
      <c r="Z140" s="78">
        <v>0</v>
      </c>
      <c r="AA140" s="78">
        <v>0</v>
      </c>
      <c r="AB140" s="78">
        <v>73313288000</v>
      </c>
      <c r="AC140" s="80">
        <f t="shared" si="23"/>
        <v>236561072750</v>
      </c>
      <c r="AD140" s="80">
        <f t="shared" si="24"/>
        <v>59269510613.060005</v>
      </c>
      <c r="AE140" s="80">
        <f t="shared" si="21"/>
        <v>295830583363.06</v>
      </c>
      <c r="AF140" s="80">
        <f t="shared" si="26"/>
        <v>132582798613.06</v>
      </c>
      <c r="AG140" s="103">
        <f t="shared" si="27"/>
        <v>369143871363.06</v>
      </c>
      <c r="AH140" s="78">
        <v>413315310.25999999</v>
      </c>
      <c r="AI140" s="78">
        <v>1530316269.74</v>
      </c>
      <c r="AJ140" s="80">
        <f t="shared" si="22"/>
        <v>371087502943.06</v>
      </c>
      <c r="AK140" s="80">
        <v>538942900</v>
      </c>
      <c r="AL140" s="104">
        <f t="shared" si="18"/>
        <v>371626445843.06</v>
      </c>
      <c r="AM140" s="80">
        <v>631380385.21000004</v>
      </c>
      <c r="AN140" s="81">
        <v>2600000000</v>
      </c>
      <c r="AO140" s="104">
        <f t="shared" si="28"/>
        <v>373595065457.84998</v>
      </c>
    </row>
    <row r="141" spans="1:41">
      <c r="A141" s="91">
        <f t="shared" si="19"/>
        <v>1970</v>
      </c>
      <c r="B141" s="92">
        <f t="shared" si="20"/>
        <v>6</v>
      </c>
      <c r="C141" s="78">
        <v>74395788000</v>
      </c>
      <c r="D141" s="78">
        <v>1758200000</v>
      </c>
      <c r="E141" s="78">
        <v>0</v>
      </c>
      <c r="F141" s="78">
        <v>0</v>
      </c>
      <c r="G141" s="78">
        <v>93489233000</v>
      </c>
      <c r="H141" s="78">
        <v>62955985150</v>
      </c>
      <c r="I141" s="78">
        <v>0</v>
      </c>
      <c r="J141" s="78">
        <v>961017399.32000005</v>
      </c>
      <c r="K141" s="78">
        <v>149759759.18000001</v>
      </c>
      <c r="L141" s="78">
        <v>2374029163.6100001</v>
      </c>
      <c r="M141" s="78">
        <v>1215859379.29</v>
      </c>
      <c r="N141" s="78">
        <v>53929534.25</v>
      </c>
      <c r="O141" s="78">
        <v>0</v>
      </c>
      <c r="P141" s="78">
        <v>785357174.63</v>
      </c>
      <c r="Q141" s="78">
        <v>75000000</v>
      </c>
      <c r="R141" s="78">
        <v>51280955777.279999</v>
      </c>
      <c r="S141" s="78">
        <v>741556065.63</v>
      </c>
      <c r="T141" s="78">
        <v>39279630.280000001</v>
      </c>
      <c r="U141" s="78">
        <v>25244000</v>
      </c>
      <c r="V141" s="78">
        <v>0</v>
      </c>
      <c r="W141" s="78">
        <v>14655000</v>
      </c>
      <c r="X141" s="78">
        <v>2386582000</v>
      </c>
      <c r="Y141" s="78">
        <v>0</v>
      </c>
      <c r="Z141" s="78">
        <v>0</v>
      </c>
      <c r="AA141" s="78">
        <v>0</v>
      </c>
      <c r="AB141" s="78">
        <v>76323091000</v>
      </c>
      <c r="AC141" s="80">
        <f t="shared" si="23"/>
        <v>232599206150</v>
      </c>
      <c r="AD141" s="80">
        <f t="shared" si="24"/>
        <v>60103224883.469994</v>
      </c>
      <c r="AE141" s="80">
        <f t="shared" si="21"/>
        <v>292702431033.46997</v>
      </c>
      <c r="AF141" s="80">
        <f t="shared" si="26"/>
        <v>136426315883.47</v>
      </c>
      <c r="AG141" s="103">
        <f t="shared" si="27"/>
        <v>369025522033.46997</v>
      </c>
      <c r="AH141" s="78">
        <v>365990460.25999999</v>
      </c>
      <c r="AI141" s="78">
        <v>1527194456.2</v>
      </c>
      <c r="AJ141" s="80">
        <f t="shared" si="22"/>
        <v>370918706949.92999</v>
      </c>
      <c r="AK141" s="80">
        <v>536989575</v>
      </c>
      <c r="AL141" s="104">
        <f t="shared" si="18"/>
        <v>371455696524.92999</v>
      </c>
      <c r="AM141" s="80">
        <v>630869861.71000004</v>
      </c>
      <c r="AN141" s="81">
        <v>2600000000</v>
      </c>
      <c r="AO141" s="104">
        <f t="shared" si="28"/>
        <v>373424826663.21997</v>
      </c>
    </row>
    <row r="142" spans="1:41" hidden="1">
      <c r="A142" s="91">
        <f t="shared" si="19"/>
        <v>1970</v>
      </c>
      <c r="B142" s="92">
        <f t="shared" si="20"/>
        <v>7</v>
      </c>
      <c r="C142" s="78">
        <v>74901244000</v>
      </c>
      <c r="D142" s="78">
        <v>6535560000</v>
      </c>
      <c r="E142" s="78">
        <v>0</v>
      </c>
      <c r="F142" s="78">
        <v>0</v>
      </c>
      <c r="G142" s="78">
        <v>93486732000</v>
      </c>
      <c r="H142" s="78">
        <v>62897318850</v>
      </c>
      <c r="I142" s="78">
        <v>0</v>
      </c>
      <c r="J142" s="78">
        <v>1486017399.3199999</v>
      </c>
      <c r="K142" s="78">
        <v>149975601.58000001</v>
      </c>
      <c r="L142" s="78">
        <v>2371237049.5500002</v>
      </c>
      <c r="M142" s="78">
        <v>1216084816.5699999</v>
      </c>
      <c r="N142" s="78">
        <v>53929534.25</v>
      </c>
      <c r="O142" s="78">
        <v>0</v>
      </c>
      <c r="P142" s="78">
        <v>774261849.45000005</v>
      </c>
      <c r="Q142" s="78">
        <v>150000000</v>
      </c>
      <c r="R142" s="78">
        <v>51300440699.910004</v>
      </c>
      <c r="S142" s="78">
        <v>741612189.35000002</v>
      </c>
      <c r="T142" s="78">
        <v>39264708.630000003</v>
      </c>
      <c r="U142" s="78">
        <v>23576000</v>
      </c>
      <c r="V142" s="78">
        <v>0</v>
      </c>
      <c r="W142" s="78">
        <v>13888000</v>
      </c>
      <c r="X142" s="78">
        <v>2386217000</v>
      </c>
      <c r="Y142" s="78">
        <v>0</v>
      </c>
      <c r="Z142" s="78">
        <v>0</v>
      </c>
      <c r="AA142" s="78">
        <v>0</v>
      </c>
      <c r="AB142" s="78">
        <v>76094365000</v>
      </c>
      <c r="AC142" s="80">
        <f t="shared" si="23"/>
        <v>237820854850</v>
      </c>
      <c r="AD142" s="80">
        <f t="shared" si="24"/>
        <v>60706504848.610001</v>
      </c>
      <c r="AE142" s="80">
        <f t="shared" si="21"/>
        <v>298527359698.60999</v>
      </c>
      <c r="AF142" s="80">
        <f t="shared" si="26"/>
        <v>136800869848.61</v>
      </c>
      <c r="AG142" s="103">
        <f t="shared" si="27"/>
        <v>374621724698.60999</v>
      </c>
      <c r="AH142" s="78">
        <v>422362340.25999999</v>
      </c>
      <c r="AI142" s="78">
        <v>1523548954.3900001</v>
      </c>
      <c r="AJ142" s="80">
        <f t="shared" si="22"/>
        <v>376567635993.26001</v>
      </c>
      <c r="AK142" s="80">
        <v>533763075</v>
      </c>
      <c r="AL142" s="104">
        <f t="shared" ref="AL142:AL189" si="29">+AJ142+AK142</f>
        <v>377101399068.26001</v>
      </c>
      <c r="AM142" s="80">
        <v>630410062.96000004</v>
      </c>
      <c r="AN142" s="81">
        <v>2600000000</v>
      </c>
      <c r="AO142" s="104">
        <f t="shared" si="28"/>
        <v>379070989005.29999</v>
      </c>
    </row>
    <row r="143" spans="1:41" hidden="1">
      <c r="A143" s="91">
        <f t="shared" si="19"/>
        <v>1970</v>
      </c>
      <c r="B143" s="92">
        <f t="shared" si="20"/>
        <v>8</v>
      </c>
      <c r="C143" s="78">
        <v>75317759000</v>
      </c>
      <c r="D143" s="78">
        <v>6535960000</v>
      </c>
      <c r="E143" s="78">
        <v>0</v>
      </c>
      <c r="F143" s="78">
        <v>0</v>
      </c>
      <c r="G143" s="78">
        <v>99925067000</v>
      </c>
      <c r="H143" s="78">
        <v>58732698850</v>
      </c>
      <c r="I143" s="78">
        <v>0</v>
      </c>
      <c r="J143" s="78">
        <v>1651017399.3199999</v>
      </c>
      <c r="K143" s="78">
        <v>149981408.91999999</v>
      </c>
      <c r="L143" s="78">
        <v>2371237049.5500002</v>
      </c>
      <c r="M143" s="78">
        <v>1216084816.5699999</v>
      </c>
      <c r="N143" s="78">
        <v>53929534.25</v>
      </c>
      <c r="O143" s="78">
        <v>0</v>
      </c>
      <c r="P143" s="78">
        <v>739054387.88</v>
      </c>
      <c r="Q143" s="78">
        <v>150000000</v>
      </c>
      <c r="R143" s="78">
        <v>51374551995.129997</v>
      </c>
      <c r="S143" s="78">
        <v>720217759.49000001</v>
      </c>
      <c r="T143" s="78">
        <v>39371662.369999997</v>
      </c>
      <c r="U143" s="78">
        <v>23387000</v>
      </c>
      <c r="V143" s="78">
        <v>0</v>
      </c>
      <c r="W143" s="78">
        <v>13301000</v>
      </c>
      <c r="X143" s="78">
        <v>2386056000</v>
      </c>
      <c r="Y143" s="78">
        <v>0</v>
      </c>
      <c r="Z143" s="78">
        <v>0</v>
      </c>
      <c r="AA143" s="78">
        <v>0</v>
      </c>
      <c r="AB143" s="78">
        <v>77505642000</v>
      </c>
      <c r="AC143" s="80">
        <f t="shared" si="23"/>
        <v>240511484850</v>
      </c>
      <c r="AD143" s="80">
        <f t="shared" si="24"/>
        <v>60888190013.479996</v>
      </c>
      <c r="AE143" s="80">
        <f t="shared" si="21"/>
        <v>301399674863.47998</v>
      </c>
      <c r="AF143" s="80">
        <f t="shared" si="26"/>
        <v>138393832013.47998</v>
      </c>
      <c r="AG143" s="103">
        <f t="shared" si="27"/>
        <v>378905316863.47998</v>
      </c>
      <c r="AH143" s="78">
        <v>473507940.25999999</v>
      </c>
      <c r="AI143" s="78">
        <v>1522036265.47</v>
      </c>
      <c r="AJ143" s="80">
        <f t="shared" si="22"/>
        <v>380900861069.20996</v>
      </c>
      <c r="AK143" s="80">
        <v>531913525</v>
      </c>
      <c r="AL143" s="104">
        <f t="shared" si="29"/>
        <v>381432774594.20996</v>
      </c>
      <c r="AM143" s="80">
        <v>630168310.71000004</v>
      </c>
      <c r="AN143" s="81">
        <v>2600000000</v>
      </c>
      <c r="AO143" s="104">
        <f t="shared" si="28"/>
        <v>383402606283.49994</v>
      </c>
    </row>
    <row r="144" spans="1:41" hidden="1">
      <c r="A144" s="91">
        <f t="shared" si="19"/>
        <v>1970</v>
      </c>
      <c r="B144" s="92">
        <f t="shared" si="20"/>
        <v>9</v>
      </c>
      <c r="C144" s="78">
        <v>75913512000</v>
      </c>
      <c r="D144" s="78">
        <v>4777760000</v>
      </c>
      <c r="E144" s="78">
        <v>0</v>
      </c>
      <c r="F144" s="78">
        <v>0</v>
      </c>
      <c r="G144" s="78">
        <v>99939853000</v>
      </c>
      <c r="H144" s="78">
        <v>58698812850</v>
      </c>
      <c r="I144" s="78">
        <v>0</v>
      </c>
      <c r="J144" s="78">
        <v>1546017399.3199999</v>
      </c>
      <c r="K144" s="78">
        <v>149981408.91999999</v>
      </c>
      <c r="L144" s="78">
        <v>2371237049.5500002</v>
      </c>
      <c r="M144" s="78">
        <v>1216368566.54</v>
      </c>
      <c r="N144" s="78">
        <v>53929534.25</v>
      </c>
      <c r="O144" s="78">
        <v>0</v>
      </c>
      <c r="P144" s="78">
        <v>728437027.59000003</v>
      </c>
      <c r="Q144" s="78">
        <v>150000000</v>
      </c>
      <c r="R144" s="78">
        <v>51413571604.75</v>
      </c>
      <c r="S144" s="78">
        <v>721862196.64999998</v>
      </c>
      <c r="T144" s="78">
        <v>39510622.289999999</v>
      </c>
      <c r="U144" s="78">
        <v>23373000</v>
      </c>
      <c r="V144" s="78">
        <v>0</v>
      </c>
      <c r="W144" s="78">
        <v>11616000</v>
      </c>
      <c r="X144" s="78">
        <v>2383185000</v>
      </c>
      <c r="Y144" s="78">
        <v>0</v>
      </c>
      <c r="Z144" s="78">
        <v>0</v>
      </c>
      <c r="AA144" s="78">
        <v>0</v>
      </c>
      <c r="AB144" s="78">
        <v>76681320000</v>
      </c>
      <c r="AC144" s="80">
        <f t="shared" si="23"/>
        <v>239329937850</v>
      </c>
      <c r="AD144" s="80">
        <f t="shared" si="24"/>
        <v>60809089409.860001</v>
      </c>
      <c r="AE144" s="80">
        <f t="shared" si="21"/>
        <v>300139027259.85999</v>
      </c>
      <c r="AF144" s="80">
        <f t="shared" si="26"/>
        <v>137490409409.85999</v>
      </c>
      <c r="AG144" s="103">
        <f t="shared" si="27"/>
        <v>376820347259.85999</v>
      </c>
      <c r="AH144" s="78">
        <v>335519565.25999999</v>
      </c>
      <c r="AI144" s="78">
        <v>1522197799.45</v>
      </c>
      <c r="AJ144" s="80">
        <f t="shared" si="22"/>
        <v>378678064624.57001</v>
      </c>
      <c r="AK144" s="80">
        <v>532189325</v>
      </c>
      <c r="AL144" s="104">
        <f t="shared" si="29"/>
        <v>379210253949.57001</v>
      </c>
      <c r="AM144" s="80">
        <v>629769222.71000004</v>
      </c>
      <c r="AN144" s="81">
        <v>2600000000</v>
      </c>
      <c r="AO144" s="104">
        <f t="shared" si="28"/>
        <v>381180484726.85999</v>
      </c>
    </row>
    <row r="145" spans="1:41" hidden="1">
      <c r="A145" s="91">
        <f t="shared" ref="A145:A189" si="30">+A133+1</f>
        <v>1970</v>
      </c>
      <c r="B145" s="92">
        <f t="shared" ref="B145:B189" si="31">+B133</f>
        <v>10</v>
      </c>
      <c r="C145" s="78">
        <v>76404992000</v>
      </c>
      <c r="D145" s="78">
        <v>7292470000</v>
      </c>
      <c r="E145" s="78">
        <v>0</v>
      </c>
      <c r="F145" s="78">
        <v>0</v>
      </c>
      <c r="G145" s="78">
        <v>99824603000</v>
      </c>
      <c r="H145" s="78">
        <v>58657609150</v>
      </c>
      <c r="I145" s="78">
        <v>0</v>
      </c>
      <c r="J145" s="78">
        <v>1271017399.3199999</v>
      </c>
      <c r="K145" s="78">
        <v>149981408.91999999</v>
      </c>
      <c r="L145" s="78">
        <v>2460435415</v>
      </c>
      <c r="M145" s="78">
        <v>1215698478.0799999</v>
      </c>
      <c r="N145" s="78">
        <v>23929534.25</v>
      </c>
      <c r="O145" s="78">
        <v>0</v>
      </c>
      <c r="P145" s="78">
        <v>728486359.37</v>
      </c>
      <c r="Q145" s="78">
        <v>150000000</v>
      </c>
      <c r="R145" s="78">
        <v>51536698407.339996</v>
      </c>
      <c r="S145" s="78">
        <v>706641948.61000001</v>
      </c>
      <c r="T145" s="78">
        <v>39717578.859999999</v>
      </c>
      <c r="U145" s="78">
        <v>23320000</v>
      </c>
      <c r="V145" s="78">
        <v>0</v>
      </c>
      <c r="W145" s="78">
        <v>10378000</v>
      </c>
      <c r="X145" s="78">
        <v>2379905000</v>
      </c>
      <c r="Y145" s="78">
        <v>0</v>
      </c>
      <c r="Z145" s="78">
        <v>0</v>
      </c>
      <c r="AA145" s="78">
        <v>0</v>
      </c>
      <c r="AB145" s="78">
        <v>75448476140.070007</v>
      </c>
      <c r="AC145" s="80">
        <f t="shared" si="23"/>
        <v>242179674150</v>
      </c>
      <c r="AD145" s="80">
        <f t="shared" si="24"/>
        <v>60696209529.75</v>
      </c>
      <c r="AE145" s="80">
        <f>+AC145+AD145</f>
        <v>302875883679.75</v>
      </c>
      <c r="AF145" s="80">
        <f t="shared" si="26"/>
        <v>136144685669.82001</v>
      </c>
      <c r="AG145" s="103">
        <f t="shared" si="27"/>
        <v>378324359819.82001</v>
      </c>
      <c r="AH145" s="78">
        <v>354001190.25999999</v>
      </c>
      <c r="AI145" s="78">
        <v>1521391288.1900001</v>
      </c>
      <c r="AJ145" s="80">
        <f t="shared" si="22"/>
        <v>380199752298.27002</v>
      </c>
      <c r="AK145" s="80">
        <v>501972325</v>
      </c>
      <c r="AL145" s="104">
        <f t="shared" si="29"/>
        <v>380701724623.27002</v>
      </c>
      <c r="AM145" s="80">
        <v>629433553.71000004</v>
      </c>
      <c r="AN145" s="81">
        <v>2600000000</v>
      </c>
      <c r="AO145" s="104">
        <f t="shared" si="28"/>
        <v>382672291069.56</v>
      </c>
    </row>
    <row r="146" spans="1:41" hidden="1">
      <c r="A146" s="91">
        <f t="shared" si="30"/>
        <v>1970</v>
      </c>
      <c r="B146" s="92">
        <f t="shared" si="31"/>
        <v>11</v>
      </c>
      <c r="C146" s="78">
        <v>77331976000</v>
      </c>
      <c r="D146" s="78">
        <v>7292895000</v>
      </c>
      <c r="E146" s="78">
        <v>0</v>
      </c>
      <c r="F146" s="78">
        <v>0</v>
      </c>
      <c r="G146" s="78">
        <v>101210572000</v>
      </c>
      <c r="H146" s="78">
        <v>58611983150</v>
      </c>
      <c r="I146" s="78">
        <v>0</v>
      </c>
      <c r="J146" s="78">
        <v>2156017399.3200002</v>
      </c>
      <c r="K146" s="78">
        <v>149981408.91999999</v>
      </c>
      <c r="L146" s="78">
        <v>2457352244.7600002</v>
      </c>
      <c r="M146" s="78">
        <v>1215698478.0799999</v>
      </c>
      <c r="N146" s="78">
        <v>23929534.25</v>
      </c>
      <c r="O146" s="78">
        <v>0</v>
      </c>
      <c r="P146" s="78">
        <v>585689343.13</v>
      </c>
      <c r="Q146" s="78">
        <v>150000000</v>
      </c>
      <c r="R146" s="78">
        <v>51693496332.610001</v>
      </c>
      <c r="S146" s="78">
        <v>692042043.38</v>
      </c>
      <c r="T146" s="78">
        <v>40254787.119999997</v>
      </c>
      <c r="U146" s="78">
        <v>24099000</v>
      </c>
      <c r="V146" s="78">
        <v>0</v>
      </c>
      <c r="W146" s="78">
        <v>9528000</v>
      </c>
      <c r="X146" s="78">
        <v>2378499000</v>
      </c>
      <c r="Y146" s="78">
        <v>0</v>
      </c>
      <c r="Z146" s="78">
        <v>0</v>
      </c>
      <c r="AA146" s="78">
        <v>0</v>
      </c>
      <c r="AB146" s="78">
        <v>75642755564.789993</v>
      </c>
      <c r="AC146" s="80">
        <f t="shared" si="23"/>
        <v>244447426150</v>
      </c>
      <c r="AD146" s="80">
        <f t="shared" si="24"/>
        <v>61576587571.57</v>
      </c>
      <c r="AE146" s="80">
        <f>+AC146+AD146</f>
        <v>306024013721.57001</v>
      </c>
      <c r="AF146" s="80">
        <f t="shared" si="26"/>
        <v>137219343136.35999</v>
      </c>
      <c r="AG146" s="103">
        <f t="shared" si="27"/>
        <v>381666769286.35999</v>
      </c>
      <c r="AH146" s="78">
        <v>452472415.25999999</v>
      </c>
      <c r="AI146" s="78">
        <v>1520590873.3699999</v>
      </c>
      <c r="AJ146" s="80">
        <f>SUM(AG146:AI146)</f>
        <v>383639832574.98999</v>
      </c>
      <c r="AK146" s="80">
        <v>498355850</v>
      </c>
      <c r="AL146" s="104">
        <f t="shared" si="29"/>
        <v>384138188424.98999</v>
      </c>
      <c r="AM146" s="80">
        <v>629103896.96000004</v>
      </c>
      <c r="AN146" s="81">
        <v>2600000000</v>
      </c>
      <c r="AO146" s="104">
        <f t="shared" si="28"/>
        <v>386109084528.02997</v>
      </c>
    </row>
    <row r="147" spans="1:41" hidden="1">
      <c r="A147" s="91">
        <f t="shared" si="30"/>
        <v>1970</v>
      </c>
      <c r="B147" s="92">
        <f t="shared" si="31"/>
        <v>12</v>
      </c>
      <c r="C147" s="78">
        <v>80629783000</v>
      </c>
      <c r="D147" s="78">
        <v>7292895000</v>
      </c>
      <c r="E147" s="78">
        <v>0</v>
      </c>
      <c r="F147" s="78">
        <v>0</v>
      </c>
      <c r="G147" s="78">
        <v>101227297000</v>
      </c>
      <c r="H147" s="78">
        <v>58562542350</v>
      </c>
      <c r="I147" s="78">
        <v>0</v>
      </c>
      <c r="J147" s="78">
        <v>1851017399.3199999</v>
      </c>
      <c r="K147" s="78">
        <v>149981408.91999999</v>
      </c>
      <c r="L147" s="78">
        <v>2456552930.8699999</v>
      </c>
      <c r="M147" s="78">
        <v>1215698478.0799999</v>
      </c>
      <c r="N147" s="78">
        <v>23929534.25</v>
      </c>
      <c r="O147" s="78">
        <v>0</v>
      </c>
      <c r="P147" s="78">
        <v>617504703.13999999</v>
      </c>
      <c r="Q147" s="78">
        <v>150000000</v>
      </c>
      <c r="R147" s="78">
        <v>51842224478.709999</v>
      </c>
      <c r="S147" s="78">
        <v>681563447.5</v>
      </c>
      <c r="T147" s="78">
        <v>42256227.950000003</v>
      </c>
      <c r="U147" s="78">
        <v>24098000</v>
      </c>
      <c r="V147" s="78">
        <v>0</v>
      </c>
      <c r="W147" s="78">
        <v>8793000</v>
      </c>
      <c r="X147" s="78">
        <v>2370059000</v>
      </c>
      <c r="Y147" s="78">
        <v>0</v>
      </c>
      <c r="Z147" s="78">
        <v>0</v>
      </c>
      <c r="AA147" s="78">
        <v>0</v>
      </c>
      <c r="AB147" s="78">
        <v>78105649030.490005</v>
      </c>
      <c r="AC147" s="80">
        <f t="shared" si="23"/>
        <v>247712517350</v>
      </c>
      <c r="AD147" s="80">
        <f t="shared" si="24"/>
        <v>61433678608.739998</v>
      </c>
      <c r="AE147" s="80">
        <f>+AC147+AD147</f>
        <v>309146195958.73999</v>
      </c>
      <c r="AF147" s="80">
        <f t="shared" si="26"/>
        <v>139539327639.23001</v>
      </c>
      <c r="AG147" s="103">
        <f t="shared" si="27"/>
        <v>387251844989.22998</v>
      </c>
      <c r="AH147" s="78">
        <v>385943465.25999999</v>
      </c>
      <c r="AI147" s="78">
        <v>1520615235.77</v>
      </c>
      <c r="AJ147" s="80">
        <f>SUM(AG147:AI147)</f>
        <v>389158403690.26001</v>
      </c>
      <c r="AK147" s="80">
        <v>496526650</v>
      </c>
      <c r="AL147" s="104">
        <f t="shared" si="29"/>
        <v>389654930340.26001</v>
      </c>
      <c r="AM147" s="80">
        <v>628640814.21000004</v>
      </c>
      <c r="AN147" s="81">
        <v>2600000000</v>
      </c>
      <c r="AO147" s="104">
        <f t="shared" si="28"/>
        <v>391626289526.04999</v>
      </c>
    </row>
    <row r="148" spans="1:41" hidden="1">
      <c r="A148" s="91">
        <f t="shared" si="30"/>
        <v>1971</v>
      </c>
      <c r="B148" s="92">
        <f t="shared" si="31"/>
        <v>1</v>
      </c>
      <c r="C148" s="80">
        <v>80625043000</v>
      </c>
      <c r="D148" s="80">
        <v>7292895000</v>
      </c>
      <c r="E148" s="80">
        <v>0</v>
      </c>
      <c r="F148" s="80">
        <v>0</v>
      </c>
      <c r="G148" s="80">
        <v>101227593000</v>
      </c>
      <c r="H148" s="80">
        <v>58521862350</v>
      </c>
      <c r="I148" s="80">
        <v>0</v>
      </c>
      <c r="J148" s="80">
        <v>1446017399.3199999</v>
      </c>
      <c r="K148" s="80">
        <v>149930265.16</v>
      </c>
      <c r="L148" s="80">
        <v>2456552930.8699999</v>
      </c>
      <c r="M148" s="80">
        <v>1215704107.72</v>
      </c>
      <c r="N148" s="80">
        <v>23929534.25</v>
      </c>
      <c r="O148" s="80">
        <v>0</v>
      </c>
      <c r="P148" s="80">
        <v>619122868.07000005</v>
      </c>
      <c r="Q148" s="80">
        <v>150000000</v>
      </c>
      <c r="R148" s="80">
        <v>51928472646.169998</v>
      </c>
      <c r="S148" s="80">
        <v>669424394.39999998</v>
      </c>
      <c r="T148" s="80">
        <v>45376172.57</v>
      </c>
      <c r="U148" s="80">
        <v>24751000</v>
      </c>
      <c r="V148" s="80">
        <v>0</v>
      </c>
      <c r="W148" s="80">
        <v>8258000</v>
      </c>
      <c r="X148" s="80">
        <v>2368680000</v>
      </c>
      <c r="Y148" s="80">
        <v>0</v>
      </c>
      <c r="Z148" s="80">
        <v>0</v>
      </c>
      <c r="AA148" s="80">
        <v>0</v>
      </c>
      <c r="AB148" s="80">
        <v>77713164006.770004</v>
      </c>
      <c r="AC148" s="80">
        <f t="shared" si="23"/>
        <v>247667393350</v>
      </c>
      <c r="AD148" s="80">
        <f t="shared" si="24"/>
        <v>61106219318.529999</v>
      </c>
      <c r="AE148" s="80">
        <f t="shared" ref="AE148:AE189" si="32">+AC148+AD148</f>
        <v>308773612668.53003</v>
      </c>
      <c r="AF148" s="80">
        <f t="shared" si="26"/>
        <v>138819383325.29999</v>
      </c>
      <c r="AG148" s="103">
        <f t="shared" si="27"/>
        <v>386486776675.30005</v>
      </c>
      <c r="AH148" s="78">
        <v>334018815.25999999</v>
      </c>
      <c r="AI148" s="78">
        <v>1519985608.1500001</v>
      </c>
      <c r="AJ148" s="80">
        <f t="shared" ref="AJ148:AJ189" si="33">SUM(AG148:AI148)</f>
        <v>388340781098.71008</v>
      </c>
      <c r="AK148" s="80">
        <v>496266250</v>
      </c>
      <c r="AL148" s="104">
        <f t="shared" si="29"/>
        <v>388837047348.71008</v>
      </c>
      <c r="AM148" s="80">
        <v>628457789.21000004</v>
      </c>
      <c r="AN148" s="81">
        <v>2600000000</v>
      </c>
      <c r="AO148" s="104">
        <f t="shared" si="28"/>
        <v>390808589559.50006</v>
      </c>
    </row>
    <row r="149" spans="1:41" hidden="1">
      <c r="A149" s="91">
        <f t="shared" si="30"/>
        <v>1971</v>
      </c>
      <c r="B149" s="92">
        <f t="shared" si="31"/>
        <v>2</v>
      </c>
      <c r="C149" s="80">
        <v>82009832000</v>
      </c>
      <c r="D149" s="80">
        <v>7292895000</v>
      </c>
      <c r="E149" s="80">
        <v>0</v>
      </c>
      <c r="F149" s="80">
        <v>0</v>
      </c>
      <c r="G149" s="80">
        <v>104283113000</v>
      </c>
      <c r="H149" s="80">
        <v>54506532150</v>
      </c>
      <c r="I149" s="80">
        <v>0</v>
      </c>
      <c r="J149" s="80">
        <v>1851017399.3199999</v>
      </c>
      <c r="K149" s="80">
        <v>149995399.63999999</v>
      </c>
      <c r="L149" s="80">
        <v>2456552930.8699999</v>
      </c>
      <c r="M149" s="80">
        <v>1215928118.8599999</v>
      </c>
      <c r="N149" s="80">
        <v>23929534.25</v>
      </c>
      <c r="O149" s="80">
        <v>0</v>
      </c>
      <c r="P149" s="80">
        <v>603339390.49000001</v>
      </c>
      <c r="Q149" s="80">
        <v>150000000</v>
      </c>
      <c r="R149" s="80">
        <v>52103825661.089996</v>
      </c>
      <c r="S149" s="80">
        <v>656706311.63</v>
      </c>
      <c r="T149" s="80">
        <v>44833714.670000002</v>
      </c>
      <c r="U149" s="80">
        <v>24837000</v>
      </c>
      <c r="V149" s="80">
        <v>0</v>
      </c>
      <c r="W149" s="80">
        <v>8058000</v>
      </c>
      <c r="X149" s="80">
        <v>2368234000</v>
      </c>
      <c r="Y149" s="80">
        <v>0</v>
      </c>
      <c r="Z149" s="80">
        <v>0</v>
      </c>
      <c r="AA149" s="80">
        <v>0</v>
      </c>
      <c r="AB149" s="80">
        <v>78898238654.839996</v>
      </c>
      <c r="AC149" s="80">
        <f t="shared" si="23"/>
        <v>248092372150</v>
      </c>
      <c r="AD149" s="80">
        <f t="shared" si="24"/>
        <v>61657257460.819992</v>
      </c>
      <c r="AE149" s="80">
        <f t="shared" si="32"/>
        <v>309749629610.82001</v>
      </c>
      <c r="AF149" s="80">
        <f t="shared" si="26"/>
        <v>140555496115.65997</v>
      </c>
      <c r="AG149" s="103">
        <f t="shared" si="27"/>
        <v>388647868265.65997</v>
      </c>
      <c r="AH149" s="78">
        <v>497202690.25999999</v>
      </c>
      <c r="AI149" s="78">
        <v>1519334035.71</v>
      </c>
      <c r="AJ149" s="80">
        <f t="shared" si="33"/>
        <v>390664404991.63</v>
      </c>
      <c r="AK149" s="80">
        <v>495314050</v>
      </c>
      <c r="AL149" s="104">
        <f t="shared" si="29"/>
        <v>391159719041.63</v>
      </c>
      <c r="AM149" s="80">
        <v>628166438.21000004</v>
      </c>
      <c r="AN149" s="81">
        <v>1800000000</v>
      </c>
      <c r="AO149" s="104">
        <f t="shared" si="28"/>
        <v>392331552603.41998</v>
      </c>
    </row>
    <row r="150" spans="1:41" hidden="1">
      <c r="A150" s="91">
        <f t="shared" si="30"/>
        <v>1971</v>
      </c>
      <c r="B150" s="92">
        <f t="shared" si="31"/>
        <v>3</v>
      </c>
      <c r="C150" s="80">
        <v>82199810000</v>
      </c>
      <c r="D150" s="80">
        <v>6777120000</v>
      </c>
      <c r="E150" s="80">
        <v>0</v>
      </c>
      <c r="F150" s="80">
        <v>0</v>
      </c>
      <c r="G150" s="80">
        <v>104305011000</v>
      </c>
      <c r="H150" s="80">
        <v>54175016750</v>
      </c>
      <c r="I150" s="80">
        <v>0</v>
      </c>
      <c r="J150" s="80">
        <v>2091017399.3199999</v>
      </c>
      <c r="K150" s="80">
        <v>399705039.58999997</v>
      </c>
      <c r="L150" s="80">
        <v>2456552930.8699999</v>
      </c>
      <c r="M150" s="80">
        <v>1215928118.8599999</v>
      </c>
      <c r="N150" s="80">
        <v>23929534.25</v>
      </c>
      <c r="O150" s="80">
        <v>0</v>
      </c>
      <c r="P150" s="80">
        <v>534219578.85000002</v>
      </c>
      <c r="Q150" s="80">
        <v>150000000</v>
      </c>
      <c r="R150" s="80">
        <v>52324490085.43</v>
      </c>
      <c r="S150" s="80">
        <v>645530564.38999999</v>
      </c>
      <c r="T150" s="80">
        <v>45524962.600000001</v>
      </c>
      <c r="U150" s="80">
        <v>24793000</v>
      </c>
      <c r="V150" s="80">
        <v>0</v>
      </c>
      <c r="W150" s="80">
        <v>7948000</v>
      </c>
      <c r="X150" s="80">
        <v>2351431000</v>
      </c>
      <c r="Y150" s="80">
        <v>0</v>
      </c>
      <c r="Z150" s="80">
        <v>0</v>
      </c>
      <c r="AA150" s="80">
        <v>0</v>
      </c>
      <c r="AB150" s="80">
        <v>80048508190.539993</v>
      </c>
      <c r="AC150" s="80">
        <f t="shared" si="23"/>
        <v>247456957750</v>
      </c>
      <c r="AD150" s="80">
        <f t="shared" si="24"/>
        <v>62271070214.159996</v>
      </c>
      <c r="AE150" s="80">
        <f t="shared" si="32"/>
        <v>309728027964.15997</v>
      </c>
      <c r="AF150" s="80">
        <f t="shared" si="26"/>
        <v>142319578404.69998</v>
      </c>
      <c r="AG150" s="103">
        <f t="shared" si="27"/>
        <v>389776536154.69995</v>
      </c>
      <c r="AH150" s="78">
        <v>372173315.25999999</v>
      </c>
      <c r="AI150" s="78">
        <v>1518887235.6600001</v>
      </c>
      <c r="AJ150" s="80">
        <f t="shared" si="33"/>
        <v>391667596705.61993</v>
      </c>
      <c r="AK150" s="80">
        <v>503198725</v>
      </c>
      <c r="AL150" s="104">
        <f t="shared" si="29"/>
        <v>392170795430.61993</v>
      </c>
      <c r="AM150" s="80">
        <v>627741532.96000004</v>
      </c>
      <c r="AN150" s="81">
        <v>1800000000</v>
      </c>
      <c r="AO150" s="104">
        <f t="shared" si="28"/>
        <v>393343053897.65991</v>
      </c>
    </row>
    <row r="151" spans="1:41" hidden="1">
      <c r="A151" s="91">
        <f t="shared" si="30"/>
        <v>1971</v>
      </c>
      <c r="B151" s="92">
        <f t="shared" si="31"/>
        <v>4</v>
      </c>
      <c r="C151" s="80">
        <v>84989135000</v>
      </c>
      <c r="D151" s="80">
        <v>2515135000</v>
      </c>
      <c r="E151" s="80">
        <v>0</v>
      </c>
      <c r="F151" s="80">
        <v>0</v>
      </c>
      <c r="G151" s="80">
        <v>104271296000</v>
      </c>
      <c r="H151" s="80">
        <v>54111997250</v>
      </c>
      <c r="I151" s="80">
        <v>0</v>
      </c>
      <c r="J151" s="80">
        <v>2576017399.3200002</v>
      </c>
      <c r="K151" s="80">
        <v>399705039.58999997</v>
      </c>
      <c r="L151" s="80">
        <v>2456552930.8699999</v>
      </c>
      <c r="M151" s="80">
        <v>1215928118.8599999</v>
      </c>
      <c r="N151" s="80">
        <v>23929534.25</v>
      </c>
      <c r="O151" s="80">
        <v>250000000</v>
      </c>
      <c r="P151" s="80">
        <v>456341580.64999998</v>
      </c>
      <c r="Q151" s="80">
        <v>1508437000</v>
      </c>
      <c r="R151" s="80">
        <v>52540958151.720001</v>
      </c>
      <c r="S151" s="80">
        <v>635778008.52999997</v>
      </c>
      <c r="T151" s="80">
        <v>45754412.659999996</v>
      </c>
      <c r="U151" s="80">
        <v>22620000</v>
      </c>
      <c r="V151" s="80">
        <v>0</v>
      </c>
      <c r="W151" s="80">
        <v>7788000</v>
      </c>
      <c r="X151" s="80">
        <v>2349705000</v>
      </c>
      <c r="Y151" s="80">
        <v>0</v>
      </c>
      <c r="Z151" s="80">
        <v>0</v>
      </c>
      <c r="AA151" s="80">
        <v>0</v>
      </c>
      <c r="AB151" s="80">
        <v>79652212948.570007</v>
      </c>
      <c r="AC151" s="80">
        <f t="shared" si="23"/>
        <v>245887563250</v>
      </c>
      <c r="AD151" s="80">
        <f t="shared" si="24"/>
        <v>64489515176.450005</v>
      </c>
      <c r="AE151" s="80">
        <f t="shared" si="32"/>
        <v>310377078426.45001</v>
      </c>
      <c r="AF151" s="80">
        <f t="shared" si="26"/>
        <v>144141728125.02002</v>
      </c>
      <c r="AG151" s="103">
        <f t="shared" si="27"/>
        <v>390029291375.02002</v>
      </c>
      <c r="AH151" s="78">
        <v>342430565.25999999</v>
      </c>
      <c r="AI151" s="78">
        <v>1519028572.8299999</v>
      </c>
      <c r="AJ151" s="80">
        <f t="shared" si="33"/>
        <v>391890750513.11005</v>
      </c>
      <c r="AK151" s="80">
        <v>502788425</v>
      </c>
      <c r="AL151" s="104">
        <f t="shared" si="29"/>
        <v>392393538938.11005</v>
      </c>
      <c r="AM151" s="80">
        <v>627375561.46000004</v>
      </c>
      <c r="AN151" s="81">
        <v>1465000000</v>
      </c>
      <c r="AO151" s="104">
        <f t="shared" si="28"/>
        <v>393231163376.65002</v>
      </c>
    </row>
    <row r="152" spans="1:41" hidden="1">
      <c r="A152" s="91">
        <f t="shared" si="30"/>
        <v>1971</v>
      </c>
      <c r="B152" s="92">
        <f t="shared" si="31"/>
        <v>5</v>
      </c>
      <c r="C152" s="80">
        <v>86581300000</v>
      </c>
      <c r="D152" s="80">
        <v>2515135000</v>
      </c>
      <c r="E152" s="80">
        <v>0</v>
      </c>
      <c r="F152" s="80">
        <v>0</v>
      </c>
      <c r="G152" s="80">
        <v>102495430000</v>
      </c>
      <c r="H152" s="80">
        <v>54042856250</v>
      </c>
      <c r="I152" s="80">
        <v>0</v>
      </c>
      <c r="J152" s="80">
        <v>5351017399.3199997</v>
      </c>
      <c r="K152" s="80">
        <v>926007326.01999998</v>
      </c>
      <c r="L152" s="80">
        <v>2456552930.8699999</v>
      </c>
      <c r="M152" s="80">
        <v>738361821.41999996</v>
      </c>
      <c r="N152" s="80">
        <v>23929534.25</v>
      </c>
      <c r="O152" s="80">
        <v>250000000</v>
      </c>
      <c r="P152" s="80">
        <v>456341844.25</v>
      </c>
      <c r="Q152" s="80">
        <v>1508437000</v>
      </c>
      <c r="R152" s="80">
        <v>52787966999.730003</v>
      </c>
      <c r="S152" s="80">
        <v>626641721.02999997</v>
      </c>
      <c r="T152" s="80">
        <v>46298694.340000004</v>
      </c>
      <c r="U152" s="80">
        <v>22711000</v>
      </c>
      <c r="V152" s="80">
        <v>0</v>
      </c>
      <c r="W152" s="80">
        <v>7638000</v>
      </c>
      <c r="X152" s="80">
        <v>2347601000</v>
      </c>
      <c r="Y152" s="80">
        <v>0</v>
      </c>
      <c r="Z152" s="80">
        <v>0</v>
      </c>
      <c r="AA152" s="80">
        <v>0</v>
      </c>
      <c r="AB152" s="80">
        <v>81737970092.520004</v>
      </c>
      <c r="AC152" s="80">
        <f t="shared" si="23"/>
        <v>245634721250</v>
      </c>
      <c r="AD152" s="80">
        <f t="shared" si="24"/>
        <v>67549505271.229996</v>
      </c>
      <c r="AE152" s="80">
        <f t="shared" si="32"/>
        <v>313184226521.22998</v>
      </c>
      <c r="AF152" s="80">
        <f t="shared" si="26"/>
        <v>149287475363.75</v>
      </c>
      <c r="AG152" s="103">
        <f t="shared" si="27"/>
        <v>394922196613.75</v>
      </c>
      <c r="AH152" s="78">
        <v>404251840.25999999</v>
      </c>
      <c r="AI152" s="78">
        <v>1518740615.29</v>
      </c>
      <c r="AJ152" s="80">
        <f t="shared" si="33"/>
        <v>396845189069.29999</v>
      </c>
      <c r="AK152" s="80">
        <v>507935075</v>
      </c>
      <c r="AL152" s="104">
        <f t="shared" si="29"/>
        <v>397353124144.29999</v>
      </c>
      <c r="AM152" s="80">
        <v>627243819.21000004</v>
      </c>
      <c r="AN152" s="81">
        <v>1465000000</v>
      </c>
      <c r="AO152" s="104">
        <f t="shared" si="28"/>
        <v>398190880325.08997</v>
      </c>
    </row>
    <row r="153" spans="1:41">
      <c r="A153" s="91">
        <f t="shared" si="30"/>
        <v>1971</v>
      </c>
      <c r="B153" s="92">
        <f t="shared" si="31"/>
        <v>6</v>
      </c>
      <c r="C153" s="80">
        <v>86676510000</v>
      </c>
      <c r="D153" s="80">
        <v>0</v>
      </c>
      <c r="E153" s="80">
        <v>0</v>
      </c>
      <c r="F153" s="80">
        <v>0</v>
      </c>
      <c r="G153" s="80">
        <v>104807444000</v>
      </c>
      <c r="H153" s="80">
        <v>53989110050</v>
      </c>
      <c r="I153" s="80">
        <v>0</v>
      </c>
      <c r="J153" s="80">
        <v>2126017399.3199999</v>
      </c>
      <c r="K153" s="80">
        <v>899145299.15999997</v>
      </c>
      <c r="L153" s="80">
        <v>5456552930.8699999</v>
      </c>
      <c r="M153" s="80">
        <v>765142101.39999998</v>
      </c>
      <c r="N153" s="80">
        <v>23929534.25</v>
      </c>
      <c r="O153" s="80">
        <v>250000000</v>
      </c>
      <c r="P153" s="80">
        <v>457252245.37</v>
      </c>
      <c r="Q153" s="80">
        <v>2008488000</v>
      </c>
      <c r="R153" s="80">
        <v>53002763127.239998</v>
      </c>
      <c r="S153" s="80">
        <v>618618643.44000006</v>
      </c>
      <c r="T153" s="80">
        <v>46628417.270000003</v>
      </c>
      <c r="U153" s="80">
        <v>22833000</v>
      </c>
      <c r="V153" s="80">
        <v>0</v>
      </c>
      <c r="W153" s="80">
        <v>7602000</v>
      </c>
      <c r="X153" s="80">
        <v>2346670000</v>
      </c>
      <c r="Y153" s="80">
        <v>0</v>
      </c>
      <c r="Z153" s="80">
        <v>0</v>
      </c>
      <c r="AA153" s="80">
        <v>0</v>
      </c>
      <c r="AB153" s="80">
        <v>82784470296.910004</v>
      </c>
      <c r="AC153" s="80">
        <f t="shared" si="23"/>
        <v>245473064050</v>
      </c>
      <c r="AD153" s="80">
        <f t="shared" si="24"/>
        <v>68031642698.32</v>
      </c>
      <c r="AE153" s="80">
        <f t="shared" si="32"/>
        <v>313504706748.32001</v>
      </c>
      <c r="AF153" s="80">
        <f t="shared" si="26"/>
        <v>150816112995.23001</v>
      </c>
      <c r="AG153" s="103">
        <f t="shared" si="27"/>
        <v>396289177045.23004</v>
      </c>
      <c r="AH153" s="78">
        <v>321508840.25999999</v>
      </c>
      <c r="AI153" s="78">
        <v>1519058570.05</v>
      </c>
      <c r="AJ153" s="80">
        <f t="shared" si="33"/>
        <v>398129744455.54004</v>
      </c>
      <c r="AK153" s="80">
        <v>506616775</v>
      </c>
      <c r="AL153" s="104">
        <f t="shared" si="29"/>
        <v>398636361230.54004</v>
      </c>
      <c r="AM153" s="80">
        <v>626761685.21000004</v>
      </c>
      <c r="AN153" s="81">
        <v>1465000000</v>
      </c>
      <c r="AO153" s="104">
        <f t="shared" si="28"/>
        <v>399474599545.33002</v>
      </c>
    </row>
    <row r="154" spans="1:41" hidden="1">
      <c r="A154" s="91">
        <f t="shared" si="30"/>
        <v>1971</v>
      </c>
      <c r="B154" s="92">
        <f t="shared" si="31"/>
        <v>7</v>
      </c>
      <c r="C154" s="80">
        <v>87166563000</v>
      </c>
      <c r="D154" s="80">
        <v>1751570000</v>
      </c>
      <c r="E154" s="80">
        <v>0</v>
      </c>
      <c r="F154" s="80">
        <v>0</v>
      </c>
      <c r="G154" s="80">
        <v>104813339000</v>
      </c>
      <c r="H154" s="80">
        <v>53917765150</v>
      </c>
      <c r="I154" s="80">
        <v>0</v>
      </c>
      <c r="J154" s="80">
        <v>1951017399.3199999</v>
      </c>
      <c r="K154" s="80">
        <v>844385195.50999999</v>
      </c>
      <c r="L154" s="80">
        <v>7456552930.8699999</v>
      </c>
      <c r="M154" s="80">
        <v>820026843.44000006</v>
      </c>
      <c r="N154" s="80">
        <v>23929534.25</v>
      </c>
      <c r="O154" s="80">
        <v>250000000</v>
      </c>
      <c r="P154" s="80">
        <v>457277461.56999999</v>
      </c>
      <c r="Q154" s="80">
        <v>3149919000</v>
      </c>
      <c r="R154" s="80">
        <v>53221411525.43</v>
      </c>
      <c r="S154" s="80">
        <v>610592812.88</v>
      </c>
      <c r="T154" s="80">
        <v>47026495.490000002</v>
      </c>
      <c r="U154" s="80">
        <v>22095000</v>
      </c>
      <c r="V154" s="80">
        <v>0</v>
      </c>
      <c r="W154" s="80">
        <v>7452000</v>
      </c>
      <c r="X154" s="80">
        <v>2346080000</v>
      </c>
      <c r="Y154" s="80">
        <v>0</v>
      </c>
      <c r="Z154" s="80">
        <v>0</v>
      </c>
      <c r="AA154" s="80">
        <v>0</v>
      </c>
      <c r="AB154" s="80">
        <v>84676270337.699997</v>
      </c>
      <c r="AC154" s="80">
        <f t="shared" si="23"/>
        <v>247649237150</v>
      </c>
      <c r="AD154" s="80">
        <f t="shared" si="24"/>
        <v>71207766198.76001</v>
      </c>
      <c r="AE154" s="80">
        <f t="shared" si="32"/>
        <v>318857003348.76001</v>
      </c>
      <c r="AF154" s="80">
        <f t="shared" si="26"/>
        <v>155884036536.46002</v>
      </c>
      <c r="AG154" s="103">
        <f t="shared" si="27"/>
        <v>403533273686.46002</v>
      </c>
      <c r="AH154" s="78">
        <v>246690840.25999999</v>
      </c>
      <c r="AI154" s="78">
        <v>1518620466.01</v>
      </c>
      <c r="AJ154" s="80">
        <f t="shared" si="33"/>
        <v>405298584992.73004</v>
      </c>
      <c r="AK154" s="80">
        <v>506431075</v>
      </c>
      <c r="AL154" s="104">
        <f t="shared" si="29"/>
        <v>405805016067.73004</v>
      </c>
      <c r="AM154" s="80">
        <v>626456939.46000004</v>
      </c>
      <c r="AN154" s="81">
        <v>1465000000</v>
      </c>
      <c r="AO154" s="104">
        <f t="shared" si="28"/>
        <v>406643559128.27002</v>
      </c>
    </row>
    <row r="155" spans="1:41" hidden="1">
      <c r="A155" s="91">
        <f t="shared" si="30"/>
        <v>1971</v>
      </c>
      <c r="B155" s="92">
        <f t="shared" si="31"/>
        <v>8</v>
      </c>
      <c r="C155" s="80">
        <v>87849853000</v>
      </c>
      <c r="D155" s="80">
        <v>1751570000</v>
      </c>
      <c r="E155" s="80">
        <v>0</v>
      </c>
      <c r="F155" s="80">
        <v>0</v>
      </c>
      <c r="G155" s="80">
        <v>108184258000</v>
      </c>
      <c r="H155" s="80">
        <v>51867990650</v>
      </c>
      <c r="I155" s="80">
        <v>0</v>
      </c>
      <c r="J155" s="80">
        <v>6906017399.3199997</v>
      </c>
      <c r="K155" s="80">
        <v>788665231.03999996</v>
      </c>
      <c r="L155" s="80">
        <v>7455270104.4499998</v>
      </c>
      <c r="M155" s="80">
        <v>1209587796</v>
      </c>
      <c r="N155" s="80">
        <v>23929534.25</v>
      </c>
      <c r="O155" s="80">
        <v>250000000</v>
      </c>
      <c r="P155" s="80">
        <v>362163926.43000001</v>
      </c>
      <c r="Q155" s="80">
        <v>2669805000</v>
      </c>
      <c r="R155" s="80">
        <v>53443805705.489998</v>
      </c>
      <c r="S155" s="80">
        <v>603819707.11000001</v>
      </c>
      <c r="T155" s="80">
        <v>47068327.670000002</v>
      </c>
      <c r="U155" s="80">
        <v>22181000</v>
      </c>
      <c r="V155" s="80">
        <v>0</v>
      </c>
      <c r="W155" s="80">
        <v>7362000</v>
      </c>
      <c r="X155" s="80">
        <v>2338941000</v>
      </c>
      <c r="Y155" s="80">
        <v>0</v>
      </c>
      <c r="Z155" s="80">
        <v>0</v>
      </c>
      <c r="AA155" s="80">
        <v>0</v>
      </c>
      <c r="AB155" s="80">
        <v>86980044804.419998</v>
      </c>
      <c r="AC155" s="80">
        <f t="shared" si="23"/>
        <v>249653671650</v>
      </c>
      <c r="AD155" s="80">
        <f t="shared" si="24"/>
        <v>76128616731.759995</v>
      </c>
      <c r="AE155" s="80">
        <f t="shared" si="32"/>
        <v>325782288381.76001</v>
      </c>
      <c r="AF155" s="80">
        <f t="shared" si="26"/>
        <v>163108661536.17999</v>
      </c>
      <c r="AG155" s="103">
        <f t="shared" si="27"/>
        <v>412762333186.17999</v>
      </c>
      <c r="AH155" s="78">
        <v>311247840.25999999</v>
      </c>
      <c r="AI155" s="78">
        <v>1518041757.1600001</v>
      </c>
      <c r="AJ155" s="80">
        <f t="shared" si="33"/>
        <v>414591622783.59998</v>
      </c>
      <c r="AK155" s="80">
        <v>505116075</v>
      </c>
      <c r="AL155" s="104">
        <f t="shared" si="29"/>
        <v>415096738858.59998</v>
      </c>
      <c r="AM155" s="80">
        <v>626108716.21000004</v>
      </c>
      <c r="AN155" s="81">
        <v>1465000000</v>
      </c>
      <c r="AO155" s="104">
        <f t="shared" si="28"/>
        <v>415935630142.38995</v>
      </c>
    </row>
    <row r="156" spans="1:41" hidden="1">
      <c r="A156" s="91">
        <f t="shared" si="30"/>
        <v>1971</v>
      </c>
      <c r="B156" s="92">
        <f t="shared" si="31"/>
        <v>9</v>
      </c>
      <c r="C156" s="80">
        <v>88643935000</v>
      </c>
      <c r="D156" s="80">
        <v>0</v>
      </c>
      <c r="E156" s="80">
        <v>0</v>
      </c>
      <c r="F156" s="80">
        <v>0</v>
      </c>
      <c r="G156" s="80">
        <v>109472825000</v>
      </c>
      <c r="H156" s="80">
        <v>51814211150</v>
      </c>
      <c r="I156" s="80">
        <v>0</v>
      </c>
      <c r="J156" s="80">
        <v>6751017399.3199997</v>
      </c>
      <c r="K156" s="80">
        <v>501729944.10000002</v>
      </c>
      <c r="L156" s="80">
        <v>7455270104.4499998</v>
      </c>
      <c r="M156" s="80">
        <v>1503631840.05</v>
      </c>
      <c r="N156" s="80">
        <v>23929534.25</v>
      </c>
      <c r="O156" s="80">
        <v>250000000</v>
      </c>
      <c r="P156" s="80">
        <v>343390378.17000002</v>
      </c>
      <c r="Q156" s="80">
        <v>1102644000</v>
      </c>
      <c r="R156" s="80">
        <v>53615731771.730003</v>
      </c>
      <c r="S156" s="80">
        <v>597350211.08000004</v>
      </c>
      <c r="T156" s="80">
        <v>47095333.140000001</v>
      </c>
      <c r="U156" s="80">
        <v>22193500</v>
      </c>
      <c r="V156" s="80">
        <v>0</v>
      </c>
      <c r="W156" s="80">
        <v>7287000</v>
      </c>
      <c r="X156" s="80">
        <v>2337341000</v>
      </c>
      <c r="Y156" s="80">
        <v>0</v>
      </c>
      <c r="Z156" s="80">
        <v>0</v>
      </c>
      <c r="AA156" s="80">
        <v>0</v>
      </c>
      <c r="AB156" s="80">
        <v>85960611161.149994</v>
      </c>
      <c r="AC156" s="80">
        <f t="shared" si="23"/>
        <v>249930971150</v>
      </c>
      <c r="AD156" s="80">
        <f t="shared" si="24"/>
        <v>74558612016.290009</v>
      </c>
      <c r="AE156" s="80">
        <f t="shared" si="32"/>
        <v>324489583166.29004</v>
      </c>
      <c r="AF156" s="80">
        <f t="shared" si="26"/>
        <v>160519223177.44</v>
      </c>
      <c r="AG156" s="103">
        <f t="shared" si="27"/>
        <v>410450194327.44006</v>
      </c>
      <c r="AH156" s="78">
        <v>298600740.25999999</v>
      </c>
      <c r="AI156" s="78">
        <v>1518793312.0699999</v>
      </c>
      <c r="AJ156" s="80">
        <f t="shared" si="33"/>
        <v>412267588379.77008</v>
      </c>
      <c r="AK156" s="80">
        <v>500109425</v>
      </c>
      <c r="AL156" s="104">
        <f t="shared" si="29"/>
        <v>412767697804.77008</v>
      </c>
      <c r="AM156" s="80">
        <v>625709376.04999995</v>
      </c>
      <c r="AN156" s="81">
        <v>1465000000</v>
      </c>
      <c r="AO156" s="104">
        <f t="shared" si="28"/>
        <v>413606988428.72009</v>
      </c>
    </row>
    <row r="157" spans="1:41" hidden="1">
      <c r="A157" s="91">
        <f t="shared" si="30"/>
        <v>1971</v>
      </c>
      <c r="B157" s="92">
        <f t="shared" si="31"/>
        <v>10</v>
      </c>
      <c r="C157" s="80">
        <v>89027630000</v>
      </c>
      <c r="D157" s="80">
        <v>0</v>
      </c>
      <c r="E157" s="80">
        <v>0</v>
      </c>
      <c r="F157" s="80">
        <v>0</v>
      </c>
      <c r="G157" s="80">
        <v>111462013000</v>
      </c>
      <c r="H157" s="80">
        <v>51750313650</v>
      </c>
      <c r="I157" s="80">
        <v>0</v>
      </c>
      <c r="J157" s="80">
        <v>6665017399.3199997</v>
      </c>
      <c r="K157" s="80">
        <v>428469870.83999997</v>
      </c>
      <c r="L157" s="80">
        <v>7454943704.7299995</v>
      </c>
      <c r="M157" s="80">
        <v>1579069032.29</v>
      </c>
      <c r="N157" s="80">
        <v>23929534.25</v>
      </c>
      <c r="O157" s="80">
        <v>250000000</v>
      </c>
      <c r="P157" s="80">
        <v>387139592.36000001</v>
      </c>
      <c r="Q157" s="80">
        <v>0</v>
      </c>
      <c r="R157" s="80">
        <v>53830501681.870003</v>
      </c>
      <c r="S157" s="80">
        <v>592041307.08000004</v>
      </c>
      <c r="T157" s="80">
        <v>47333353.289999999</v>
      </c>
      <c r="U157" s="80">
        <v>22141500</v>
      </c>
      <c r="V157" s="80">
        <v>0</v>
      </c>
      <c r="W157" s="80">
        <v>7287000</v>
      </c>
      <c r="X157" s="80">
        <v>2321284000</v>
      </c>
      <c r="Y157" s="80">
        <v>0</v>
      </c>
      <c r="Z157" s="80">
        <v>0</v>
      </c>
      <c r="AA157" s="80">
        <v>0</v>
      </c>
      <c r="AB157" s="80">
        <v>84331743135.220001</v>
      </c>
      <c r="AC157" s="80">
        <f t="shared" si="23"/>
        <v>252239956650</v>
      </c>
      <c r="AD157" s="80">
        <f t="shared" si="24"/>
        <v>73609157976.029999</v>
      </c>
      <c r="AE157" s="80">
        <f t="shared" si="32"/>
        <v>325849114626.03003</v>
      </c>
      <c r="AF157" s="80">
        <f t="shared" si="26"/>
        <v>157940901111.25</v>
      </c>
      <c r="AG157" s="103">
        <f t="shared" si="27"/>
        <v>410180857761.25</v>
      </c>
      <c r="AH157" s="78">
        <v>234585075.25999999</v>
      </c>
      <c r="AI157" s="78">
        <v>1518384510.8599999</v>
      </c>
      <c r="AJ157" s="80">
        <f t="shared" si="33"/>
        <v>411933827347.37</v>
      </c>
      <c r="AK157" s="80">
        <v>497947350</v>
      </c>
      <c r="AL157" s="104">
        <f t="shared" si="29"/>
        <v>412431774697.37</v>
      </c>
      <c r="AM157" s="80">
        <v>625440465.79999995</v>
      </c>
      <c r="AN157" s="81">
        <v>1465000000</v>
      </c>
      <c r="AO157" s="104">
        <f t="shared" si="28"/>
        <v>413271334231.57001</v>
      </c>
    </row>
    <row r="158" spans="1:41" hidden="1">
      <c r="A158" s="91">
        <f t="shared" si="30"/>
        <v>1971</v>
      </c>
      <c r="B158" s="92">
        <f t="shared" si="31"/>
        <v>11</v>
      </c>
      <c r="C158" s="80">
        <v>89828505000</v>
      </c>
      <c r="D158" s="80">
        <v>0</v>
      </c>
      <c r="E158" s="80">
        <v>0</v>
      </c>
      <c r="F158" s="80">
        <v>0</v>
      </c>
      <c r="G158" s="80">
        <v>113963628000</v>
      </c>
      <c r="H158" s="80">
        <v>50663681650</v>
      </c>
      <c r="I158" s="80">
        <v>0</v>
      </c>
      <c r="J158" s="80">
        <v>6739017399.3199997</v>
      </c>
      <c r="K158" s="80">
        <v>428469870.83999997</v>
      </c>
      <c r="L158" s="80">
        <v>7554353752.6800003</v>
      </c>
      <c r="M158" s="80">
        <v>1579069032.29</v>
      </c>
      <c r="N158" s="84">
        <v>0</v>
      </c>
      <c r="O158" s="80">
        <v>250000000</v>
      </c>
      <c r="P158" s="80">
        <v>321600223.77999997</v>
      </c>
      <c r="Q158" s="80">
        <v>0</v>
      </c>
      <c r="R158" s="80">
        <v>54061885477.82</v>
      </c>
      <c r="S158" s="80">
        <v>588179337.55999994</v>
      </c>
      <c r="T158" s="80">
        <v>49587975.369999997</v>
      </c>
      <c r="U158" s="80">
        <v>22072500</v>
      </c>
      <c r="V158" s="80">
        <v>0</v>
      </c>
      <c r="W158" s="80">
        <v>7266000</v>
      </c>
      <c r="X158" s="80">
        <v>2320616000</v>
      </c>
      <c r="Y158" s="80">
        <v>0</v>
      </c>
      <c r="Z158" s="80">
        <v>0</v>
      </c>
      <c r="AA158" s="80">
        <v>0</v>
      </c>
      <c r="AB158" s="80">
        <v>84354841157.009995</v>
      </c>
      <c r="AC158" s="80">
        <f t="shared" si="23"/>
        <v>254455814650</v>
      </c>
      <c r="AD158" s="80">
        <f t="shared" si="24"/>
        <v>73922117569.659988</v>
      </c>
      <c r="AE158" s="80">
        <f t="shared" si="32"/>
        <v>328377932219.65997</v>
      </c>
      <c r="AF158" s="80">
        <f t="shared" si="26"/>
        <v>158276958726.66998</v>
      </c>
      <c r="AG158" s="103">
        <f t="shared" si="27"/>
        <v>412732773376.66998</v>
      </c>
      <c r="AH158" s="78">
        <v>369533875.25999999</v>
      </c>
      <c r="AI158" s="78">
        <v>1517803671.96</v>
      </c>
      <c r="AJ158" s="80">
        <f t="shared" si="33"/>
        <v>414620110923.89001</v>
      </c>
      <c r="AK158" s="80">
        <v>493796450</v>
      </c>
      <c r="AL158" s="104">
        <f t="shared" si="29"/>
        <v>415113907373.89001</v>
      </c>
      <c r="AM158" s="80">
        <v>625006808.29999995</v>
      </c>
      <c r="AN158" s="81">
        <v>1465000000</v>
      </c>
      <c r="AO158" s="104">
        <f t="shared" si="28"/>
        <v>415953900565.59003</v>
      </c>
    </row>
    <row r="159" spans="1:41" hidden="1">
      <c r="A159" s="91">
        <f t="shared" si="30"/>
        <v>1971</v>
      </c>
      <c r="B159" s="92">
        <f t="shared" si="31"/>
        <v>12</v>
      </c>
      <c r="C159" s="80">
        <v>90444900000</v>
      </c>
      <c r="D159" s="80">
        <v>7059805000</v>
      </c>
      <c r="E159" s="80">
        <v>0</v>
      </c>
      <c r="F159" s="80">
        <v>0</v>
      </c>
      <c r="G159" s="80">
        <v>113964922000</v>
      </c>
      <c r="H159" s="80">
        <v>50568296950</v>
      </c>
      <c r="I159" s="80">
        <v>0</v>
      </c>
      <c r="J159" s="80">
        <v>6909017399.3199997</v>
      </c>
      <c r="K159" s="80">
        <v>322242764.61000001</v>
      </c>
      <c r="L159" s="80">
        <v>7829353752.6800003</v>
      </c>
      <c r="M159" s="80">
        <v>1690350690</v>
      </c>
      <c r="N159" s="80">
        <v>0</v>
      </c>
      <c r="O159" s="80">
        <v>250000000</v>
      </c>
      <c r="P159" s="80">
        <v>354621211.76999998</v>
      </c>
      <c r="Q159" s="80">
        <v>0</v>
      </c>
      <c r="R159" s="80">
        <v>54274762707.779999</v>
      </c>
      <c r="S159" s="80">
        <v>584351255.37</v>
      </c>
      <c r="T159" s="80">
        <v>50003644.890000001</v>
      </c>
      <c r="U159" s="80">
        <v>22246500</v>
      </c>
      <c r="V159" s="80">
        <v>0</v>
      </c>
      <c r="W159" s="80">
        <v>7016000</v>
      </c>
      <c r="X159" s="80">
        <v>2320139000</v>
      </c>
      <c r="Y159" s="80">
        <v>0</v>
      </c>
      <c r="Z159" s="80">
        <v>0</v>
      </c>
      <c r="AA159" s="80">
        <v>0</v>
      </c>
      <c r="AB159" s="80">
        <v>85656253611.25</v>
      </c>
      <c r="AC159" s="80">
        <f t="shared" si="23"/>
        <v>262037923950</v>
      </c>
      <c r="AD159" s="80">
        <f t="shared" si="24"/>
        <v>74614104926.419998</v>
      </c>
      <c r="AE159" s="80">
        <f t="shared" si="32"/>
        <v>336652028876.41998</v>
      </c>
      <c r="AF159" s="80">
        <f t="shared" si="26"/>
        <v>160270358537.66998</v>
      </c>
      <c r="AG159" s="103">
        <f t="shared" si="27"/>
        <v>422308282487.66998</v>
      </c>
      <c r="AH159" s="78">
        <v>304218375.25999999</v>
      </c>
      <c r="AI159" s="78">
        <v>1518461097.02</v>
      </c>
      <c r="AJ159" s="80">
        <f t="shared" si="33"/>
        <v>424130961959.95001</v>
      </c>
      <c r="AK159" s="80">
        <v>490318250</v>
      </c>
      <c r="AL159" s="104">
        <f t="shared" si="29"/>
        <v>424621280209.95001</v>
      </c>
      <c r="AM159" s="80">
        <v>624683828.79999995</v>
      </c>
      <c r="AN159" s="81">
        <v>1465000000</v>
      </c>
      <c r="AO159" s="104">
        <f t="shared" si="28"/>
        <v>425461596381.15002</v>
      </c>
    </row>
    <row r="160" spans="1:41" hidden="1">
      <c r="A160" s="91">
        <f t="shared" si="30"/>
        <v>1972</v>
      </c>
      <c r="B160" s="92">
        <f t="shared" si="31"/>
        <v>1</v>
      </c>
      <c r="C160" s="80">
        <v>90457170000</v>
      </c>
      <c r="D160" s="80">
        <v>7060210000</v>
      </c>
      <c r="E160" s="80">
        <v>0</v>
      </c>
      <c r="F160" s="80">
        <v>0</v>
      </c>
      <c r="G160" s="80">
        <v>113963812000</v>
      </c>
      <c r="H160" s="80">
        <v>50436408950</v>
      </c>
      <c r="I160" s="80">
        <v>0</v>
      </c>
      <c r="J160" s="80">
        <v>6874017399.3199997</v>
      </c>
      <c r="K160" s="80">
        <v>165903812.19999999</v>
      </c>
      <c r="L160" s="80">
        <v>7829353752.6800003</v>
      </c>
      <c r="M160" s="80">
        <v>1981393124.5999999</v>
      </c>
      <c r="N160" s="80">
        <v>0</v>
      </c>
      <c r="O160" s="80">
        <v>250000000</v>
      </c>
      <c r="P160" s="80">
        <v>449787088.50999999</v>
      </c>
      <c r="Q160" s="80">
        <v>0</v>
      </c>
      <c r="R160" s="80">
        <v>54483802273.120003</v>
      </c>
      <c r="S160" s="80">
        <v>580387269.58000004</v>
      </c>
      <c r="T160" s="80">
        <v>53328259.07</v>
      </c>
      <c r="U160" s="80">
        <v>24283500</v>
      </c>
      <c r="V160" s="80">
        <v>0</v>
      </c>
      <c r="W160" s="80">
        <v>9210000</v>
      </c>
      <c r="X160" s="80">
        <v>2319911000</v>
      </c>
      <c r="Y160" s="80">
        <v>0</v>
      </c>
      <c r="Z160" s="80">
        <v>0</v>
      </c>
      <c r="AA160" s="80">
        <v>0</v>
      </c>
      <c r="AB160" s="80">
        <v>84150968379.789993</v>
      </c>
      <c r="AC160" s="80">
        <f t="shared" si="23"/>
        <v>261917600950</v>
      </c>
      <c r="AD160" s="80">
        <f t="shared" si="24"/>
        <v>75021377479.080017</v>
      </c>
      <c r="AE160" s="80">
        <f t="shared" si="32"/>
        <v>336938978429.08002</v>
      </c>
      <c r="AF160" s="80">
        <f t="shared" si="26"/>
        <v>159172345858.87</v>
      </c>
      <c r="AG160" s="103">
        <f t="shared" si="27"/>
        <v>421089946808.87</v>
      </c>
      <c r="AH160" s="78">
        <v>254430775.25999999</v>
      </c>
      <c r="AI160" s="78">
        <v>1518033133.1199999</v>
      </c>
      <c r="AJ160" s="80">
        <f t="shared" si="33"/>
        <v>422862410717.25</v>
      </c>
      <c r="AK160" s="80">
        <v>489355100</v>
      </c>
      <c r="AL160" s="104">
        <f t="shared" si="29"/>
        <v>423351765817.25</v>
      </c>
      <c r="AM160" s="80">
        <v>624434612.29999995</v>
      </c>
      <c r="AN160" s="81">
        <v>1465000000</v>
      </c>
      <c r="AO160" s="104">
        <f t="shared" si="28"/>
        <v>424192331204.95001</v>
      </c>
    </row>
    <row r="161" spans="1:41" hidden="1">
      <c r="A161" s="91">
        <f t="shared" si="30"/>
        <v>1972</v>
      </c>
      <c r="B161" s="92">
        <f t="shared" si="31"/>
        <v>2</v>
      </c>
      <c r="C161" s="80">
        <v>91062530000</v>
      </c>
      <c r="D161" s="80">
        <v>7059160000</v>
      </c>
      <c r="E161" s="80">
        <v>0</v>
      </c>
      <c r="F161" s="80">
        <v>0</v>
      </c>
      <c r="G161" s="80">
        <v>112911027000</v>
      </c>
      <c r="H161" s="80">
        <v>50181924950</v>
      </c>
      <c r="I161" s="80">
        <v>0</v>
      </c>
      <c r="J161" s="80">
        <v>6874017399.3199997</v>
      </c>
      <c r="K161" s="80">
        <v>166681544.06999999</v>
      </c>
      <c r="L161" s="80">
        <v>7829353752.6800003</v>
      </c>
      <c r="M161" s="80">
        <v>1981393124.5999999</v>
      </c>
      <c r="N161" s="80">
        <v>0</v>
      </c>
      <c r="O161" s="80">
        <v>250000000</v>
      </c>
      <c r="P161" s="80">
        <v>441246701.79000002</v>
      </c>
      <c r="Q161" s="80">
        <v>0</v>
      </c>
      <c r="R161" s="80">
        <v>54755273004.169998</v>
      </c>
      <c r="S161" s="80">
        <v>579370089.14999998</v>
      </c>
      <c r="T161" s="80">
        <v>53615759.140000001</v>
      </c>
      <c r="U161" s="80">
        <v>24390500</v>
      </c>
      <c r="V161" s="80">
        <v>0</v>
      </c>
      <c r="W161" s="80">
        <v>9135000</v>
      </c>
      <c r="X161" s="80">
        <v>2316173000</v>
      </c>
      <c r="Y161" s="80">
        <v>0</v>
      </c>
      <c r="Z161" s="80">
        <v>0</v>
      </c>
      <c r="AA161" s="80">
        <v>0</v>
      </c>
      <c r="AB161" s="80">
        <v>85594791791.080002</v>
      </c>
      <c r="AC161" s="80">
        <f t="shared" si="23"/>
        <v>261214641950</v>
      </c>
      <c r="AD161" s="80">
        <f t="shared" si="24"/>
        <v>75280649874.919998</v>
      </c>
      <c r="AE161" s="80">
        <f t="shared" si="32"/>
        <v>336495291824.91998</v>
      </c>
      <c r="AF161" s="80">
        <f t="shared" si="26"/>
        <v>160875441666</v>
      </c>
      <c r="AG161" s="103">
        <f t="shared" si="27"/>
        <v>422090083616</v>
      </c>
      <c r="AH161" s="78">
        <v>424001625.25999999</v>
      </c>
      <c r="AI161" s="78">
        <v>1517650362.1199999</v>
      </c>
      <c r="AJ161" s="80">
        <f t="shared" si="33"/>
        <v>424031735603.38</v>
      </c>
      <c r="AK161" s="80">
        <v>485974300</v>
      </c>
      <c r="AL161" s="104">
        <f t="shared" si="29"/>
        <v>424517709903.38</v>
      </c>
      <c r="AM161" s="80">
        <v>624215242.29999995</v>
      </c>
      <c r="AN161" s="81">
        <v>1465000000</v>
      </c>
      <c r="AO161" s="104">
        <f t="shared" si="28"/>
        <v>425358494661.08002</v>
      </c>
    </row>
    <row r="162" spans="1:41" hidden="1">
      <c r="A162" s="91">
        <f t="shared" si="30"/>
        <v>1972</v>
      </c>
      <c r="B162" s="92">
        <f t="shared" si="31"/>
        <v>3</v>
      </c>
      <c r="C162" s="80">
        <v>95312290000</v>
      </c>
      <c r="D162" s="80">
        <v>7059160000</v>
      </c>
      <c r="E162" s="80">
        <v>0</v>
      </c>
      <c r="F162" s="80">
        <v>0</v>
      </c>
      <c r="G162" s="80">
        <v>112935486000</v>
      </c>
      <c r="H162" s="80">
        <v>50072679950</v>
      </c>
      <c r="I162" s="80">
        <v>0</v>
      </c>
      <c r="J162" s="80">
        <v>6268017399.3199997</v>
      </c>
      <c r="K162" s="80">
        <v>166681544.06999999</v>
      </c>
      <c r="L162" s="80">
        <v>8187726943.2700005</v>
      </c>
      <c r="M162" s="80">
        <v>1904893124.5999999</v>
      </c>
      <c r="N162" s="80">
        <v>0</v>
      </c>
      <c r="O162" s="80">
        <v>250000000</v>
      </c>
      <c r="P162" s="80">
        <v>426107351.81999999</v>
      </c>
      <c r="Q162" s="80">
        <v>0</v>
      </c>
      <c r="R162" s="80">
        <v>55074960018.720001</v>
      </c>
      <c r="S162" s="80">
        <v>572868096.09000003</v>
      </c>
      <c r="T162" s="80">
        <v>53637406.5</v>
      </c>
      <c r="U162" s="80">
        <v>25289500</v>
      </c>
      <c r="V162" s="80">
        <v>0</v>
      </c>
      <c r="W162" s="80">
        <v>9874000</v>
      </c>
      <c r="X162" s="80">
        <v>2313616000</v>
      </c>
      <c r="Y162" s="80">
        <v>0</v>
      </c>
      <c r="Z162" s="80">
        <v>0</v>
      </c>
      <c r="AA162" s="80">
        <v>0</v>
      </c>
      <c r="AB162" s="80">
        <v>84902332002.610001</v>
      </c>
      <c r="AC162" s="80">
        <f t="shared" si="23"/>
        <v>265379615950</v>
      </c>
      <c r="AD162" s="80">
        <f t="shared" si="24"/>
        <v>75253671384.389999</v>
      </c>
      <c r="AE162" s="80">
        <f t="shared" si="32"/>
        <v>340633287334.39001</v>
      </c>
      <c r="AF162" s="80">
        <f t="shared" si="26"/>
        <v>160156003387</v>
      </c>
      <c r="AG162" s="103">
        <f t="shared" si="27"/>
        <v>425535619337</v>
      </c>
      <c r="AH162" s="78">
        <v>289740705.25999999</v>
      </c>
      <c r="AI162" s="78">
        <v>1518307598.05</v>
      </c>
      <c r="AJ162" s="80">
        <f t="shared" si="33"/>
        <v>427343667640.31</v>
      </c>
      <c r="AK162" s="80">
        <v>482049175</v>
      </c>
      <c r="AL162" s="104">
        <f t="shared" si="29"/>
        <v>427825716815.31</v>
      </c>
      <c r="AM162" s="80">
        <v>623736800.79999995</v>
      </c>
      <c r="AN162" s="81">
        <v>1465000000</v>
      </c>
      <c r="AO162" s="104">
        <f t="shared" si="28"/>
        <v>428666980014.51001</v>
      </c>
    </row>
    <row r="163" spans="1:41" hidden="1">
      <c r="A163" s="91">
        <f t="shared" si="30"/>
        <v>1972</v>
      </c>
      <c r="B163" s="92">
        <f t="shared" si="31"/>
        <v>4</v>
      </c>
      <c r="C163" s="80">
        <v>95294485000</v>
      </c>
      <c r="D163" s="80">
        <v>3026460000</v>
      </c>
      <c r="E163" s="80">
        <v>0</v>
      </c>
      <c r="F163" s="80">
        <v>0</v>
      </c>
      <c r="G163" s="80">
        <v>114679690000</v>
      </c>
      <c r="H163" s="80">
        <v>49988254450</v>
      </c>
      <c r="I163" s="80">
        <v>0</v>
      </c>
      <c r="J163" s="80">
        <v>5644000000</v>
      </c>
      <c r="K163" s="80">
        <v>166681544.06999999</v>
      </c>
      <c r="L163" s="80">
        <v>10687726943.27</v>
      </c>
      <c r="M163" s="80">
        <v>1904893124.5999999</v>
      </c>
      <c r="N163" s="80">
        <v>0</v>
      </c>
      <c r="O163" s="80">
        <v>250000000</v>
      </c>
      <c r="P163" s="80">
        <v>438752677.95999998</v>
      </c>
      <c r="Q163" s="80">
        <v>0</v>
      </c>
      <c r="R163" s="80">
        <v>55348670105.529999</v>
      </c>
      <c r="S163" s="80">
        <v>568903876.63999999</v>
      </c>
      <c r="T163" s="80">
        <v>53790603.969999999</v>
      </c>
      <c r="U163" s="80">
        <v>24992500</v>
      </c>
      <c r="V163" s="80">
        <v>0</v>
      </c>
      <c r="W163" s="80">
        <v>9699000</v>
      </c>
      <c r="X163" s="80">
        <v>2311878000</v>
      </c>
      <c r="Y163" s="80">
        <v>0</v>
      </c>
      <c r="Z163" s="80">
        <v>0</v>
      </c>
      <c r="AA163" s="80">
        <v>0</v>
      </c>
      <c r="AB163" s="80">
        <v>83136582860.070007</v>
      </c>
      <c r="AC163" s="80">
        <f t="shared" si="23"/>
        <v>262988889450</v>
      </c>
      <c r="AD163" s="80">
        <f t="shared" si="24"/>
        <v>77409988376.039993</v>
      </c>
      <c r="AE163" s="80">
        <f t="shared" si="32"/>
        <v>340398877826.03998</v>
      </c>
      <c r="AF163" s="80">
        <f t="shared" si="26"/>
        <v>160546571236.10999</v>
      </c>
      <c r="AG163" s="103">
        <f t="shared" si="27"/>
        <v>423535460686.10999</v>
      </c>
      <c r="AH163" s="78">
        <v>249397705.25999999</v>
      </c>
      <c r="AI163" s="78">
        <v>1519394723.3399999</v>
      </c>
      <c r="AJ163" s="80">
        <f t="shared" si="33"/>
        <v>425304253114.71002</v>
      </c>
      <c r="AK163" s="80">
        <v>476703425</v>
      </c>
      <c r="AL163" s="104">
        <f t="shared" si="29"/>
        <v>425780956539.71002</v>
      </c>
      <c r="AM163" s="80">
        <v>623447668.54999995</v>
      </c>
      <c r="AN163" s="81">
        <v>1465000000</v>
      </c>
      <c r="AO163" s="104">
        <f t="shared" si="28"/>
        <v>426622508871.16003</v>
      </c>
    </row>
    <row r="164" spans="1:41" hidden="1">
      <c r="A164" s="91">
        <f t="shared" si="30"/>
        <v>1972</v>
      </c>
      <c r="B164" s="92">
        <f t="shared" si="31"/>
        <v>5</v>
      </c>
      <c r="C164" s="80">
        <v>95067905000</v>
      </c>
      <c r="D164" s="80">
        <v>3026460000</v>
      </c>
      <c r="E164" s="80">
        <v>0</v>
      </c>
      <c r="F164" s="80">
        <v>0</v>
      </c>
      <c r="G164" s="80">
        <v>113419280000</v>
      </c>
      <c r="H164" s="80">
        <v>50410848050</v>
      </c>
      <c r="I164" s="80">
        <v>0</v>
      </c>
      <c r="J164" s="80">
        <v>5474000000</v>
      </c>
      <c r="K164" s="80">
        <v>166681544.06999999</v>
      </c>
      <c r="L164" s="80">
        <v>10687726943.27</v>
      </c>
      <c r="M164" s="80">
        <v>1905811254.99</v>
      </c>
      <c r="N164" s="80">
        <v>0</v>
      </c>
      <c r="O164" s="80">
        <v>250000000</v>
      </c>
      <c r="P164" s="80">
        <v>440854161.56</v>
      </c>
      <c r="Q164" s="80">
        <v>0</v>
      </c>
      <c r="R164" s="80">
        <v>55657884495.5</v>
      </c>
      <c r="S164" s="80">
        <v>565119407.34000003</v>
      </c>
      <c r="T164" s="80">
        <v>54109194.369999997</v>
      </c>
      <c r="U164" s="80">
        <v>22029500</v>
      </c>
      <c r="V164" s="80">
        <v>0</v>
      </c>
      <c r="W164" s="80">
        <v>10012000</v>
      </c>
      <c r="X164" s="80">
        <v>2310960000</v>
      </c>
      <c r="Y164" s="80">
        <v>0</v>
      </c>
      <c r="Z164" s="80">
        <v>0</v>
      </c>
      <c r="AA164" s="80">
        <v>0</v>
      </c>
      <c r="AB164" s="80">
        <v>86638006474.490005</v>
      </c>
      <c r="AC164" s="80">
        <f t="shared" ref="AC164:AC189" si="34">SUM(C164:I164)</f>
        <v>261924493050</v>
      </c>
      <c r="AD164" s="80">
        <f t="shared" si="24"/>
        <v>77545188501.099991</v>
      </c>
      <c r="AE164" s="80">
        <f t="shared" si="32"/>
        <v>339469681551.09998</v>
      </c>
      <c r="AF164" s="80">
        <f t="shared" si="26"/>
        <v>164183194975.59</v>
      </c>
      <c r="AG164" s="103">
        <f t="shared" si="27"/>
        <v>426107688025.58997</v>
      </c>
      <c r="AH164" s="78">
        <v>284343505.25999999</v>
      </c>
      <c r="AI164" s="78">
        <v>1519667653.78</v>
      </c>
      <c r="AJ164" s="80">
        <f t="shared" si="33"/>
        <v>427911699184.63</v>
      </c>
      <c r="AK164" s="80">
        <v>476163950</v>
      </c>
      <c r="AL164" s="104">
        <f t="shared" si="29"/>
        <v>428387863134.63</v>
      </c>
      <c r="AM164" s="80">
        <v>623361063.54999995</v>
      </c>
      <c r="AN164" s="81">
        <v>1465000000</v>
      </c>
      <c r="AO164" s="104">
        <f t="shared" si="28"/>
        <v>429229502071.08002</v>
      </c>
    </row>
    <row r="165" spans="1:41">
      <c r="A165" s="91">
        <f t="shared" si="30"/>
        <v>1972</v>
      </c>
      <c r="B165" s="92">
        <f t="shared" si="31"/>
        <v>6</v>
      </c>
      <c r="C165" s="80">
        <v>94647770000</v>
      </c>
      <c r="D165" s="80">
        <v>0</v>
      </c>
      <c r="E165" s="80">
        <v>0</v>
      </c>
      <c r="F165" s="80">
        <v>0</v>
      </c>
      <c r="G165" s="80">
        <v>113418963000</v>
      </c>
      <c r="H165" s="80">
        <v>49135087750</v>
      </c>
      <c r="I165" s="80">
        <v>0</v>
      </c>
      <c r="J165" s="80">
        <v>6225000000</v>
      </c>
      <c r="K165" s="80">
        <v>166681544.06999999</v>
      </c>
      <c r="L165" s="80">
        <v>10687726943.27</v>
      </c>
      <c r="M165" s="80">
        <v>1905811254.99</v>
      </c>
      <c r="N165" s="80">
        <v>0</v>
      </c>
      <c r="O165" s="80">
        <v>250000000</v>
      </c>
      <c r="P165" s="80">
        <v>446226902.35000002</v>
      </c>
      <c r="Q165" s="80">
        <v>0</v>
      </c>
      <c r="R165" s="80">
        <v>55921441331.480003</v>
      </c>
      <c r="S165" s="80">
        <v>561111842.59000003</v>
      </c>
      <c r="T165" s="80">
        <v>54956782.409999996</v>
      </c>
      <c r="U165" s="80">
        <v>21919500</v>
      </c>
      <c r="V165" s="80">
        <v>0</v>
      </c>
      <c r="W165" s="80">
        <v>9902000</v>
      </c>
      <c r="X165" s="80">
        <v>2309667000</v>
      </c>
      <c r="Y165" s="80">
        <v>0</v>
      </c>
      <c r="Z165" s="80">
        <v>0</v>
      </c>
      <c r="AA165" s="80">
        <v>0</v>
      </c>
      <c r="AB165" s="80">
        <v>89597632375.550003</v>
      </c>
      <c r="AC165" s="80">
        <f t="shared" si="34"/>
        <v>257201820750</v>
      </c>
      <c r="AD165" s="80">
        <f t="shared" si="24"/>
        <v>78560445101.160004</v>
      </c>
      <c r="AE165" s="80">
        <f t="shared" si="32"/>
        <v>335762265851.16003</v>
      </c>
      <c r="AF165" s="80">
        <f t="shared" si="26"/>
        <v>168158077476.71002</v>
      </c>
      <c r="AG165" s="103">
        <f t="shared" si="27"/>
        <v>425359898226.70996</v>
      </c>
      <c r="AH165" s="78">
        <v>379877330.25999999</v>
      </c>
      <c r="AI165" s="78">
        <v>1520685383.53</v>
      </c>
      <c r="AJ165" s="80">
        <f t="shared" si="33"/>
        <v>427260460940.5</v>
      </c>
      <c r="AK165" s="80">
        <v>473852850</v>
      </c>
      <c r="AL165" s="104">
        <f t="shared" si="29"/>
        <v>427734313790.5</v>
      </c>
      <c r="AM165" s="80">
        <v>622932516.04999995</v>
      </c>
      <c r="AN165" s="81">
        <v>1465000000</v>
      </c>
      <c r="AO165" s="104">
        <f t="shared" si="28"/>
        <v>428576381274.45001</v>
      </c>
    </row>
    <row r="166" spans="1:41" hidden="1">
      <c r="A166" s="91">
        <f t="shared" si="30"/>
        <v>1972</v>
      </c>
      <c r="B166" s="92">
        <f t="shared" si="31"/>
        <v>7</v>
      </c>
      <c r="C166" s="80">
        <v>95233600000</v>
      </c>
      <c r="D166" s="80">
        <v>0</v>
      </c>
      <c r="E166" s="80">
        <v>0</v>
      </c>
      <c r="F166" s="80">
        <v>0</v>
      </c>
      <c r="G166" s="80">
        <v>113419885000</v>
      </c>
      <c r="H166" s="80">
        <v>49063515750</v>
      </c>
      <c r="I166" s="80">
        <v>0</v>
      </c>
      <c r="J166" s="80">
        <v>5851000000</v>
      </c>
      <c r="K166" s="80">
        <v>169697360.97999999</v>
      </c>
      <c r="L166" s="80">
        <v>14187726943.27</v>
      </c>
      <c r="M166" s="80">
        <v>1829311254.99</v>
      </c>
      <c r="N166" s="80">
        <v>0</v>
      </c>
      <c r="O166" s="80">
        <v>250000000</v>
      </c>
      <c r="P166" s="80">
        <v>424696733.30000001</v>
      </c>
      <c r="Q166" s="80">
        <v>0</v>
      </c>
      <c r="R166" s="80">
        <v>56187626468.169998</v>
      </c>
      <c r="S166" s="80">
        <v>556926319.85000002</v>
      </c>
      <c r="T166" s="80">
        <v>55249914.640000001</v>
      </c>
      <c r="U166" s="80">
        <v>21671500</v>
      </c>
      <c r="V166" s="80">
        <v>0</v>
      </c>
      <c r="W166" s="80">
        <v>10102000</v>
      </c>
      <c r="X166" s="80">
        <v>2308739000</v>
      </c>
      <c r="Y166" s="80">
        <v>0</v>
      </c>
      <c r="Z166" s="80">
        <v>0</v>
      </c>
      <c r="AA166" s="80">
        <v>0</v>
      </c>
      <c r="AB166" s="80">
        <v>91007408798.160004</v>
      </c>
      <c r="AC166" s="80">
        <f t="shared" si="34"/>
        <v>257717000750</v>
      </c>
      <c r="AD166" s="80">
        <f t="shared" si="24"/>
        <v>81852747495.199997</v>
      </c>
      <c r="AE166" s="80">
        <f t="shared" si="32"/>
        <v>339569748245.20001</v>
      </c>
      <c r="AF166" s="80">
        <f t="shared" si="26"/>
        <v>172860156293.35999</v>
      </c>
      <c r="AG166" s="103">
        <f t="shared" si="27"/>
        <v>430577157043.36005</v>
      </c>
      <c r="AH166" s="78">
        <v>286273230.25999999</v>
      </c>
      <c r="AI166" s="78">
        <v>1520490278.8099999</v>
      </c>
      <c r="AJ166" s="80">
        <f t="shared" si="33"/>
        <v>432383920552.43005</v>
      </c>
      <c r="AK166" s="80">
        <v>477921350</v>
      </c>
      <c r="AL166" s="104">
        <f t="shared" si="29"/>
        <v>432861841902.43005</v>
      </c>
      <c r="AM166" s="80">
        <v>622729163.54999995</v>
      </c>
      <c r="AN166" s="81">
        <v>1465000000</v>
      </c>
      <c r="AO166" s="104">
        <f t="shared" si="28"/>
        <v>433704112738.88007</v>
      </c>
    </row>
    <row r="167" spans="1:41" hidden="1">
      <c r="A167" s="91">
        <f t="shared" si="30"/>
        <v>1972</v>
      </c>
      <c r="B167" s="92">
        <f t="shared" si="31"/>
        <v>8</v>
      </c>
      <c r="C167" s="80">
        <v>96240765000</v>
      </c>
      <c r="D167" s="80">
        <v>0</v>
      </c>
      <c r="E167" s="80">
        <v>0</v>
      </c>
      <c r="F167" s="80">
        <v>0</v>
      </c>
      <c r="G167" s="80">
        <v>115668144000</v>
      </c>
      <c r="H167" s="80">
        <v>46186071250</v>
      </c>
      <c r="I167" s="80">
        <v>0</v>
      </c>
      <c r="J167" s="80">
        <v>5540157081.5699997</v>
      </c>
      <c r="K167" s="80">
        <v>170876185.99000001</v>
      </c>
      <c r="L167" s="80">
        <v>14187726943.27</v>
      </c>
      <c r="M167" s="80">
        <v>1829311254.99</v>
      </c>
      <c r="N167" s="80">
        <v>0</v>
      </c>
      <c r="O167" s="80">
        <v>250000000</v>
      </c>
      <c r="P167" s="80">
        <v>440652815.13999999</v>
      </c>
      <c r="Q167" s="80">
        <v>0</v>
      </c>
      <c r="R167" s="80">
        <v>56457336117.900002</v>
      </c>
      <c r="S167" s="80">
        <v>553224693.59000003</v>
      </c>
      <c r="T167" s="80">
        <v>55466120.520000003</v>
      </c>
      <c r="U167" s="80">
        <v>21973500</v>
      </c>
      <c r="V167" s="80">
        <v>0</v>
      </c>
      <c r="W167" s="80">
        <v>8613000</v>
      </c>
      <c r="X167" s="80">
        <v>2307657000</v>
      </c>
      <c r="Y167" s="80">
        <v>3000000</v>
      </c>
      <c r="Z167" s="80">
        <v>4915000</v>
      </c>
      <c r="AA167" s="80">
        <v>0</v>
      </c>
      <c r="AB167" s="80">
        <v>93646190658.119995</v>
      </c>
      <c r="AC167" s="80">
        <f t="shared" si="34"/>
        <v>258094980250</v>
      </c>
      <c r="AD167" s="80">
        <f t="shared" si="24"/>
        <v>81830909712.970001</v>
      </c>
      <c r="AE167" s="80">
        <f t="shared" si="32"/>
        <v>339925889962.96997</v>
      </c>
      <c r="AF167" s="80">
        <f t="shared" si="26"/>
        <v>175477100371.09</v>
      </c>
      <c r="AG167" s="103">
        <f t="shared" si="27"/>
        <v>433572080621.08997</v>
      </c>
      <c r="AH167" s="78">
        <v>347257030.25999999</v>
      </c>
      <c r="AI167" s="78">
        <v>1520093783.5999999</v>
      </c>
      <c r="AJ167" s="80">
        <f t="shared" si="33"/>
        <v>435439431434.94995</v>
      </c>
      <c r="AK167" s="80">
        <v>477819200</v>
      </c>
      <c r="AL167" s="104">
        <f t="shared" si="29"/>
        <v>435917250634.94995</v>
      </c>
      <c r="AM167" s="80">
        <v>622447615.79999995</v>
      </c>
      <c r="AN167" s="81">
        <v>1465000000</v>
      </c>
      <c r="AO167" s="104">
        <f t="shared" si="28"/>
        <v>436759803019.14996</v>
      </c>
    </row>
    <row r="168" spans="1:41" hidden="1">
      <c r="A168" s="91">
        <f t="shared" si="30"/>
        <v>1972</v>
      </c>
      <c r="B168" s="92">
        <f t="shared" si="31"/>
        <v>9</v>
      </c>
      <c r="C168" s="80">
        <v>96362905000</v>
      </c>
      <c r="D168" s="80">
        <v>0</v>
      </c>
      <c r="E168" s="80">
        <v>0</v>
      </c>
      <c r="F168" s="80">
        <v>0</v>
      </c>
      <c r="G168" s="80">
        <v>115667163000</v>
      </c>
      <c r="H168" s="80">
        <v>45689483500</v>
      </c>
      <c r="I168" s="80">
        <v>0</v>
      </c>
      <c r="J168" s="80">
        <v>5400000000</v>
      </c>
      <c r="K168" s="80">
        <v>170876185.99000001</v>
      </c>
      <c r="L168" s="80">
        <v>14344584767.34</v>
      </c>
      <c r="M168" s="80">
        <v>1830298433.29</v>
      </c>
      <c r="N168" s="80">
        <v>0</v>
      </c>
      <c r="O168" s="80">
        <v>250000000</v>
      </c>
      <c r="P168" s="80">
        <v>451924879.44</v>
      </c>
      <c r="Q168" s="80">
        <v>0</v>
      </c>
      <c r="R168" s="80">
        <v>56698143569.440002</v>
      </c>
      <c r="S168" s="80">
        <v>548725080.75999999</v>
      </c>
      <c r="T168" s="80">
        <v>55711066.119999997</v>
      </c>
      <c r="U168" s="80">
        <v>22039500</v>
      </c>
      <c r="V168" s="80">
        <v>0</v>
      </c>
      <c r="W168" s="80">
        <v>8298000</v>
      </c>
      <c r="X168" s="80">
        <v>2307553000</v>
      </c>
      <c r="Y168" s="80">
        <v>4385000</v>
      </c>
      <c r="Z168" s="80">
        <v>8530000</v>
      </c>
      <c r="AA168" s="80">
        <v>0</v>
      </c>
      <c r="AB168" s="80">
        <v>92306868326.410004</v>
      </c>
      <c r="AC168" s="80">
        <f t="shared" si="34"/>
        <v>257719551500</v>
      </c>
      <c r="AD168" s="80">
        <f t="shared" si="24"/>
        <v>82101069482.37999</v>
      </c>
      <c r="AE168" s="80">
        <f t="shared" si="32"/>
        <v>339820620982.38</v>
      </c>
      <c r="AF168" s="80">
        <f t="shared" si="26"/>
        <v>174407937808.78998</v>
      </c>
      <c r="AG168" s="103">
        <f t="shared" si="27"/>
        <v>432127489308.79004</v>
      </c>
      <c r="AH168" s="78">
        <v>297711830.25999999</v>
      </c>
      <c r="AI168" s="78">
        <v>1521116825.1500001</v>
      </c>
      <c r="AJ168" s="80">
        <f t="shared" si="33"/>
        <v>433946317964.20007</v>
      </c>
      <c r="AK168" s="80">
        <v>480742900</v>
      </c>
      <c r="AL168" s="104">
        <f t="shared" si="29"/>
        <v>434427060864.20007</v>
      </c>
      <c r="AM168" s="80">
        <v>622104060.54999995</v>
      </c>
      <c r="AN168" s="81">
        <v>1465000000</v>
      </c>
      <c r="AO168" s="104">
        <f t="shared" si="28"/>
        <v>435269956803.65009</v>
      </c>
    </row>
    <row r="169" spans="1:41" hidden="1">
      <c r="A169" s="91">
        <f t="shared" si="30"/>
        <v>1972</v>
      </c>
      <c r="B169" s="92">
        <f t="shared" si="31"/>
        <v>10</v>
      </c>
      <c r="C169" s="80">
        <v>97548790000</v>
      </c>
      <c r="D169" s="80">
        <v>0</v>
      </c>
      <c r="E169" s="80">
        <v>0</v>
      </c>
      <c r="F169" s="80">
        <v>0</v>
      </c>
      <c r="G169" s="80">
        <v>117695300000</v>
      </c>
      <c r="H169" s="80">
        <v>45619235000</v>
      </c>
      <c r="I169" s="80">
        <v>0</v>
      </c>
      <c r="J169" s="80">
        <v>4959000000</v>
      </c>
      <c r="K169" s="80">
        <v>170876185.99000001</v>
      </c>
      <c r="L169" s="80">
        <v>14344584767.34</v>
      </c>
      <c r="M169" s="80">
        <v>1679040501.49</v>
      </c>
      <c r="N169" s="80">
        <v>0</v>
      </c>
      <c r="O169" s="80">
        <v>250000000</v>
      </c>
      <c r="P169" s="80">
        <v>534977280.17000002</v>
      </c>
      <c r="Q169" s="80">
        <v>0</v>
      </c>
      <c r="R169" s="80">
        <v>56973751780.5</v>
      </c>
      <c r="S169" s="80">
        <v>545517261.88</v>
      </c>
      <c r="T169" s="80">
        <v>56061847.740000002</v>
      </c>
      <c r="U169" s="80">
        <v>21764500</v>
      </c>
      <c r="V169" s="80">
        <v>0</v>
      </c>
      <c r="W169" s="80">
        <v>7416000</v>
      </c>
      <c r="X169" s="80">
        <v>2306252000</v>
      </c>
      <c r="Y169" s="80">
        <v>4385000</v>
      </c>
      <c r="Z169" s="80">
        <v>8530000</v>
      </c>
      <c r="AA169" s="80">
        <v>0</v>
      </c>
      <c r="AB169" s="80">
        <v>95410258275.860001</v>
      </c>
      <c r="AC169" s="80">
        <f t="shared" si="34"/>
        <v>260863325000</v>
      </c>
      <c r="AD169" s="80">
        <f t="shared" si="24"/>
        <v>81862157125.110016</v>
      </c>
      <c r="AE169" s="80">
        <f t="shared" si="32"/>
        <v>342725482125.10999</v>
      </c>
      <c r="AF169" s="80">
        <f t="shared" si="26"/>
        <v>177272415400.97003</v>
      </c>
      <c r="AG169" s="103">
        <f t="shared" si="27"/>
        <v>438135740400.96997</v>
      </c>
      <c r="AH169" s="78">
        <v>290172080.25999999</v>
      </c>
      <c r="AI169" s="78">
        <v>1520875126.4000001</v>
      </c>
      <c r="AJ169" s="80">
        <f t="shared" si="33"/>
        <v>439946787607.63</v>
      </c>
      <c r="AK169" s="80">
        <v>481934050</v>
      </c>
      <c r="AL169" s="104">
        <f t="shared" si="29"/>
        <v>440428721657.63</v>
      </c>
      <c r="AM169" s="80">
        <v>621820371.29999995</v>
      </c>
      <c r="AN169" s="81">
        <v>1465000000</v>
      </c>
      <c r="AO169" s="104">
        <f t="shared" si="28"/>
        <v>441271901286.33002</v>
      </c>
    </row>
    <row r="170" spans="1:41" hidden="1">
      <c r="A170" s="91">
        <f t="shared" si="30"/>
        <v>1972</v>
      </c>
      <c r="B170" s="92">
        <f t="shared" si="31"/>
        <v>11</v>
      </c>
      <c r="C170" s="80">
        <v>98653545000</v>
      </c>
      <c r="D170" s="80">
        <v>2012165000</v>
      </c>
      <c r="E170" s="80">
        <v>0</v>
      </c>
      <c r="F170" s="80">
        <v>0</v>
      </c>
      <c r="G170" s="80">
        <v>119410337000</v>
      </c>
      <c r="H170" s="80">
        <v>45545270500</v>
      </c>
      <c r="I170" s="80">
        <v>0</v>
      </c>
      <c r="J170" s="80">
        <v>4775000000</v>
      </c>
      <c r="K170" s="80">
        <v>170876185.99000001</v>
      </c>
      <c r="L170" s="80">
        <v>14344584767.34</v>
      </c>
      <c r="M170" s="80">
        <v>1680829137.04</v>
      </c>
      <c r="N170" s="80">
        <v>0</v>
      </c>
      <c r="O170" s="80">
        <v>250000000</v>
      </c>
      <c r="P170" s="80">
        <v>470745482.33999997</v>
      </c>
      <c r="Q170" s="80">
        <v>0</v>
      </c>
      <c r="R170" s="80">
        <v>57295467074.110001</v>
      </c>
      <c r="S170" s="80">
        <v>542502952.00999999</v>
      </c>
      <c r="T170" s="80">
        <v>56829530.899999999</v>
      </c>
      <c r="U170" s="80">
        <v>21823500</v>
      </c>
      <c r="V170" s="80">
        <v>0</v>
      </c>
      <c r="W170" s="80">
        <v>7703000</v>
      </c>
      <c r="X170" s="80">
        <v>2306071000</v>
      </c>
      <c r="Y170" s="80">
        <v>1415000</v>
      </c>
      <c r="Z170" s="80">
        <v>24030000</v>
      </c>
      <c r="AA170" s="80">
        <v>0</v>
      </c>
      <c r="AB170" s="80">
        <v>94850757568.740005</v>
      </c>
      <c r="AC170" s="80">
        <f t="shared" si="34"/>
        <v>265621317500</v>
      </c>
      <c r="AD170" s="80">
        <f t="shared" si="24"/>
        <v>81947877629.729996</v>
      </c>
      <c r="AE170" s="80">
        <f t="shared" si="32"/>
        <v>347569195129.72998</v>
      </c>
      <c r="AF170" s="80">
        <f t="shared" si="26"/>
        <v>176798635198.47</v>
      </c>
      <c r="AG170" s="103">
        <f t="shared" si="27"/>
        <v>442419952698.46997</v>
      </c>
      <c r="AH170" s="78">
        <v>306917905.25999999</v>
      </c>
      <c r="AI170" s="78">
        <v>1520549550.6600001</v>
      </c>
      <c r="AJ170" s="80">
        <f t="shared" si="33"/>
        <v>444247420154.38995</v>
      </c>
      <c r="AK170" s="80">
        <v>479768725</v>
      </c>
      <c r="AL170" s="104">
        <f t="shared" si="29"/>
        <v>444727188879.38995</v>
      </c>
      <c r="AM170" s="80">
        <v>621598257.04999995</v>
      </c>
      <c r="AN170" s="81">
        <v>1465000000</v>
      </c>
      <c r="AO170" s="104">
        <f t="shared" si="28"/>
        <v>445570590622.33997</v>
      </c>
    </row>
    <row r="171" spans="1:41" hidden="1">
      <c r="A171" s="91">
        <f t="shared" si="30"/>
        <v>1972</v>
      </c>
      <c r="B171" s="92">
        <f t="shared" si="31"/>
        <v>12</v>
      </c>
      <c r="C171" s="80">
        <v>99347690000</v>
      </c>
      <c r="D171" s="80">
        <v>4522300000</v>
      </c>
      <c r="E171" s="80">
        <v>0</v>
      </c>
      <c r="F171" s="80">
        <v>0</v>
      </c>
      <c r="G171" s="80">
        <v>121506663000</v>
      </c>
      <c r="H171" s="80">
        <v>44132533500</v>
      </c>
      <c r="I171" s="80">
        <v>0</v>
      </c>
      <c r="J171" s="80">
        <v>4588000000</v>
      </c>
      <c r="K171" s="80">
        <v>170876185.99000001</v>
      </c>
      <c r="L171" s="80">
        <v>14332584767.34</v>
      </c>
      <c r="M171" s="80">
        <v>1538948951.6900001</v>
      </c>
      <c r="N171" s="80">
        <v>0</v>
      </c>
      <c r="O171" s="80">
        <v>250000000</v>
      </c>
      <c r="P171" s="80">
        <v>401708403.87</v>
      </c>
      <c r="Q171" s="80">
        <v>22335747.399999999</v>
      </c>
      <c r="R171" s="80">
        <v>57578860069.870003</v>
      </c>
      <c r="S171" s="80">
        <v>540019152.15999997</v>
      </c>
      <c r="T171" s="80">
        <v>59042993.920000002</v>
      </c>
      <c r="U171" s="80">
        <v>21711500</v>
      </c>
      <c r="V171" s="80">
        <v>0</v>
      </c>
      <c r="W171" s="80">
        <v>5756000</v>
      </c>
      <c r="X171" s="80">
        <v>2305377000</v>
      </c>
      <c r="Y171" s="80">
        <v>1195000</v>
      </c>
      <c r="Z171" s="80">
        <v>24030000</v>
      </c>
      <c r="AA171" s="80">
        <v>0</v>
      </c>
      <c r="AB171" s="80">
        <v>95948445442.210007</v>
      </c>
      <c r="AC171" s="80">
        <f t="shared" si="34"/>
        <v>269509186500</v>
      </c>
      <c r="AD171" s="80">
        <f t="shared" si="24"/>
        <v>81840445772.240005</v>
      </c>
      <c r="AE171" s="80">
        <f t="shared" si="32"/>
        <v>351349632272.23999</v>
      </c>
      <c r="AF171" s="80">
        <f t="shared" si="26"/>
        <v>177788891214.45001</v>
      </c>
      <c r="AG171" s="103">
        <f t="shared" si="27"/>
        <v>447298077714.45001</v>
      </c>
      <c r="AH171" s="78">
        <v>478463830.25999999</v>
      </c>
      <c r="AI171" s="78">
        <v>1521524574.29</v>
      </c>
      <c r="AJ171" s="80">
        <f t="shared" si="33"/>
        <v>449298066119</v>
      </c>
      <c r="AK171" s="80">
        <v>476067575</v>
      </c>
      <c r="AL171" s="104">
        <f t="shared" si="29"/>
        <v>449774133694</v>
      </c>
      <c r="AM171" s="80">
        <v>621324400.79999995</v>
      </c>
      <c r="AN171" s="81">
        <v>1465000000</v>
      </c>
      <c r="AO171" s="104">
        <f t="shared" si="28"/>
        <v>450617809293.20001</v>
      </c>
    </row>
    <row r="172" spans="1:41" hidden="1">
      <c r="A172" s="91">
        <f t="shared" si="30"/>
        <v>1973</v>
      </c>
      <c r="B172" s="92">
        <f t="shared" si="31"/>
        <v>1</v>
      </c>
      <c r="C172" s="80">
        <v>100378990000</v>
      </c>
      <c r="D172" s="80">
        <v>4522300000</v>
      </c>
      <c r="E172" s="80">
        <v>0</v>
      </c>
      <c r="F172" s="80">
        <v>0</v>
      </c>
      <c r="G172" s="80">
        <v>121515089000</v>
      </c>
      <c r="H172" s="80">
        <v>44704898500</v>
      </c>
      <c r="I172" s="80">
        <v>0</v>
      </c>
      <c r="J172" s="80">
        <v>4282000000</v>
      </c>
      <c r="K172" s="80">
        <v>171243050.62</v>
      </c>
      <c r="L172" s="80">
        <v>14473688420.17</v>
      </c>
      <c r="M172" s="80">
        <v>1542124397.3299999</v>
      </c>
      <c r="N172" s="80">
        <v>0</v>
      </c>
      <c r="O172" s="80">
        <v>250000000</v>
      </c>
      <c r="P172" s="80">
        <v>441990638</v>
      </c>
      <c r="Q172" s="80">
        <v>22335747.399999999</v>
      </c>
      <c r="R172" s="80">
        <v>57839309894.059998</v>
      </c>
      <c r="S172" s="80">
        <v>537582490.11000001</v>
      </c>
      <c r="T172" s="80">
        <v>62690159.859999999</v>
      </c>
      <c r="U172" s="80">
        <v>21770500</v>
      </c>
      <c r="V172" s="80">
        <v>0</v>
      </c>
      <c r="W172" s="80">
        <v>5117000</v>
      </c>
      <c r="X172" s="80">
        <v>2300781000</v>
      </c>
      <c r="Y172" s="80">
        <v>31105000</v>
      </c>
      <c r="Z172" s="80">
        <v>38695000</v>
      </c>
      <c r="AA172" s="80">
        <v>11455000</v>
      </c>
      <c r="AB172" s="80">
        <v>95037945779.339996</v>
      </c>
      <c r="AC172" s="80">
        <f t="shared" si="34"/>
        <v>271121277500</v>
      </c>
      <c r="AD172" s="80">
        <f t="shared" si="24"/>
        <v>82031888297.550003</v>
      </c>
      <c r="AE172" s="80">
        <f t="shared" si="32"/>
        <v>353153165797.54999</v>
      </c>
      <c r="AF172" s="80">
        <f t="shared" si="26"/>
        <v>177069834076.89001</v>
      </c>
      <c r="AG172" s="103">
        <f t="shared" si="27"/>
        <v>448191111576.88995</v>
      </c>
      <c r="AH172" s="78">
        <v>355360730.25999999</v>
      </c>
      <c r="AI172" s="78">
        <v>1521468858.1900001</v>
      </c>
      <c r="AJ172" s="80">
        <f t="shared" si="33"/>
        <v>450067941165.33997</v>
      </c>
      <c r="AK172" s="80">
        <v>474289325</v>
      </c>
      <c r="AL172" s="104">
        <f t="shared" si="29"/>
        <v>450542230490.33997</v>
      </c>
      <c r="AM172" s="80">
        <v>621100799.29999995</v>
      </c>
      <c r="AN172" s="81">
        <v>1465000000</v>
      </c>
      <c r="AO172" s="104">
        <f>+AL172-AM172+AN172</f>
        <v>451386129691.03998</v>
      </c>
    </row>
    <row r="173" spans="1:41" hidden="1">
      <c r="A173" s="91">
        <f t="shared" si="30"/>
        <v>1973</v>
      </c>
      <c r="B173" s="92">
        <f t="shared" si="31"/>
        <v>2</v>
      </c>
      <c r="C173" s="80">
        <v>100486060000</v>
      </c>
      <c r="D173" s="80">
        <v>4522300000</v>
      </c>
      <c r="E173" s="80">
        <v>0</v>
      </c>
      <c r="F173" s="80">
        <v>0</v>
      </c>
      <c r="G173" s="80">
        <v>120225741000</v>
      </c>
      <c r="H173" s="80">
        <v>44646847500</v>
      </c>
      <c r="I173" s="80">
        <v>0</v>
      </c>
      <c r="J173" s="80">
        <v>9318000000</v>
      </c>
      <c r="K173" s="80">
        <v>171644615.86000001</v>
      </c>
      <c r="L173" s="80">
        <v>14473688420.17</v>
      </c>
      <c r="M173" s="80">
        <v>1389124397.3299999</v>
      </c>
      <c r="N173" s="80">
        <v>0</v>
      </c>
      <c r="O173" s="80">
        <v>250000000</v>
      </c>
      <c r="P173" s="80">
        <v>429615258.17000002</v>
      </c>
      <c r="Q173" s="80">
        <v>22335747.399999999</v>
      </c>
      <c r="R173" s="80">
        <v>58163087207.610001</v>
      </c>
      <c r="S173" s="80">
        <v>533087168.32999998</v>
      </c>
      <c r="T173" s="80">
        <v>62853119.600000001</v>
      </c>
      <c r="U173" s="80">
        <v>21649500</v>
      </c>
      <c r="V173" s="80">
        <v>0</v>
      </c>
      <c r="W173" s="80">
        <v>4832000</v>
      </c>
      <c r="X173" s="80">
        <v>2291999000</v>
      </c>
      <c r="Y173" s="80">
        <v>31105000</v>
      </c>
      <c r="Z173" s="80">
        <v>38695000</v>
      </c>
      <c r="AA173" s="80">
        <v>19265000</v>
      </c>
      <c r="AB173" s="80">
        <v>95825693197.009995</v>
      </c>
      <c r="AC173" s="80">
        <f t="shared" si="34"/>
        <v>269880948500</v>
      </c>
      <c r="AD173" s="80">
        <f t="shared" si="24"/>
        <v>87220981434.470016</v>
      </c>
      <c r="AE173" s="80">
        <f t="shared" si="32"/>
        <v>357101929934.47003</v>
      </c>
      <c r="AF173" s="80">
        <f t="shared" si="26"/>
        <v>183046674631.48001</v>
      </c>
      <c r="AG173" s="103">
        <f t="shared" si="27"/>
        <v>452927623131.48004</v>
      </c>
      <c r="AH173" s="78">
        <v>389415755.25999999</v>
      </c>
      <c r="AI173" s="78">
        <v>1521247263.3399999</v>
      </c>
      <c r="AJ173" s="80">
        <f t="shared" si="33"/>
        <v>454838286150.08008</v>
      </c>
      <c r="AK173" s="80">
        <v>475393825</v>
      </c>
      <c r="AL173" s="104">
        <f t="shared" si="29"/>
        <v>455313679975.08008</v>
      </c>
      <c r="AM173" s="80">
        <v>620976855.79999995</v>
      </c>
      <c r="AN173" s="81">
        <v>1465000000</v>
      </c>
      <c r="AO173" s="104">
        <f t="shared" si="28"/>
        <v>456157703119.28009</v>
      </c>
    </row>
    <row r="174" spans="1:41" hidden="1">
      <c r="A174" s="91">
        <f t="shared" si="30"/>
        <v>1973</v>
      </c>
      <c r="B174" s="92">
        <f t="shared" si="31"/>
        <v>3</v>
      </c>
      <c r="C174" s="80">
        <v>100468530000</v>
      </c>
      <c r="D174" s="80">
        <v>4522300000</v>
      </c>
      <c r="E174" s="80">
        <v>0</v>
      </c>
      <c r="F174" s="80">
        <v>0</v>
      </c>
      <c r="G174" s="80">
        <v>120229632000</v>
      </c>
      <c r="H174" s="80">
        <v>44554602000</v>
      </c>
      <c r="I174" s="80">
        <v>0</v>
      </c>
      <c r="J174" s="80">
        <v>12296000000</v>
      </c>
      <c r="K174" s="80">
        <v>171644615.86000001</v>
      </c>
      <c r="L174" s="80">
        <v>14463688420.17</v>
      </c>
      <c r="M174" s="80">
        <v>1406762823.27</v>
      </c>
      <c r="N174" s="80">
        <v>0</v>
      </c>
      <c r="O174" s="80">
        <v>250000000</v>
      </c>
      <c r="P174" s="80">
        <v>450354505.13</v>
      </c>
      <c r="Q174" s="80">
        <v>22335747.399999999</v>
      </c>
      <c r="R174" s="80">
        <v>58470962524.980003</v>
      </c>
      <c r="S174" s="80">
        <v>530606817.58999997</v>
      </c>
      <c r="T174" s="80">
        <v>62798870.530000001</v>
      </c>
      <c r="U174" s="80">
        <v>21685500</v>
      </c>
      <c r="V174" s="80">
        <v>0</v>
      </c>
      <c r="W174" s="80">
        <v>8700000</v>
      </c>
      <c r="X174" s="80">
        <v>2290639000</v>
      </c>
      <c r="Y174" s="80">
        <v>32275000</v>
      </c>
      <c r="Z174" s="80">
        <v>59030000</v>
      </c>
      <c r="AA174" s="80">
        <v>52035000</v>
      </c>
      <c r="AB174" s="80">
        <v>96422490460.880005</v>
      </c>
      <c r="AC174" s="80">
        <f t="shared" si="34"/>
        <v>269775064000</v>
      </c>
      <c r="AD174" s="80">
        <f t="shared" si="24"/>
        <v>90589518824.929993</v>
      </c>
      <c r="AE174" s="80">
        <f t="shared" si="32"/>
        <v>360364582824.92999</v>
      </c>
      <c r="AF174" s="80">
        <f t="shared" si="26"/>
        <v>187012009285.81</v>
      </c>
      <c r="AG174" s="103">
        <f t="shared" si="27"/>
        <v>456787073285.81</v>
      </c>
      <c r="AH174" s="78">
        <v>293746680.25999999</v>
      </c>
      <c r="AI174" s="78">
        <v>1525574859.24</v>
      </c>
      <c r="AJ174" s="80">
        <f t="shared" si="33"/>
        <v>458606394825.31</v>
      </c>
      <c r="AK174" s="80">
        <v>472014775</v>
      </c>
      <c r="AL174" s="104">
        <f t="shared" si="29"/>
        <v>459078409600.31</v>
      </c>
      <c r="AM174" s="80">
        <v>620664048.04999995</v>
      </c>
      <c r="AN174" s="81">
        <v>1465000000</v>
      </c>
      <c r="AO174" s="104">
        <f t="shared" si="28"/>
        <v>459922745552.26001</v>
      </c>
    </row>
    <row r="175" spans="1:41" hidden="1">
      <c r="A175" s="91">
        <f t="shared" si="30"/>
        <v>1973</v>
      </c>
      <c r="B175" s="92">
        <f t="shared" si="31"/>
        <v>4</v>
      </c>
      <c r="C175" s="80">
        <v>100652955000</v>
      </c>
      <c r="D175" s="80">
        <v>2509835000</v>
      </c>
      <c r="E175" s="80">
        <v>0</v>
      </c>
      <c r="F175" s="80">
        <v>0</v>
      </c>
      <c r="G175" s="80">
        <v>120196631000</v>
      </c>
      <c r="H175" s="80">
        <v>44487163500</v>
      </c>
      <c r="I175" s="80">
        <v>0</v>
      </c>
      <c r="J175" s="80">
        <v>12296000000</v>
      </c>
      <c r="K175" s="80">
        <v>186631944.44999999</v>
      </c>
      <c r="L175" s="80">
        <v>14458688420.17</v>
      </c>
      <c r="M175" s="80">
        <v>1556483686.02</v>
      </c>
      <c r="N175" s="80">
        <v>0</v>
      </c>
      <c r="O175" s="80">
        <v>250000000</v>
      </c>
      <c r="P175" s="80">
        <v>410396586.61000001</v>
      </c>
      <c r="Q175" s="80">
        <v>22335747.399999999</v>
      </c>
      <c r="R175" s="80">
        <v>58775734349.720001</v>
      </c>
      <c r="S175" s="80">
        <v>526107453.13999999</v>
      </c>
      <c r="T175" s="80">
        <v>63056563.82</v>
      </c>
      <c r="U175" s="80">
        <v>20792500</v>
      </c>
      <c r="V175" s="80">
        <v>0</v>
      </c>
      <c r="W175" s="80">
        <v>8170000</v>
      </c>
      <c r="X175" s="80">
        <v>2290049000</v>
      </c>
      <c r="Y175" s="80">
        <v>32275000</v>
      </c>
      <c r="Z175" s="80">
        <v>59030000</v>
      </c>
      <c r="AA175" s="80">
        <v>52035000</v>
      </c>
      <c r="AB175" s="80">
        <v>96359569097.369995</v>
      </c>
      <c r="AC175" s="80">
        <f t="shared" si="34"/>
        <v>267846584500</v>
      </c>
      <c r="AD175" s="80">
        <f t="shared" si="24"/>
        <v>91007786251.330017</v>
      </c>
      <c r="AE175" s="80">
        <f t="shared" si="32"/>
        <v>358854370751.33002</v>
      </c>
      <c r="AF175" s="80">
        <f t="shared" si="26"/>
        <v>187367355348.70001</v>
      </c>
      <c r="AG175" s="103">
        <f t="shared" si="27"/>
        <v>455213939848.70001</v>
      </c>
      <c r="AH175" s="78">
        <v>321340160.25999999</v>
      </c>
      <c r="AI175" s="78">
        <v>1527968112.01</v>
      </c>
      <c r="AJ175" s="80">
        <f t="shared" si="33"/>
        <v>457063248120.97003</v>
      </c>
      <c r="AK175" s="80">
        <v>464979725</v>
      </c>
      <c r="AL175" s="104">
        <f t="shared" si="29"/>
        <v>457528227845.97003</v>
      </c>
      <c r="AM175" s="80">
        <v>620312905.54999995</v>
      </c>
      <c r="AN175" s="81">
        <v>1135000000</v>
      </c>
      <c r="AO175" s="104">
        <f t="shared" si="28"/>
        <v>458042914940.42004</v>
      </c>
    </row>
    <row r="176" spans="1:41" hidden="1">
      <c r="A176" s="91">
        <f t="shared" si="30"/>
        <v>1973</v>
      </c>
      <c r="B176" s="92">
        <f t="shared" si="31"/>
        <v>5</v>
      </c>
      <c r="C176" s="80">
        <v>100443465000</v>
      </c>
      <c r="D176" s="80">
        <v>2509835000</v>
      </c>
      <c r="E176" s="80">
        <v>0</v>
      </c>
      <c r="F176" s="80">
        <v>0</v>
      </c>
      <c r="G176" s="80">
        <v>117838530000</v>
      </c>
      <c r="H176" s="80">
        <v>45126832800</v>
      </c>
      <c r="I176" s="80">
        <v>0</v>
      </c>
      <c r="J176" s="80">
        <v>12138000000</v>
      </c>
      <c r="K176" s="80">
        <v>186631944.44999999</v>
      </c>
      <c r="L176" s="80">
        <v>14455688420.17</v>
      </c>
      <c r="M176" s="80">
        <v>1556483686.02</v>
      </c>
      <c r="N176" s="80">
        <v>0</v>
      </c>
      <c r="O176" s="80">
        <v>250000000</v>
      </c>
      <c r="P176" s="80">
        <v>386788747.85000002</v>
      </c>
      <c r="Q176" s="80">
        <v>22335747.399999999</v>
      </c>
      <c r="R176" s="80">
        <v>59132608696.610001</v>
      </c>
      <c r="S176" s="80">
        <v>522605270.00999999</v>
      </c>
      <c r="T176" s="80">
        <v>63323212.479999997</v>
      </c>
      <c r="U176" s="80">
        <v>19557500</v>
      </c>
      <c r="V176" s="80">
        <v>0</v>
      </c>
      <c r="W176" s="80">
        <v>7917000</v>
      </c>
      <c r="X176" s="80">
        <v>2276557000</v>
      </c>
      <c r="Y176" s="80">
        <v>31415000</v>
      </c>
      <c r="Z176" s="80">
        <v>59030000</v>
      </c>
      <c r="AA176" s="80">
        <v>75885000</v>
      </c>
      <c r="AB176" s="80">
        <v>98327272676.460007</v>
      </c>
      <c r="AC176" s="80">
        <f t="shared" si="34"/>
        <v>265918662800</v>
      </c>
      <c r="AD176" s="80">
        <f t="shared" si="24"/>
        <v>91184827224.98999</v>
      </c>
      <c r="AE176" s="80">
        <f t="shared" si="32"/>
        <v>357103490024.98999</v>
      </c>
      <c r="AF176" s="80">
        <f t="shared" si="26"/>
        <v>189512099901.45001</v>
      </c>
      <c r="AG176" s="103">
        <f t="shared" si="27"/>
        <v>455430762701.45001</v>
      </c>
      <c r="AH176" s="78">
        <v>379572235.25999999</v>
      </c>
      <c r="AI176" s="78">
        <v>1528076926.77</v>
      </c>
      <c r="AJ176" s="80">
        <f t="shared" si="33"/>
        <v>457338411863.48004</v>
      </c>
      <c r="AK176" s="80">
        <v>432887925</v>
      </c>
      <c r="AL176" s="104">
        <f t="shared" si="29"/>
        <v>457771299788.48004</v>
      </c>
      <c r="AM176" s="80">
        <v>620057928.54999995</v>
      </c>
      <c r="AN176" s="81">
        <v>1135000000</v>
      </c>
      <c r="AO176" s="104">
        <f t="shared" si="28"/>
        <v>458286241859.93005</v>
      </c>
    </row>
    <row r="177" spans="1:41">
      <c r="A177" s="91">
        <f t="shared" si="30"/>
        <v>1973</v>
      </c>
      <c r="B177" s="92">
        <f t="shared" si="31"/>
        <v>6</v>
      </c>
      <c r="C177" s="80">
        <v>100060515000</v>
      </c>
      <c r="D177" s="80">
        <v>0</v>
      </c>
      <c r="E177" s="80">
        <v>0</v>
      </c>
      <c r="F177" s="80">
        <v>0</v>
      </c>
      <c r="G177" s="80">
        <v>117839663000</v>
      </c>
      <c r="H177" s="80">
        <v>45070822000</v>
      </c>
      <c r="I177" s="80">
        <v>0</v>
      </c>
      <c r="J177" s="80">
        <v>12148200000</v>
      </c>
      <c r="K177" s="80">
        <v>186631944.44999999</v>
      </c>
      <c r="L177" s="80">
        <v>14632574657.24</v>
      </c>
      <c r="M177" s="80">
        <v>1556483686.02</v>
      </c>
      <c r="N177" s="80">
        <v>0</v>
      </c>
      <c r="O177" s="80">
        <v>250000000</v>
      </c>
      <c r="P177" s="80">
        <v>373897047.25999999</v>
      </c>
      <c r="Q177" s="80">
        <v>55179337.729999997</v>
      </c>
      <c r="R177" s="80">
        <v>59418203080.190002</v>
      </c>
      <c r="S177" s="80">
        <v>519323736.85000002</v>
      </c>
      <c r="T177" s="80">
        <v>64216993.979999997</v>
      </c>
      <c r="U177" s="80">
        <v>19488500</v>
      </c>
      <c r="V177" s="80">
        <v>0</v>
      </c>
      <c r="W177" s="80">
        <v>6604000</v>
      </c>
      <c r="X177" s="80">
        <v>2275438000</v>
      </c>
      <c r="Y177" s="80">
        <v>2765000</v>
      </c>
      <c r="Z177" s="80">
        <v>59030000</v>
      </c>
      <c r="AA177" s="80">
        <v>75885000</v>
      </c>
      <c r="AB177" s="80">
        <v>101738473360.06</v>
      </c>
      <c r="AC177" s="80">
        <f t="shared" si="34"/>
        <v>262971000000</v>
      </c>
      <c r="AD177" s="80">
        <f t="shared" si="24"/>
        <v>91643920983.720001</v>
      </c>
      <c r="AE177" s="80">
        <f t="shared" si="32"/>
        <v>354614920983.71997</v>
      </c>
      <c r="AF177" s="80">
        <f t="shared" si="26"/>
        <v>193382394343.78</v>
      </c>
      <c r="AG177" s="103">
        <f t="shared" si="27"/>
        <v>456353394343.78003</v>
      </c>
      <c r="AH177" s="78">
        <v>255128735.25999999</v>
      </c>
      <c r="AI177" s="78">
        <v>1533082233.05</v>
      </c>
      <c r="AJ177" s="80">
        <f t="shared" si="33"/>
        <v>458141605312.09003</v>
      </c>
      <c r="AK177" s="80">
        <v>431709800</v>
      </c>
      <c r="AL177" s="104">
        <f t="shared" si="29"/>
        <v>458573315112.09003</v>
      </c>
      <c r="AM177" s="80">
        <v>619756901.29999995</v>
      </c>
      <c r="AN177" s="81">
        <v>1135000000</v>
      </c>
      <c r="AO177" s="104">
        <f t="shared" si="28"/>
        <v>459088558210.79004</v>
      </c>
    </row>
    <row r="178" spans="1:41" hidden="1">
      <c r="A178" s="91">
        <f t="shared" si="30"/>
        <v>1973</v>
      </c>
      <c r="B178" s="92">
        <f t="shared" si="31"/>
        <v>7</v>
      </c>
      <c r="C178" s="80">
        <v>99860075000</v>
      </c>
      <c r="D178" s="80">
        <v>0</v>
      </c>
      <c r="E178" s="80">
        <v>0</v>
      </c>
      <c r="F178" s="80">
        <v>0</v>
      </c>
      <c r="G178" s="80">
        <v>117839734000</v>
      </c>
      <c r="H178" s="80">
        <v>45008455500</v>
      </c>
      <c r="I178" s="80">
        <v>0</v>
      </c>
      <c r="J178" s="80">
        <v>11887210027.299999</v>
      </c>
      <c r="K178" s="80">
        <v>189489833.56</v>
      </c>
      <c r="L178" s="80">
        <v>14532574657.24</v>
      </c>
      <c r="M178" s="80">
        <v>1556483686.02</v>
      </c>
      <c r="N178" s="80">
        <v>0</v>
      </c>
      <c r="O178" s="80">
        <v>250000000</v>
      </c>
      <c r="P178" s="80">
        <v>370442621.38999999</v>
      </c>
      <c r="Q178" s="80">
        <v>55179337.729999997</v>
      </c>
      <c r="R178" s="80">
        <v>59651593980.239998</v>
      </c>
      <c r="S178" s="80">
        <v>516214787.01999998</v>
      </c>
      <c r="T178" s="80">
        <v>64319584.109999999</v>
      </c>
      <c r="U178" s="80">
        <v>16731500</v>
      </c>
      <c r="V178" s="80">
        <v>0</v>
      </c>
      <c r="W178" s="80">
        <v>6504000</v>
      </c>
      <c r="X178" s="80">
        <v>2275367000</v>
      </c>
      <c r="Y178" s="80">
        <v>2825000</v>
      </c>
      <c r="Z178" s="80">
        <v>60050000</v>
      </c>
      <c r="AA178" s="80">
        <v>77595000</v>
      </c>
      <c r="AB178" s="80">
        <v>102996369633.99001</v>
      </c>
      <c r="AC178" s="80">
        <f t="shared" si="34"/>
        <v>262708264500</v>
      </c>
      <c r="AD178" s="80">
        <f t="shared" si="24"/>
        <v>91512581014.610001</v>
      </c>
      <c r="AE178" s="80">
        <f t="shared" si="32"/>
        <v>354220845514.60999</v>
      </c>
      <c r="AF178" s="80">
        <f t="shared" si="26"/>
        <v>194508950648.60001</v>
      </c>
      <c r="AG178" s="103">
        <f t="shared" si="27"/>
        <v>457217215148.59998</v>
      </c>
      <c r="AH178" s="78">
        <v>253077160.25999999</v>
      </c>
      <c r="AI178" s="78">
        <v>1532845998.2</v>
      </c>
      <c r="AJ178" s="80">
        <f t="shared" si="33"/>
        <v>459003138307.06</v>
      </c>
      <c r="AK178" s="80">
        <v>439469200</v>
      </c>
      <c r="AL178" s="104">
        <f t="shared" si="29"/>
        <v>459442607507.06</v>
      </c>
      <c r="AM178" s="80">
        <v>619592372.79999995</v>
      </c>
      <c r="AN178" s="81">
        <v>1135000000</v>
      </c>
      <c r="AO178" s="104">
        <f t="shared" si="28"/>
        <v>459958015134.26001</v>
      </c>
    </row>
    <row r="179" spans="1:41" hidden="1">
      <c r="A179" s="91">
        <f t="shared" si="30"/>
        <v>1973</v>
      </c>
      <c r="B179" s="92">
        <f t="shared" si="31"/>
        <v>8</v>
      </c>
      <c r="C179" s="80">
        <v>99763155000</v>
      </c>
      <c r="D179" s="80">
        <v>2016990000</v>
      </c>
      <c r="E179" s="80">
        <v>0</v>
      </c>
      <c r="F179" s="80">
        <v>0</v>
      </c>
      <c r="G179" s="80">
        <v>118655952000</v>
      </c>
      <c r="H179" s="80">
        <v>41969375000</v>
      </c>
      <c r="I179" s="80">
        <v>0</v>
      </c>
      <c r="J179" s="80">
        <v>11776365344.16</v>
      </c>
      <c r="K179" s="80">
        <v>127279185.41</v>
      </c>
      <c r="L179" s="80">
        <v>14382574657.24</v>
      </c>
      <c r="M179" s="80">
        <v>1630830260.6099999</v>
      </c>
      <c r="N179" s="80">
        <v>0</v>
      </c>
      <c r="O179" s="80">
        <v>250000000</v>
      </c>
      <c r="P179" s="80">
        <v>376730998.10000002</v>
      </c>
      <c r="Q179" s="80">
        <v>55179337.729999997</v>
      </c>
      <c r="R179" s="80">
        <v>59764272408.129997</v>
      </c>
      <c r="S179" s="80">
        <v>511914234.70999998</v>
      </c>
      <c r="T179" s="80">
        <v>64442584.090000004</v>
      </c>
      <c r="U179" s="80">
        <v>16688500</v>
      </c>
      <c r="V179" s="80">
        <v>0</v>
      </c>
      <c r="W179" s="80">
        <v>6362000</v>
      </c>
      <c r="X179" s="80">
        <v>2275185000</v>
      </c>
      <c r="Y179" s="80">
        <v>2795000</v>
      </c>
      <c r="Z179" s="80">
        <v>60270000</v>
      </c>
      <c r="AA179" s="80">
        <v>77595000</v>
      </c>
      <c r="AB179" s="80">
        <v>106134365591.31</v>
      </c>
      <c r="AC179" s="80">
        <f t="shared" si="34"/>
        <v>262405472000</v>
      </c>
      <c r="AD179" s="80">
        <f t="shared" si="24"/>
        <v>91378484510.179993</v>
      </c>
      <c r="AE179" s="80">
        <f t="shared" si="32"/>
        <v>353783956510.17999</v>
      </c>
      <c r="AF179" s="80">
        <f t="shared" si="26"/>
        <v>197512850101.48999</v>
      </c>
      <c r="AG179" s="103">
        <f t="shared" si="27"/>
        <v>459918322101.48999</v>
      </c>
      <c r="AH179" s="78">
        <v>393849085.25999999</v>
      </c>
      <c r="AI179" s="78">
        <v>1532624134.95</v>
      </c>
      <c r="AJ179" s="80">
        <f t="shared" si="33"/>
        <v>461844795321.70001</v>
      </c>
      <c r="AK179" s="80">
        <v>440355375</v>
      </c>
      <c r="AL179" s="104">
        <f t="shared" si="29"/>
        <v>462285150696.70001</v>
      </c>
      <c r="AM179" s="80">
        <v>619443140.04999995</v>
      </c>
      <c r="AN179" s="81">
        <v>1135000000</v>
      </c>
      <c r="AO179" s="104">
        <f t="shared" si="28"/>
        <v>462800707556.65002</v>
      </c>
    </row>
    <row r="180" spans="1:41" hidden="1">
      <c r="A180" s="91">
        <f t="shared" si="30"/>
        <v>1973</v>
      </c>
      <c r="B180" s="92">
        <f t="shared" si="31"/>
        <v>9</v>
      </c>
      <c r="C180" s="80">
        <v>99762250000</v>
      </c>
      <c r="D180" s="80">
        <v>0</v>
      </c>
      <c r="E180" s="80">
        <v>0</v>
      </c>
      <c r="F180" s="80">
        <v>0</v>
      </c>
      <c r="G180" s="80">
        <v>120698409000</v>
      </c>
      <c r="H180" s="80">
        <v>41895525000</v>
      </c>
      <c r="I180" s="80">
        <v>0</v>
      </c>
      <c r="J180" s="80">
        <v>12237723193.129999</v>
      </c>
      <c r="K180" s="80">
        <v>127279185.41</v>
      </c>
      <c r="L180" s="80">
        <v>14182574657.24</v>
      </c>
      <c r="M180" s="80">
        <v>1630830260.6099999</v>
      </c>
      <c r="N180" s="80">
        <v>0</v>
      </c>
      <c r="O180" s="80">
        <v>250000000</v>
      </c>
      <c r="P180" s="80">
        <v>404699762.27999997</v>
      </c>
      <c r="Q180" s="80">
        <v>55179337.729999997</v>
      </c>
      <c r="R180" s="80">
        <v>59835649203.410004</v>
      </c>
      <c r="S180" s="80">
        <v>505479376.19999999</v>
      </c>
      <c r="T180" s="80">
        <v>64430861.109999999</v>
      </c>
      <c r="U180" s="80">
        <v>16259500</v>
      </c>
      <c r="V180" s="80">
        <v>0</v>
      </c>
      <c r="W180" s="80">
        <v>6193000</v>
      </c>
      <c r="X180" s="80">
        <v>2275178000</v>
      </c>
      <c r="Y180" s="80">
        <v>4990000</v>
      </c>
      <c r="Z180" s="80">
        <v>62775000</v>
      </c>
      <c r="AA180" s="80">
        <v>77995000</v>
      </c>
      <c r="AB180" s="80">
        <v>105377891795.12</v>
      </c>
      <c r="AC180" s="80">
        <f t="shared" si="34"/>
        <v>262356184000</v>
      </c>
      <c r="AD180" s="80">
        <f t="shared" si="24"/>
        <v>91737236337.119995</v>
      </c>
      <c r="AE180" s="80">
        <f t="shared" si="32"/>
        <v>354093420337.12</v>
      </c>
      <c r="AF180" s="80">
        <f t="shared" si="26"/>
        <v>197115128132.23999</v>
      </c>
      <c r="AG180" s="103">
        <f t="shared" si="27"/>
        <v>459471312132.23999</v>
      </c>
      <c r="AH180" s="78">
        <v>433041460.25999999</v>
      </c>
      <c r="AI180" s="78">
        <v>1534727269.48</v>
      </c>
      <c r="AJ180" s="80">
        <f t="shared" si="33"/>
        <v>461439080861.97998</v>
      </c>
      <c r="AK180" s="80">
        <v>438934125</v>
      </c>
      <c r="AL180" s="104">
        <f t="shared" si="29"/>
        <v>461878014986.97998</v>
      </c>
      <c r="AM180" s="80">
        <v>619133238.29999995</v>
      </c>
      <c r="AN180" s="81">
        <v>1135000000</v>
      </c>
      <c r="AO180" s="104">
        <f t="shared" si="28"/>
        <v>462393881748.67999</v>
      </c>
    </row>
    <row r="181" spans="1:41" hidden="1">
      <c r="A181" s="91">
        <f t="shared" si="30"/>
        <v>1973</v>
      </c>
      <c r="B181" s="92">
        <f t="shared" si="31"/>
        <v>10</v>
      </c>
      <c r="C181" s="80">
        <v>101576995000</v>
      </c>
      <c r="D181" s="80">
        <v>0</v>
      </c>
      <c r="E181" s="80">
        <v>0</v>
      </c>
      <c r="F181" s="80">
        <v>0</v>
      </c>
      <c r="G181" s="80">
        <v>120668782000</v>
      </c>
      <c r="H181" s="80">
        <v>41801035500</v>
      </c>
      <c r="I181" s="80">
        <v>0</v>
      </c>
      <c r="J181" s="80">
        <v>11942569632.559999</v>
      </c>
      <c r="K181" s="80">
        <v>127279185.41</v>
      </c>
      <c r="L181" s="80">
        <v>14232574657.24</v>
      </c>
      <c r="M181" s="80">
        <v>1458434301.5699999</v>
      </c>
      <c r="N181" s="80">
        <v>0</v>
      </c>
      <c r="O181" s="80">
        <v>250000000</v>
      </c>
      <c r="P181" s="80">
        <v>375418519.02999997</v>
      </c>
      <c r="Q181" s="80">
        <v>55179337.729999997</v>
      </c>
      <c r="R181" s="80">
        <v>59952894891.57</v>
      </c>
      <c r="S181" s="80">
        <v>501100542.89999998</v>
      </c>
      <c r="T181" s="80">
        <v>64847761.68</v>
      </c>
      <c r="U181" s="80">
        <v>16300500</v>
      </c>
      <c r="V181" s="80">
        <v>0</v>
      </c>
      <c r="W181" s="80">
        <v>6140000</v>
      </c>
      <c r="X181" s="80">
        <v>2275018000</v>
      </c>
      <c r="Y181" s="80">
        <v>5020000</v>
      </c>
      <c r="Z181" s="80">
        <v>111140000</v>
      </c>
      <c r="AA181" s="80">
        <v>95150000</v>
      </c>
      <c r="AB181" s="80">
        <v>105071406840.17999</v>
      </c>
      <c r="AC181" s="80">
        <f t="shared" si="34"/>
        <v>264046812500</v>
      </c>
      <c r="AD181" s="80">
        <f t="shared" si="24"/>
        <v>91469067329.689987</v>
      </c>
      <c r="AE181" s="80">
        <f t="shared" si="32"/>
        <v>355515879829.69</v>
      </c>
      <c r="AF181" s="80">
        <f t="shared" si="26"/>
        <v>196540474169.87</v>
      </c>
      <c r="AG181" s="103">
        <f t="shared" si="27"/>
        <v>460587286669.87</v>
      </c>
      <c r="AH181" s="78">
        <v>354323810.25999999</v>
      </c>
      <c r="AI181" s="78">
        <v>1534754120.29</v>
      </c>
      <c r="AJ181" s="80">
        <f t="shared" si="33"/>
        <v>462476364600.41998</v>
      </c>
      <c r="AK181" s="80">
        <v>439225625</v>
      </c>
      <c r="AL181" s="104">
        <f t="shared" si="29"/>
        <v>462915590225.41998</v>
      </c>
      <c r="AM181" s="80">
        <v>618800622.04999995</v>
      </c>
      <c r="AN181" s="81">
        <v>1135000000</v>
      </c>
      <c r="AO181" s="104">
        <f t="shared" si="28"/>
        <v>463431789603.37</v>
      </c>
    </row>
    <row r="182" spans="1:41" hidden="1">
      <c r="A182" s="91">
        <f t="shared" si="30"/>
        <v>1973</v>
      </c>
      <c r="B182" s="92">
        <f t="shared" si="31"/>
        <v>11</v>
      </c>
      <c r="C182" s="80">
        <v>102742185000</v>
      </c>
      <c r="D182" s="80">
        <v>5006845000</v>
      </c>
      <c r="E182" s="80">
        <v>0</v>
      </c>
      <c r="F182" s="80">
        <v>0</v>
      </c>
      <c r="G182" s="80">
        <v>124643540000</v>
      </c>
      <c r="H182" s="80">
        <v>37841245500</v>
      </c>
      <c r="I182" s="80">
        <v>0</v>
      </c>
      <c r="J182" s="80">
        <v>10244151397.58</v>
      </c>
      <c r="K182" s="80">
        <v>127279185.41</v>
      </c>
      <c r="L182" s="80">
        <v>14232574657.24</v>
      </c>
      <c r="M182" s="80">
        <v>1459165389.49</v>
      </c>
      <c r="N182" s="80">
        <v>0</v>
      </c>
      <c r="O182" s="80">
        <v>250000000</v>
      </c>
      <c r="P182" s="80">
        <v>328281177.92000002</v>
      </c>
      <c r="Q182" s="80">
        <v>55179337.729999997</v>
      </c>
      <c r="R182" s="80">
        <v>60326367794.209999</v>
      </c>
      <c r="S182" s="80">
        <v>496742676.44999999</v>
      </c>
      <c r="T182" s="80">
        <v>65446598.159999996</v>
      </c>
      <c r="U182" s="80">
        <v>16298500</v>
      </c>
      <c r="V182" s="80">
        <v>0</v>
      </c>
      <c r="W182" s="80">
        <v>7756000</v>
      </c>
      <c r="X182" s="80">
        <v>2274747000</v>
      </c>
      <c r="Y182" s="80">
        <v>27980000</v>
      </c>
      <c r="Z182" s="80">
        <v>139700000</v>
      </c>
      <c r="AA182" s="80">
        <v>229865000</v>
      </c>
      <c r="AB182" s="80">
        <v>101561075624.46001</v>
      </c>
      <c r="AC182" s="80">
        <f t="shared" si="34"/>
        <v>270233815500</v>
      </c>
      <c r="AD182" s="80">
        <f t="shared" si="24"/>
        <v>90281534714.190002</v>
      </c>
      <c r="AE182" s="80">
        <f t="shared" si="32"/>
        <v>360515350214.19</v>
      </c>
      <c r="AF182" s="80">
        <f t="shared" si="26"/>
        <v>191842610338.65002</v>
      </c>
      <c r="AG182" s="103">
        <f t="shared" si="27"/>
        <v>462076425838.65002</v>
      </c>
      <c r="AH182" s="78">
        <v>426374710.25999999</v>
      </c>
      <c r="AI182" s="78">
        <v>1534502387.2</v>
      </c>
      <c r="AJ182" s="80">
        <f t="shared" si="33"/>
        <v>464037302936.11005</v>
      </c>
      <c r="AK182" s="80">
        <v>435809675</v>
      </c>
      <c r="AL182" s="104">
        <f t="shared" si="29"/>
        <v>464473112611.11005</v>
      </c>
      <c r="AM182" s="80">
        <v>618605434.29999995</v>
      </c>
      <c r="AN182" s="81">
        <v>1135000000</v>
      </c>
      <c r="AO182" s="104">
        <f t="shared" si="28"/>
        <v>464989507176.81006</v>
      </c>
    </row>
    <row r="183" spans="1:41" hidden="1">
      <c r="A183" s="91">
        <f t="shared" si="30"/>
        <v>1973</v>
      </c>
      <c r="B183" s="92">
        <f t="shared" si="31"/>
        <v>12</v>
      </c>
      <c r="C183" s="80">
        <v>102776825000</v>
      </c>
      <c r="D183" s="80">
        <v>5008850000</v>
      </c>
      <c r="E183" s="80">
        <v>0</v>
      </c>
      <c r="F183" s="80">
        <v>0</v>
      </c>
      <c r="G183" s="80">
        <v>124643317000</v>
      </c>
      <c r="H183" s="80">
        <v>37795304500</v>
      </c>
      <c r="I183" s="80">
        <v>0</v>
      </c>
      <c r="J183" s="80">
        <v>10250651397.58</v>
      </c>
      <c r="K183" s="80">
        <v>127279185.41</v>
      </c>
      <c r="L183" s="80">
        <v>14210220904.559999</v>
      </c>
      <c r="M183" s="80">
        <v>1459165389.49</v>
      </c>
      <c r="N183" s="80">
        <v>0</v>
      </c>
      <c r="O183" s="80">
        <v>250000000</v>
      </c>
      <c r="P183" s="80">
        <v>531552448.33999997</v>
      </c>
      <c r="Q183" s="80">
        <v>56072767.630000003</v>
      </c>
      <c r="R183" s="80">
        <v>60316711661.980003</v>
      </c>
      <c r="S183" s="80">
        <v>495590474.92000002</v>
      </c>
      <c r="T183" s="80">
        <v>67387183.890000001</v>
      </c>
      <c r="U183" s="80">
        <v>16113500</v>
      </c>
      <c r="V183" s="80">
        <v>0</v>
      </c>
      <c r="W183" s="80">
        <v>7792000</v>
      </c>
      <c r="X183" s="80">
        <v>2273497000</v>
      </c>
      <c r="Y183" s="80">
        <v>31385000</v>
      </c>
      <c r="Z183" s="80">
        <v>141510000</v>
      </c>
      <c r="AA183" s="80">
        <v>232785000</v>
      </c>
      <c r="AB183" s="80">
        <v>107134973171.19</v>
      </c>
      <c r="AC183" s="80">
        <f t="shared" si="34"/>
        <v>270224296500</v>
      </c>
      <c r="AD183" s="80">
        <f t="shared" si="24"/>
        <v>90467713913.800003</v>
      </c>
      <c r="AE183" s="80">
        <f t="shared" si="32"/>
        <v>360692010413.79999</v>
      </c>
      <c r="AF183" s="80">
        <f t="shared" si="26"/>
        <v>197602687084.98999</v>
      </c>
      <c r="AG183" s="103">
        <f t="shared" si="27"/>
        <v>467826983584.98999</v>
      </c>
      <c r="AH183" s="78">
        <v>536611060.25999999</v>
      </c>
      <c r="AI183" s="78">
        <v>1534444909.45</v>
      </c>
      <c r="AJ183" s="80">
        <f t="shared" si="33"/>
        <v>469898039554.70001</v>
      </c>
      <c r="AK183" s="80">
        <v>434955225</v>
      </c>
      <c r="AL183" s="104">
        <f t="shared" si="29"/>
        <v>470332994779.70001</v>
      </c>
      <c r="AM183" s="80">
        <v>618430886.29999995</v>
      </c>
      <c r="AN183" s="81">
        <v>1135000000</v>
      </c>
      <c r="AO183" s="104">
        <f t="shared" si="28"/>
        <v>470849563893.40002</v>
      </c>
    </row>
    <row r="184" spans="1:41" hidden="1">
      <c r="A184" s="91">
        <f t="shared" si="30"/>
        <v>1974</v>
      </c>
      <c r="B184" s="92">
        <f t="shared" si="31"/>
        <v>1</v>
      </c>
      <c r="C184" s="80">
        <v>102796180000</v>
      </c>
      <c r="D184" s="80">
        <v>5008850000</v>
      </c>
      <c r="E184" s="80">
        <v>0</v>
      </c>
      <c r="F184" s="80">
        <v>0</v>
      </c>
      <c r="G184" s="80">
        <v>124643833000</v>
      </c>
      <c r="H184" s="80">
        <v>37682365000</v>
      </c>
      <c r="I184" s="80">
        <v>0</v>
      </c>
      <c r="J184" s="80">
        <v>9546451397.5799999</v>
      </c>
      <c r="K184" s="80">
        <v>127279185.41</v>
      </c>
      <c r="L184" s="80">
        <v>14210220904.559999</v>
      </c>
      <c r="M184" s="80">
        <v>1460660796.5799999</v>
      </c>
      <c r="N184" s="80">
        <v>0</v>
      </c>
      <c r="O184" s="80">
        <v>250000000</v>
      </c>
      <c r="P184" s="80">
        <v>531370211.89999998</v>
      </c>
      <c r="Q184" s="80">
        <v>58521045.07</v>
      </c>
      <c r="R184" s="80">
        <v>60496871063.120003</v>
      </c>
      <c r="S184" s="80">
        <v>491440497.13</v>
      </c>
      <c r="T184" s="80">
        <v>72920969.590000004</v>
      </c>
      <c r="U184" s="80">
        <v>15528500</v>
      </c>
      <c r="V184" s="80">
        <v>7000000</v>
      </c>
      <c r="W184" s="80">
        <v>7372000</v>
      </c>
      <c r="X184" s="80">
        <v>2273311000</v>
      </c>
      <c r="Y184" s="80">
        <v>29810000</v>
      </c>
      <c r="Z184" s="80">
        <v>148985000</v>
      </c>
      <c r="AA184" s="80">
        <v>263530000</v>
      </c>
      <c r="AB184" s="80">
        <v>106150959874.39</v>
      </c>
      <c r="AC184" s="80">
        <f t="shared" si="34"/>
        <v>270131228000</v>
      </c>
      <c r="AD184" s="80">
        <f t="shared" si="24"/>
        <v>89991272570.940002</v>
      </c>
      <c r="AE184" s="80">
        <f t="shared" si="32"/>
        <v>360122500570.94</v>
      </c>
      <c r="AF184" s="80">
        <f t="shared" si="26"/>
        <v>196142232445.33002</v>
      </c>
      <c r="AG184" s="103">
        <f t="shared" si="27"/>
        <v>466273460445.33002</v>
      </c>
      <c r="AH184" s="78">
        <v>373869185.25999999</v>
      </c>
      <c r="AI184" s="78">
        <v>1536871844.3499999</v>
      </c>
      <c r="AJ184" s="80">
        <f t="shared" si="33"/>
        <v>468184201474.94</v>
      </c>
      <c r="AK184" s="80">
        <v>429813175</v>
      </c>
      <c r="AL184" s="104">
        <f t="shared" si="29"/>
        <v>468614014649.94</v>
      </c>
      <c r="AM184" s="80">
        <v>618242635.79999995</v>
      </c>
      <c r="AN184" s="81">
        <v>1135000000</v>
      </c>
      <c r="AO184" s="104">
        <f t="shared" si="28"/>
        <v>469130772014.14001</v>
      </c>
    </row>
    <row r="185" spans="1:41" hidden="1">
      <c r="A185" s="91">
        <f t="shared" si="30"/>
        <v>1974</v>
      </c>
      <c r="B185" s="92">
        <f t="shared" si="31"/>
        <v>2</v>
      </c>
      <c r="C185" s="80">
        <v>102840675000</v>
      </c>
      <c r="D185" s="80">
        <v>5008850000</v>
      </c>
      <c r="E185" s="80">
        <v>0</v>
      </c>
      <c r="F185" s="80">
        <v>0</v>
      </c>
      <c r="G185" s="80">
        <v>126088214000</v>
      </c>
      <c r="H185" s="80">
        <v>35711927000</v>
      </c>
      <c r="I185" s="80">
        <v>0</v>
      </c>
      <c r="J185" s="80">
        <v>9552236785.0799999</v>
      </c>
      <c r="K185" s="80">
        <v>127279185.41</v>
      </c>
      <c r="L185" s="80">
        <v>14210220904.559999</v>
      </c>
      <c r="M185" s="80">
        <v>1462189434.95</v>
      </c>
      <c r="N185" s="80">
        <v>0</v>
      </c>
      <c r="O185" s="80">
        <v>250000000</v>
      </c>
      <c r="P185" s="80">
        <v>594994828.83000004</v>
      </c>
      <c r="Q185" s="80">
        <v>58521045.07</v>
      </c>
      <c r="R185" s="80">
        <v>60797724620.910004</v>
      </c>
      <c r="S185" s="80">
        <v>487521999.29000002</v>
      </c>
      <c r="T185" s="80">
        <v>73146755.030000001</v>
      </c>
      <c r="U185" s="80">
        <v>16052500</v>
      </c>
      <c r="V185" s="80">
        <v>7000000</v>
      </c>
      <c r="W185" s="80">
        <v>8165000</v>
      </c>
      <c r="X185" s="80">
        <v>2272215000</v>
      </c>
      <c r="Y185" s="80">
        <v>10285000</v>
      </c>
      <c r="Z185" s="80">
        <v>151195000</v>
      </c>
      <c r="AA185" s="80">
        <v>271210000</v>
      </c>
      <c r="AB185" s="80">
        <v>108629083682.27</v>
      </c>
      <c r="AC185" s="80">
        <f t="shared" si="34"/>
        <v>269649666000</v>
      </c>
      <c r="AD185" s="80">
        <f t="shared" si="24"/>
        <v>90349958059.12999</v>
      </c>
      <c r="AE185" s="80">
        <f t="shared" si="32"/>
        <v>359999624059.13</v>
      </c>
      <c r="AF185" s="80">
        <f t="shared" si="26"/>
        <v>198979041741.39999</v>
      </c>
      <c r="AG185" s="103">
        <f t="shared" si="27"/>
        <v>468628707741.40002</v>
      </c>
      <c r="AH185" s="78">
        <v>521394235.25999999</v>
      </c>
      <c r="AI185" s="78">
        <v>1536622360.95</v>
      </c>
      <c r="AJ185" s="80">
        <f t="shared" si="33"/>
        <v>470686724337.61005</v>
      </c>
      <c r="AK185" s="80">
        <v>427665550</v>
      </c>
      <c r="AL185" s="104">
        <f t="shared" si="29"/>
        <v>471114389887.61005</v>
      </c>
      <c r="AM185" s="80">
        <v>618058175.29999995</v>
      </c>
      <c r="AN185" s="81">
        <v>1135000000</v>
      </c>
      <c r="AO185" s="104">
        <f t="shared" si="28"/>
        <v>471631331712.31006</v>
      </c>
    </row>
    <row r="186" spans="1:41" hidden="1">
      <c r="A186" s="91">
        <f t="shared" si="30"/>
        <v>1974</v>
      </c>
      <c r="B186" s="92">
        <f t="shared" si="31"/>
        <v>3</v>
      </c>
      <c r="C186" s="80">
        <v>102811420000</v>
      </c>
      <c r="D186" s="80">
        <v>9047615000</v>
      </c>
      <c r="E186" s="80">
        <v>0</v>
      </c>
      <c r="F186" s="80">
        <v>0</v>
      </c>
      <c r="G186" s="80">
        <v>126088390000</v>
      </c>
      <c r="H186" s="80">
        <v>35648110000</v>
      </c>
      <c r="I186" s="80">
        <v>0</v>
      </c>
      <c r="J186" s="80">
        <v>9392086276.9599991</v>
      </c>
      <c r="K186" s="80">
        <v>127279185.41</v>
      </c>
      <c r="L186" s="80">
        <v>14210220904.559999</v>
      </c>
      <c r="M186" s="80">
        <v>1469998783.1099999</v>
      </c>
      <c r="N186" s="80">
        <v>0</v>
      </c>
      <c r="O186" s="80">
        <v>250000000</v>
      </c>
      <c r="P186" s="80">
        <v>624066799.27999997</v>
      </c>
      <c r="Q186" s="80">
        <v>58521045.07</v>
      </c>
      <c r="R186" s="80">
        <v>61097460165.209999</v>
      </c>
      <c r="S186" s="80">
        <v>482639735.63</v>
      </c>
      <c r="T186" s="80">
        <v>73487567</v>
      </c>
      <c r="U186" s="80">
        <v>15680500</v>
      </c>
      <c r="V186" s="80">
        <v>7000000</v>
      </c>
      <c r="W186" s="80">
        <v>7208000</v>
      </c>
      <c r="X186" s="80">
        <v>2272039000</v>
      </c>
      <c r="Y186" s="80">
        <v>35965000</v>
      </c>
      <c r="Z186" s="80">
        <v>157260000</v>
      </c>
      <c r="AA186" s="80">
        <v>280775000</v>
      </c>
      <c r="AB186" s="80">
        <v>108465274459.17</v>
      </c>
      <c r="AC186" s="80">
        <f t="shared" si="34"/>
        <v>273595535000</v>
      </c>
      <c r="AD186" s="80">
        <f t="shared" si="24"/>
        <v>90561687962.230011</v>
      </c>
      <c r="AE186" s="80">
        <f t="shared" si="32"/>
        <v>364157222962.22998</v>
      </c>
      <c r="AF186" s="80">
        <f t="shared" si="26"/>
        <v>199026962421.40002</v>
      </c>
      <c r="AG186" s="103">
        <f t="shared" si="27"/>
        <v>472622497421.40002</v>
      </c>
      <c r="AH186" s="78">
        <v>335705310.25999999</v>
      </c>
      <c r="AI186" s="78">
        <v>1541362230.6800001</v>
      </c>
      <c r="AJ186" s="80">
        <f t="shared" si="33"/>
        <v>474499564962.34003</v>
      </c>
      <c r="AK186" s="80">
        <v>429084750</v>
      </c>
      <c r="AL186" s="104">
        <f t="shared" si="29"/>
        <v>474928649712.34003</v>
      </c>
      <c r="AM186" s="80">
        <v>617861476.54999995</v>
      </c>
      <c r="AN186" s="81">
        <v>1135000000</v>
      </c>
      <c r="AO186" s="104">
        <f t="shared" si="28"/>
        <v>475445788235.79004</v>
      </c>
    </row>
    <row r="187" spans="1:41" hidden="1">
      <c r="A187" s="91">
        <f t="shared" si="30"/>
        <v>1974</v>
      </c>
      <c r="B187" s="92">
        <f t="shared" si="31"/>
        <v>4</v>
      </c>
      <c r="C187" s="80">
        <v>102813590000</v>
      </c>
      <c r="D187" s="80">
        <v>4522970000</v>
      </c>
      <c r="E187" s="80">
        <v>0</v>
      </c>
      <c r="F187" s="80">
        <v>0</v>
      </c>
      <c r="G187" s="80">
        <v>127587029000</v>
      </c>
      <c r="H187" s="80">
        <v>35528640000</v>
      </c>
      <c r="I187" s="80">
        <v>0</v>
      </c>
      <c r="J187" s="80">
        <v>9876242278.1100006</v>
      </c>
      <c r="K187" s="80">
        <v>127279185.41</v>
      </c>
      <c r="L187" s="80">
        <v>14210220904.559999</v>
      </c>
      <c r="M187" s="80">
        <v>1471992659.24</v>
      </c>
      <c r="N187" s="80">
        <v>0</v>
      </c>
      <c r="O187" s="80">
        <v>250000000</v>
      </c>
      <c r="P187" s="80">
        <v>565856649.25</v>
      </c>
      <c r="Q187" s="80">
        <v>58521045.07</v>
      </c>
      <c r="R187" s="80">
        <v>61380501661</v>
      </c>
      <c r="S187" s="80">
        <v>478403184.68000001</v>
      </c>
      <c r="T187" s="80">
        <v>73648926.510000005</v>
      </c>
      <c r="U187" s="80">
        <v>15771500</v>
      </c>
      <c r="V187" s="80">
        <v>4140000</v>
      </c>
      <c r="W187" s="80">
        <v>7436000</v>
      </c>
      <c r="X187" s="80">
        <v>2271526000</v>
      </c>
      <c r="Y187" s="80">
        <v>37570000</v>
      </c>
      <c r="Z187" s="80">
        <v>198410000</v>
      </c>
      <c r="AA187" s="80">
        <v>257125000</v>
      </c>
      <c r="AB187" s="80">
        <v>108350428041.99001</v>
      </c>
      <c r="AC187" s="80">
        <f t="shared" si="34"/>
        <v>270452229000</v>
      </c>
      <c r="AD187" s="80">
        <f t="shared" si="24"/>
        <v>91284644993.829987</v>
      </c>
      <c r="AE187" s="80">
        <f t="shared" si="32"/>
        <v>361736873993.82996</v>
      </c>
      <c r="AF187" s="80">
        <f t="shared" si="26"/>
        <v>199635073035.82001</v>
      </c>
      <c r="AG187" s="103">
        <f t="shared" si="27"/>
        <v>470087302035.81995</v>
      </c>
      <c r="AH187" s="78">
        <v>270863035.25999999</v>
      </c>
      <c r="AI187" s="78">
        <v>1544340109.1300001</v>
      </c>
      <c r="AJ187" s="80">
        <f t="shared" si="33"/>
        <v>471902505180.20996</v>
      </c>
      <c r="AK187" s="80">
        <v>431964550</v>
      </c>
      <c r="AL187" s="104">
        <f t="shared" si="29"/>
        <v>472334469730.20996</v>
      </c>
      <c r="AM187" s="80">
        <v>617674202.79999995</v>
      </c>
      <c r="AN187" s="81">
        <v>1135000000</v>
      </c>
      <c r="AO187" s="104">
        <f t="shared" si="28"/>
        <v>472851795527.40997</v>
      </c>
    </row>
    <row r="188" spans="1:41" hidden="1">
      <c r="A188" s="91">
        <f t="shared" si="30"/>
        <v>1974</v>
      </c>
      <c r="B188" s="92">
        <f t="shared" si="31"/>
        <v>5</v>
      </c>
      <c r="C188" s="80">
        <v>103418265000</v>
      </c>
      <c r="D188" s="80">
        <v>4522470000</v>
      </c>
      <c r="E188" s="80">
        <v>0</v>
      </c>
      <c r="F188" s="80">
        <v>0</v>
      </c>
      <c r="G188" s="80">
        <v>128385033000</v>
      </c>
      <c r="H188" s="80">
        <v>33224336000</v>
      </c>
      <c r="I188" s="80">
        <v>0</v>
      </c>
      <c r="J188" s="80">
        <v>10189742278.110001</v>
      </c>
      <c r="K188" s="80">
        <v>127279185.41</v>
      </c>
      <c r="L188" s="80">
        <v>14210220904.559999</v>
      </c>
      <c r="M188" s="80">
        <v>1471992659.24</v>
      </c>
      <c r="N188" s="80">
        <v>0</v>
      </c>
      <c r="O188" s="80">
        <v>250000000</v>
      </c>
      <c r="P188" s="80">
        <v>550165885.52999997</v>
      </c>
      <c r="Q188" s="80">
        <v>58521045.07</v>
      </c>
      <c r="R188" s="80">
        <v>61657750900.440002</v>
      </c>
      <c r="S188" s="80">
        <v>474749239.75999999</v>
      </c>
      <c r="T188" s="80">
        <v>73835868.890000001</v>
      </c>
      <c r="U188" s="80">
        <v>15827500</v>
      </c>
      <c r="V188" s="80">
        <v>4140000</v>
      </c>
      <c r="W188" s="80">
        <v>8339000</v>
      </c>
      <c r="X188" s="80">
        <v>2271322000</v>
      </c>
      <c r="Y188" s="80">
        <v>38710000</v>
      </c>
      <c r="Z188" s="80">
        <v>207580000</v>
      </c>
      <c r="AA188" s="80">
        <v>294730000</v>
      </c>
      <c r="AB188" s="80">
        <v>111286224626.19</v>
      </c>
      <c r="AC188" s="80">
        <f t="shared" si="34"/>
        <v>269550104000</v>
      </c>
      <c r="AD188" s="80">
        <f t="shared" si="24"/>
        <v>91904906467.009995</v>
      </c>
      <c r="AE188" s="80">
        <f t="shared" si="32"/>
        <v>361455010467.01001</v>
      </c>
      <c r="AF188" s="80">
        <f t="shared" si="26"/>
        <v>203191131093.20001</v>
      </c>
      <c r="AG188" s="103">
        <f t="shared" si="27"/>
        <v>472741235093.20001</v>
      </c>
      <c r="AH188" s="78">
        <v>391725660.25999999</v>
      </c>
      <c r="AI188" s="78">
        <v>1542075613.5699999</v>
      </c>
      <c r="AJ188" s="80">
        <f t="shared" si="33"/>
        <v>474675036367.03003</v>
      </c>
      <c r="AK188" s="80">
        <v>430089525</v>
      </c>
      <c r="AL188" s="104">
        <f t="shared" si="29"/>
        <v>475105125892.03003</v>
      </c>
      <c r="AM188" s="80">
        <v>617602759.04999995</v>
      </c>
      <c r="AN188" s="81">
        <v>1135000000</v>
      </c>
      <c r="AO188" s="104">
        <f t="shared" si="28"/>
        <v>475622523132.98004</v>
      </c>
    </row>
    <row r="189" spans="1:41">
      <c r="A189" s="91">
        <f t="shared" si="30"/>
        <v>1974</v>
      </c>
      <c r="B189" s="92">
        <f t="shared" si="31"/>
        <v>6</v>
      </c>
      <c r="C189" s="80">
        <v>105018795000</v>
      </c>
      <c r="D189" s="80">
        <v>0</v>
      </c>
      <c r="E189" s="80">
        <v>0</v>
      </c>
      <c r="F189" s="80">
        <v>0</v>
      </c>
      <c r="G189" s="80">
        <v>128419412000</v>
      </c>
      <c r="H189" s="80">
        <v>33136888000</v>
      </c>
      <c r="I189" s="80">
        <v>0</v>
      </c>
      <c r="J189" s="80">
        <v>8756524264.4599991</v>
      </c>
      <c r="K189" s="80">
        <v>127279185.41</v>
      </c>
      <c r="L189" s="80">
        <v>14655060762.209999</v>
      </c>
      <c r="M189" s="80">
        <v>1471992659.24</v>
      </c>
      <c r="N189" s="80">
        <v>0</v>
      </c>
      <c r="O189" s="80">
        <v>250000000</v>
      </c>
      <c r="P189" s="80">
        <v>563399303.63</v>
      </c>
      <c r="Q189" s="80">
        <v>59834788.68</v>
      </c>
      <c r="R189" s="80">
        <v>61920820759.290001</v>
      </c>
      <c r="S189" s="80">
        <v>477248481.30000001</v>
      </c>
      <c r="T189" s="80">
        <v>74766205.540000007</v>
      </c>
      <c r="U189" s="80">
        <v>15715500</v>
      </c>
      <c r="V189" s="80">
        <v>14781000</v>
      </c>
      <c r="W189" s="80">
        <v>8339000</v>
      </c>
      <c r="X189" s="80">
        <v>2271273000</v>
      </c>
      <c r="Y189" s="80">
        <v>12255000</v>
      </c>
      <c r="Z189" s="80">
        <v>210810000</v>
      </c>
      <c r="AA189" s="80">
        <v>330805000</v>
      </c>
      <c r="AB189" s="80">
        <v>115441794827.75</v>
      </c>
      <c r="AC189" s="80">
        <f t="shared" si="34"/>
        <v>266575095000</v>
      </c>
      <c r="AD189" s="80">
        <f>SUM(J189:AA189)</f>
        <v>91220904909.759995</v>
      </c>
      <c r="AE189" s="80">
        <f t="shared" si="32"/>
        <v>357795999909.76001</v>
      </c>
      <c r="AF189" s="80">
        <f t="shared" si="26"/>
        <v>206662699737.51001</v>
      </c>
      <c r="AG189" s="103">
        <f t="shared" si="27"/>
        <v>473237794737.51001</v>
      </c>
      <c r="AH189" s="78">
        <v>276814610.25999999</v>
      </c>
      <c r="AI189" s="78">
        <v>1545206383.78</v>
      </c>
      <c r="AJ189" s="80">
        <f t="shared" si="33"/>
        <v>475059815731.55005</v>
      </c>
      <c r="AK189" s="80">
        <v>428105225</v>
      </c>
      <c r="AL189" s="104">
        <f t="shared" si="29"/>
        <v>475487920956.55005</v>
      </c>
      <c r="AM189" s="80">
        <v>617240157.54999995</v>
      </c>
      <c r="AN189" s="81">
        <v>1135000000</v>
      </c>
      <c r="AO189" s="104">
        <f t="shared" si="28"/>
        <v>476005680799.00006</v>
      </c>
    </row>
    <row r="190" spans="1:41">
      <c r="A190" s="101"/>
      <c r="B190" s="92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</row>
    <row r="191" spans="1:41">
      <c r="A191" s="101"/>
      <c r="B191" s="92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</row>
    <row r="192" spans="1:41">
      <c r="A192" s="101"/>
      <c r="B192" s="92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</row>
    <row r="193" spans="1:36">
      <c r="A193" s="101"/>
      <c r="B193" s="92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</row>
    <row r="194" spans="1:36">
      <c r="A194" s="101"/>
      <c r="B194" s="92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</row>
    <row r="195" spans="1:36">
      <c r="A195" s="101"/>
      <c r="B195" s="92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</row>
    <row r="196" spans="1:36">
      <c r="A196" s="91"/>
      <c r="B196" s="92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</row>
    <row r="197" spans="1:36">
      <c r="A197" s="101"/>
      <c r="B197" s="92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</row>
    <row r="198" spans="1:36">
      <c r="A198" s="101"/>
      <c r="B198" s="92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</row>
    <row r="199" spans="1:36">
      <c r="A199" s="101"/>
      <c r="B199" s="92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</row>
    <row r="200" spans="1:36">
      <c r="A200" s="101"/>
      <c r="B200" s="92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</row>
    <row r="201" spans="1:36">
      <c r="A201" s="101"/>
      <c r="B201" s="92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</row>
    <row r="202" spans="1:36">
      <c r="A202" s="101"/>
      <c r="B202" s="92"/>
    </row>
    <row r="203" spans="1:36">
      <c r="A203" s="101"/>
      <c r="B203" s="92"/>
    </row>
    <row r="204" spans="1:36">
      <c r="A204" s="101"/>
      <c r="B204" s="92"/>
    </row>
    <row r="205" spans="1:36">
      <c r="A205" s="101"/>
      <c r="B205" s="92"/>
    </row>
    <row r="206" spans="1:36">
      <c r="A206" s="101"/>
      <c r="B206" s="92"/>
    </row>
    <row r="207" spans="1:36">
      <c r="A207" s="101"/>
      <c r="B207" s="92"/>
    </row>
    <row r="208" spans="1:36">
      <c r="A208" s="91"/>
      <c r="B208" s="92"/>
    </row>
    <row r="209" spans="1:2">
      <c r="A209" s="101"/>
      <c r="B209" s="92"/>
    </row>
    <row r="210" spans="1:2">
      <c r="A210" s="101"/>
      <c r="B210" s="92"/>
    </row>
    <row r="211" spans="1:2">
      <c r="A211" s="101"/>
      <c r="B211" s="92"/>
    </row>
    <row r="212" spans="1:2">
      <c r="A212" s="101"/>
      <c r="B212" s="92"/>
    </row>
    <row r="213" spans="1:2">
      <c r="A213" s="101"/>
      <c r="B213" s="92"/>
    </row>
    <row r="214" spans="1:2">
      <c r="A214" s="101"/>
      <c r="B214" s="92"/>
    </row>
    <row r="215" spans="1:2">
      <c r="A215" s="101"/>
      <c r="B215" s="92"/>
    </row>
    <row r="216" spans="1:2">
      <c r="A216" s="101"/>
      <c r="B216" s="92"/>
    </row>
    <row r="217" spans="1:2">
      <c r="A217" s="101"/>
      <c r="B217" s="92"/>
    </row>
    <row r="218" spans="1:2">
      <c r="A218" s="101"/>
      <c r="B218" s="92"/>
    </row>
    <row r="219" spans="1:2">
      <c r="A219" s="101"/>
      <c r="B219" s="92"/>
    </row>
    <row r="220" spans="1:2">
      <c r="A220" s="91"/>
      <c r="B220" s="92"/>
    </row>
    <row r="221" spans="1:2">
      <c r="A221" s="101"/>
      <c r="B221" s="92"/>
    </row>
    <row r="222" spans="1:2">
      <c r="A222" s="101"/>
      <c r="B222" s="92"/>
    </row>
    <row r="223" spans="1:2">
      <c r="A223" s="101"/>
      <c r="B223" s="92"/>
    </row>
    <row r="224" spans="1:2">
      <c r="A224" s="101"/>
      <c r="B224" s="92"/>
    </row>
    <row r="225" spans="1:2">
      <c r="A225" s="101"/>
      <c r="B225" s="92"/>
    </row>
    <row r="226" spans="1:2">
      <c r="A226" s="101"/>
      <c r="B226" s="92"/>
    </row>
    <row r="227" spans="1:2">
      <c r="A227" s="101"/>
      <c r="B227" s="92"/>
    </row>
    <row r="228" spans="1:2">
      <c r="A228" s="101"/>
      <c r="B228" s="92"/>
    </row>
    <row r="229" spans="1:2">
      <c r="A229" s="101"/>
      <c r="B229" s="92"/>
    </row>
    <row r="230" spans="1:2">
      <c r="A230" s="101"/>
      <c r="B230" s="92"/>
    </row>
    <row r="231" spans="1:2">
      <c r="A231" s="101"/>
      <c r="B231" s="92"/>
    </row>
    <row r="232" spans="1:2">
      <c r="A232" s="91"/>
      <c r="B232" s="92"/>
    </row>
    <row r="233" spans="1:2">
      <c r="A233" s="101"/>
      <c r="B233" s="92"/>
    </row>
    <row r="234" spans="1:2">
      <c r="A234" s="101"/>
      <c r="B234" s="92"/>
    </row>
    <row r="235" spans="1:2">
      <c r="A235" s="101"/>
      <c r="B235" s="92"/>
    </row>
    <row r="236" spans="1:2">
      <c r="A236" s="101"/>
      <c r="B236" s="92"/>
    </row>
    <row r="237" spans="1:2">
      <c r="A237" s="101"/>
      <c r="B237" s="92"/>
    </row>
    <row r="238" spans="1:2">
      <c r="A238" s="101"/>
      <c r="B238" s="92"/>
    </row>
    <row r="239" spans="1:2">
      <c r="A239" s="101"/>
      <c r="B239" s="92"/>
    </row>
    <row r="240" spans="1:2">
      <c r="A240" s="101"/>
      <c r="B240" s="92"/>
    </row>
    <row r="241" spans="1:2">
      <c r="A241" s="101"/>
      <c r="B241" s="92"/>
    </row>
    <row r="242" spans="1:2">
      <c r="A242" s="101"/>
      <c r="B242" s="92"/>
    </row>
    <row r="243" spans="1:2">
      <c r="A243" s="101"/>
      <c r="B243" s="92"/>
    </row>
    <row r="244" spans="1:2">
      <c r="A244" s="91"/>
      <c r="B244" s="92"/>
    </row>
    <row r="245" spans="1:2">
      <c r="A245" s="101"/>
      <c r="B245" s="92"/>
    </row>
    <row r="246" spans="1:2">
      <c r="A246" s="101"/>
      <c r="B246" s="92"/>
    </row>
    <row r="247" spans="1:2">
      <c r="A247" s="101"/>
      <c r="B247" s="92"/>
    </row>
    <row r="248" spans="1:2">
      <c r="A248" s="101"/>
      <c r="B248" s="92"/>
    </row>
    <row r="249" spans="1:2">
      <c r="A249" s="101"/>
      <c r="B249" s="92"/>
    </row>
    <row r="250" spans="1:2">
      <c r="A250" s="101"/>
      <c r="B250" s="92"/>
    </row>
    <row r="251" spans="1:2">
      <c r="A251" s="101"/>
      <c r="B251" s="92"/>
    </row>
    <row r="252" spans="1:2">
      <c r="A252" s="101"/>
      <c r="B252" s="92"/>
    </row>
    <row r="253" spans="1:2">
      <c r="A253" s="101"/>
      <c r="B253" s="92"/>
    </row>
    <row r="254" spans="1:2">
      <c r="A254" s="101"/>
      <c r="B254" s="92"/>
    </row>
    <row r="255" spans="1:2">
      <c r="A255" s="101"/>
      <c r="B255" s="92"/>
    </row>
    <row r="256" spans="1:2">
      <c r="A256" s="91"/>
      <c r="B256" s="92"/>
    </row>
    <row r="257" spans="1:2">
      <c r="A257" s="101"/>
      <c r="B257" s="92"/>
    </row>
    <row r="258" spans="1:2">
      <c r="A258" s="101"/>
      <c r="B258" s="92"/>
    </row>
    <row r="259" spans="1:2">
      <c r="A259" s="101"/>
      <c r="B259" s="92"/>
    </row>
    <row r="260" spans="1:2">
      <c r="A260" s="101"/>
      <c r="B260" s="92"/>
    </row>
    <row r="261" spans="1:2">
      <c r="A261" s="101"/>
      <c r="B261" s="92"/>
    </row>
    <row r="262" spans="1:2">
      <c r="A262" s="101"/>
      <c r="B262" s="92"/>
    </row>
    <row r="263" spans="1:2">
      <c r="A263" s="101"/>
      <c r="B263" s="92"/>
    </row>
    <row r="264" spans="1:2">
      <c r="A264" s="101"/>
      <c r="B264" s="92"/>
    </row>
    <row r="265" spans="1:2">
      <c r="A265" s="101"/>
      <c r="B265" s="92"/>
    </row>
    <row r="266" spans="1:2">
      <c r="A266" s="101"/>
      <c r="B266" s="92"/>
    </row>
    <row r="267" spans="1:2">
      <c r="A267" s="101"/>
      <c r="B267" s="92"/>
    </row>
    <row r="268" spans="1:2">
      <c r="A268" s="91"/>
      <c r="B268" s="92"/>
    </row>
    <row r="269" spans="1:2">
      <c r="A269" s="101"/>
      <c r="B269" s="92"/>
    </row>
    <row r="270" spans="1:2">
      <c r="A270" s="101"/>
      <c r="B270" s="92"/>
    </row>
    <row r="271" spans="1:2">
      <c r="A271" s="101"/>
      <c r="B271" s="92"/>
    </row>
    <row r="272" spans="1:2">
      <c r="A272" s="101"/>
      <c r="B272" s="92"/>
    </row>
    <row r="273" spans="1:2">
      <c r="A273" s="101"/>
      <c r="B273" s="92"/>
    </row>
    <row r="274" spans="1:2">
      <c r="A274" s="101"/>
      <c r="B274" s="92"/>
    </row>
    <row r="275" spans="1:2">
      <c r="A275" s="101"/>
      <c r="B275" s="92"/>
    </row>
    <row r="276" spans="1:2">
      <c r="A276" s="101"/>
      <c r="B276" s="92"/>
    </row>
    <row r="277" spans="1:2">
      <c r="A277" s="101"/>
      <c r="B277" s="92"/>
    </row>
    <row r="278" spans="1:2">
      <c r="A278" s="101"/>
      <c r="B278" s="92"/>
    </row>
    <row r="279" spans="1:2">
      <c r="A279" s="101"/>
      <c r="B279" s="92"/>
    </row>
    <row r="280" spans="1:2">
      <c r="A280" s="91"/>
      <c r="B280" s="92"/>
    </row>
    <row r="281" spans="1:2">
      <c r="A281" s="101"/>
      <c r="B281" s="92"/>
    </row>
    <row r="282" spans="1:2">
      <c r="A282" s="101"/>
      <c r="B282" s="92"/>
    </row>
    <row r="283" spans="1:2">
      <c r="A283" s="101"/>
      <c r="B283" s="92"/>
    </row>
    <row r="284" spans="1:2">
      <c r="A284" s="101"/>
      <c r="B284" s="92"/>
    </row>
    <row r="285" spans="1:2">
      <c r="A285" s="101"/>
      <c r="B285" s="92"/>
    </row>
    <row r="286" spans="1:2">
      <c r="A286" s="101"/>
      <c r="B286" s="92"/>
    </row>
    <row r="287" spans="1:2">
      <c r="A287" s="101"/>
      <c r="B287" s="92"/>
    </row>
    <row r="288" spans="1:2">
      <c r="A288" s="101"/>
      <c r="B288" s="92"/>
    </row>
    <row r="289" spans="1:2">
      <c r="A289" s="101"/>
      <c r="B289" s="92"/>
    </row>
    <row r="290" spans="1:2">
      <c r="A290" s="101"/>
      <c r="B290" s="92"/>
    </row>
    <row r="291" spans="1:2">
      <c r="A291" s="101"/>
      <c r="B291" s="92"/>
    </row>
    <row r="292" spans="1:2">
      <c r="A292" s="91"/>
      <c r="B292" s="92"/>
    </row>
    <row r="293" spans="1:2">
      <c r="A293" s="101"/>
      <c r="B293" s="92"/>
    </row>
    <row r="294" spans="1:2">
      <c r="A294" s="101"/>
      <c r="B294" s="92"/>
    </row>
    <row r="295" spans="1:2">
      <c r="A295" s="101"/>
      <c r="B295" s="92"/>
    </row>
    <row r="296" spans="1:2">
      <c r="A296" s="101"/>
      <c r="B296" s="92"/>
    </row>
    <row r="297" spans="1:2">
      <c r="A297" s="101"/>
      <c r="B297" s="92"/>
    </row>
    <row r="298" spans="1:2">
      <c r="A298" s="101"/>
      <c r="B298" s="92"/>
    </row>
    <row r="299" spans="1:2">
      <c r="A299" s="101"/>
      <c r="B299" s="92"/>
    </row>
    <row r="300" spans="1:2">
      <c r="A300" s="101"/>
      <c r="B300" s="92"/>
    </row>
    <row r="301" spans="1:2">
      <c r="A301" s="101"/>
      <c r="B301" s="92"/>
    </row>
    <row r="302" spans="1:2">
      <c r="A302" s="101"/>
      <c r="B302" s="92"/>
    </row>
    <row r="303" spans="1:2">
      <c r="A303" s="101"/>
      <c r="B303" s="92"/>
    </row>
    <row r="304" spans="1:2">
      <c r="A304" s="91"/>
      <c r="B304" s="92"/>
    </row>
    <row r="305" spans="1:2">
      <c r="A305" s="101"/>
      <c r="B305" s="92"/>
    </row>
    <row r="306" spans="1:2">
      <c r="A306" s="101"/>
      <c r="B306" s="92"/>
    </row>
    <row r="307" spans="1:2">
      <c r="A307" s="101"/>
      <c r="B307" s="92"/>
    </row>
    <row r="308" spans="1:2">
      <c r="A308" s="101"/>
      <c r="B308" s="92"/>
    </row>
    <row r="309" spans="1:2">
      <c r="A309" s="101"/>
      <c r="B309" s="92"/>
    </row>
    <row r="310" spans="1:2">
      <c r="A310" s="101"/>
      <c r="B310" s="92"/>
    </row>
    <row r="311" spans="1:2">
      <c r="A311" s="101"/>
      <c r="B311" s="92"/>
    </row>
    <row r="312" spans="1:2">
      <c r="A312" s="101"/>
      <c r="B312" s="92"/>
    </row>
    <row r="313" spans="1:2">
      <c r="A313" s="101"/>
      <c r="B313" s="92"/>
    </row>
    <row r="314" spans="1:2">
      <c r="A314" s="101"/>
      <c r="B314" s="92"/>
    </row>
    <row r="315" spans="1:2">
      <c r="A315" s="101"/>
      <c r="B315" s="92"/>
    </row>
    <row r="316" spans="1:2">
      <c r="A316" s="91"/>
      <c r="B316" s="92"/>
    </row>
    <row r="317" spans="1:2">
      <c r="A317" s="101"/>
      <c r="B317" s="92"/>
    </row>
    <row r="318" spans="1:2">
      <c r="A318" s="101"/>
      <c r="B318" s="92"/>
    </row>
    <row r="319" spans="1:2">
      <c r="A319" s="101"/>
      <c r="B319" s="92"/>
    </row>
    <row r="320" spans="1:2">
      <c r="A320" s="101"/>
      <c r="B320" s="92"/>
    </row>
    <row r="321" spans="1:2">
      <c r="A321" s="101"/>
      <c r="B321" s="92"/>
    </row>
    <row r="322" spans="1:2">
      <c r="A322" s="101"/>
      <c r="B322" s="92"/>
    </row>
    <row r="323" spans="1:2">
      <c r="A323" s="101"/>
      <c r="B323" s="92"/>
    </row>
    <row r="324" spans="1:2">
      <c r="A324" s="101"/>
      <c r="B324" s="92"/>
    </row>
    <row r="325" spans="1:2">
      <c r="A325" s="101"/>
      <c r="B325" s="92"/>
    </row>
    <row r="326" spans="1:2">
      <c r="A326" s="101"/>
      <c r="B326" s="92"/>
    </row>
    <row r="327" spans="1:2">
      <c r="A327" s="101"/>
      <c r="B327" s="92"/>
    </row>
  </sheetData>
  <autoFilter ref="A3:AO189" xr:uid="{93F51FA3-DE61-4BE6-9781-7099B09AFB8A}">
    <filterColumn colId="1">
      <filters>
        <filter val="6"/>
      </filters>
    </filterColumn>
  </autoFilter>
  <mergeCells count="37">
    <mergeCell ref="X2:X3"/>
    <mergeCell ref="Y2:Y3"/>
    <mergeCell ref="Z2:Z3"/>
    <mergeCell ref="AA2:AA3"/>
    <mergeCell ref="AB2:AB3"/>
    <mergeCell ref="R2:R3"/>
    <mergeCell ref="S2:S3"/>
    <mergeCell ref="T2:T3"/>
    <mergeCell ref="U2:U3"/>
    <mergeCell ref="V2:V3"/>
    <mergeCell ref="AL1:AL2"/>
    <mergeCell ref="AM1:AM2"/>
    <mergeCell ref="AN1:AN2"/>
    <mergeCell ref="AO1:AO2"/>
    <mergeCell ref="AJ1:AJ2"/>
    <mergeCell ref="AK1:AK2"/>
    <mergeCell ref="AF1:AF2"/>
    <mergeCell ref="AG1:AG2"/>
    <mergeCell ref="AH1:AH2"/>
    <mergeCell ref="AI1:AI2"/>
    <mergeCell ref="AE1:AE2"/>
    <mergeCell ref="C1:I1"/>
    <mergeCell ref="J1:X1"/>
    <mergeCell ref="Y1:Z1"/>
    <mergeCell ref="AC1:AC2"/>
    <mergeCell ref="AD1:AD2"/>
    <mergeCell ref="L2:M2"/>
    <mergeCell ref="N2:O2"/>
    <mergeCell ref="P2:P3"/>
    <mergeCell ref="Q2:Q3"/>
    <mergeCell ref="J2:K2"/>
    <mergeCell ref="C2:D2"/>
    <mergeCell ref="E2:F2"/>
    <mergeCell ref="G2:G3"/>
    <mergeCell ref="H2:H3"/>
    <mergeCell ref="I2:I3"/>
    <mergeCell ref="W2:W3"/>
  </mergeCells>
  <pageMargins left="0.7" right="0.7" top="0.75" bottom="0.75" header="0.3" footer="0.3"/>
  <pageSetup scale="13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53BB-648E-4822-BFB0-84D05F7AB38E}">
  <sheetPr filterMode="1"/>
  <dimension ref="A1:AJ579"/>
  <sheetViews>
    <sheetView zoomScale="75" zoomScaleNormal="75" workbookViewId="0">
      <pane xSplit="2" ySplit="3" topLeftCell="C240" activePane="bottomRight" state="frozen"/>
      <selection pane="topRight" activeCell="C1" sqref="C1"/>
      <selection pane="bottomLeft" activeCell="A4" sqref="A4"/>
      <selection pane="bottomRight" activeCell="C36" sqref="C36:C576"/>
    </sheetView>
  </sheetViews>
  <sheetFormatPr defaultColWidth="8.77734375" defaultRowHeight="14.4"/>
  <cols>
    <col min="1" max="2" width="8.77734375" style="102" customWidth="1"/>
    <col min="3" max="36" width="20.77734375" style="84" customWidth="1"/>
    <col min="37" max="16384" width="8.77734375" style="84"/>
  </cols>
  <sheetData>
    <row r="1" spans="1:36" ht="30" customHeight="1">
      <c r="A1" s="82" t="s">
        <v>471</v>
      </c>
      <c r="B1" s="82"/>
      <c r="C1" s="152" t="s">
        <v>472</v>
      </c>
      <c r="D1" s="152"/>
      <c r="E1" s="152"/>
      <c r="F1" s="152"/>
      <c r="G1" s="152"/>
      <c r="H1" s="152"/>
      <c r="I1" s="152"/>
      <c r="J1" s="105"/>
      <c r="K1" s="105"/>
      <c r="L1" s="105" t="s">
        <v>473</v>
      </c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60" t="s">
        <v>475</v>
      </c>
      <c r="Z1" s="160" t="s">
        <v>476</v>
      </c>
      <c r="AA1" s="160" t="s">
        <v>508</v>
      </c>
      <c r="AB1" s="167" t="s">
        <v>478</v>
      </c>
      <c r="AC1" s="167" t="s">
        <v>479</v>
      </c>
      <c r="AD1" s="160" t="s">
        <v>480</v>
      </c>
      <c r="AE1" s="160" t="s">
        <v>481</v>
      </c>
      <c r="AF1" s="160" t="s">
        <v>482</v>
      </c>
      <c r="AG1" s="160" t="s">
        <v>509</v>
      </c>
      <c r="AH1" s="160" t="s">
        <v>510</v>
      </c>
      <c r="AI1" s="160" t="s">
        <v>511</v>
      </c>
      <c r="AJ1" s="160" t="s">
        <v>483</v>
      </c>
    </row>
    <row r="2" spans="1:36" ht="30" customHeight="1">
      <c r="A2" s="82"/>
      <c r="B2" s="85" t="s">
        <v>488</v>
      </c>
      <c r="C2" s="168" t="s">
        <v>489</v>
      </c>
      <c r="D2" s="152" t="s">
        <v>491</v>
      </c>
      <c r="E2" s="154" t="s">
        <v>512</v>
      </c>
      <c r="F2" s="154" t="s">
        <v>513</v>
      </c>
      <c r="G2" s="154" t="s">
        <v>514</v>
      </c>
      <c r="H2" s="154" t="s">
        <v>515</v>
      </c>
      <c r="I2" s="154" t="s">
        <v>516</v>
      </c>
      <c r="J2" s="152" t="s">
        <v>517</v>
      </c>
      <c r="K2" s="152" t="s">
        <v>518</v>
      </c>
      <c r="L2" s="152" t="s">
        <v>519</v>
      </c>
      <c r="M2" s="152"/>
      <c r="N2" s="152" t="s">
        <v>520</v>
      </c>
      <c r="O2" s="154" t="s">
        <v>521</v>
      </c>
      <c r="P2" s="154" t="s">
        <v>522</v>
      </c>
      <c r="Q2" s="154" t="s">
        <v>500</v>
      </c>
      <c r="R2" s="154" t="s">
        <v>474</v>
      </c>
      <c r="S2" s="154" t="s">
        <v>523</v>
      </c>
      <c r="T2" s="152" t="s">
        <v>497</v>
      </c>
      <c r="U2" s="152" t="s">
        <v>495</v>
      </c>
      <c r="V2" s="152" t="s">
        <v>524</v>
      </c>
      <c r="W2" s="152" t="s">
        <v>525</v>
      </c>
      <c r="X2" s="152" t="s">
        <v>177</v>
      </c>
      <c r="Y2" s="160"/>
      <c r="Z2" s="160"/>
      <c r="AA2" s="160"/>
      <c r="AB2" s="167"/>
      <c r="AC2" s="167"/>
      <c r="AD2" s="160"/>
      <c r="AE2" s="160"/>
      <c r="AF2" s="160"/>
      <c r="AG2" s="160"/>
      <c r="AH2" s="160"/>
      <c r="AI2" s="160"/>
      <c r="AJ2" s="160"/>
    </row>
    <row r="3" spans="1:36">
      <c r="A3" s="85" t="s">
        <v>44</v>
      </c>
      <c r="B3" s="85" t="s">
        <v>456</v>
      </c>
      <c r="C3" s="168"/>
      <c r="D3" s="152"/>
      <c r="E3" s="154"/>
      <c r="F3" s="154"/>
      <c r="G3" s="154"/>
      <c r="H3" s="154"/>
      <c r="I3" s="154"/>
      <c r="J3" s="152"/>
      <c r="K3" s="152"/>
      <c r="L3" s="69" t="s">
        <v>526</v>
      </c>
      <c r="M3" s="69" t="s">
        <v>506</v>
      </c>
      <c r="N3" s="152"/>
      <c r="O3" s="154"/>
      <c r="P3" s="154"/>
      <c r="Q3" s="154"/>
      <c r="R3" s="154"/>
      <c r="S3" s="154"/>
      <c r="T3" s="152"/>
      <c r="U3" s="152"/>
      <c r="V3" s="152"/>
      <c r="W3" s="152"/>
      <c r="X3" s="152"/>
    </row>
    <row r="4" spans="1:36" hidden="1">
      <c r="A4" s="85">
        <v>1974</v>
      </c>
      <c r="B4" s="92">
        <v>1</v>
      </c>
      <c r="C4" s="106">
        <v>36500000000</v>
      </c>
      <c r="D4" s="106">
        <v>38591000000</v>
      </c>
      <c r="E4" s="106">
        <v>3149000000</v>
      </c>
      <c r="F4" s="106">
        <v>0</v>
      </c>
      <c r="G4" s="106">
        <v>0</v>
      </c>
      <c r="H4" s="106">
        <v>0</v>
      </c>
      <c r="I4" s="106">
        <v>0</v>
      </c>
      <c r="J4" s="106">
        <v>0</v>
      </c>
      <c r="K4" s="106">
        <v>0</v>
      </c>
      <c r="L4" s="106">
        <v>0</v>
      </c>
      <c r="M4" s="106">
        <v>0</v>
      </c>
      <c r="N4" s="106">
        <v>0</v>
      </c>
      <c r="O4" s="106">
        <v>0</v>
      </c>
      <c r="P4" s="106">
        <v>0</v>
      </c>
      <c r="Q4" s="106">
        <v>0</v>
      </c>
      <c r="R4" s="106">
        <v>0</v>
      </c>
      <c r="S4" s="106">
        <v>0</v>
      </c>
      <c r="T4" s="106">
        <v>0</v>
      </c>
      <c r="U4" s="106">
        <v>0</v>
      </c>
      <c r="V4" s="106">
        <v>0</v>
      </c>
      <c r="W4" s="106">
        <v>0</v>
      </c>
      <c r="X4" s="106">
        <v>0</v>
      </c>
      <c r="Y4" s="107">
        <f>SUM(C4:I4)</f>
        <v>78240000000</v>
      </c>
      <c r="Z4" s="107">
        <f>SUM(J4:X4)</f>
        <v>0</v>
      </c>
      <c r="AA4" s="107">
        <f t="shared" ref="AA4:AA67" si="0">+Y4+Z4-I4</f>
        <v>78240000000</v>
      </c>
      <c r="AB4" s="108">
        <f t="shared" ref="AB4:AB9" si="1">+Y4+Z4</f>
        <v>78240000000</v>
      </c>
      <c r="AC4" s="107"/>
      <c r="AD4" s="107"/>
      <c r="AE4" s="107">
        <f t="shared" ref="AE4:AE67" si="2">+AB4+AC4+AD4</f>
        <v>78240000000</v>
      </c>
      <c r="AF4" s="107"/>
      <c r="AG4" s="107"/>
      <c r="AH4" s="107">
        <v>1701</v>
      </c>
      <c r="AI4" s="107"/>
      <c r="AJ4" s="107">
        <f t="shared" ref="AJ4:AJ9" si="3">+AE4+AF4+AG4+AH4</f>
        <v>78240001701</v>
      </c>
    </row>
    <row r="5" spans="1:36" hidden="1">
      <c r="A5" s="85">
        <v>1974</v>
      </c>
      <c r="B5" s="92">
        <v>2</v>
      </c>
      <c r="C5" s="106">
        <v>36467000000</v>
      </c>
      <c r="D5" s="106">
        <v>38796000000</v>
      </c>
      <c r="E5" s="106">
        <v>2974000000</v>
      </c>
      <c r="F5" s="106">
        <v>0</v>
      </c>
      <c r="G5" s="106">
        <v>0</v>
      </c>
      <c r="H5"/>
      <c r="I5" s="106">
        <v>0</v>
      </c>
      <c r="J5"/>
      <c r="K5"/>
      <c r="L5"/>
      <c r="M5" s="106"/>
      <c r="N5" s="106"/>
      <c r="O5" s="109"/>
      <c r="P5" s="110"/>
      <c r="Q5" s="109"/>
      <c r="R5" s="109"/>
      <c r="S5" s="109"/>
      <c r="T5" s="106"/>
      <c r="U5" s="106"/>
      <c r="V5" s="106"/>
      <c r="W5" s="106"/>
      <c r="X5" s="106"/>
      <c r="Y5" s="107">
        <f t="shared" ref="Y5:Y68" si="4">SUM(C5:I5)</f>
        <v>78237000000</v>
      </c>
      <c r="Z5" s="107">
        <f t="shared" ref="Z5:Z68" si="5">SUM(J5:X5)</f>
        <v>0</v>
      </c>
      <c r="AA5" s="107">
        <f t="shared" si="0"/>
        <v>78237000000</v>
      </c>
      <c r="AB5" s="108">
        <f t="shared" si="1"/>
        <v>78237000000</v>
      </c>
      <c r="AC5" s="107"/>
      <c r="AD5" s="107"/>
      <c r="AE5" s="107">
        <f t="shared" si="2"/>
        <v>78237000000</v>
      </c>
      <c r="AF5" s="107"/>
      <c r="AG5" s="107"/>
      <c r="AH5" s="107">
        <v>1701</v>
      </c>
      <c r="AI5" s="107"/>
      <c r="AJ5" s="107">
        <f t="shared" si="3"/>
        <v>78237001701</v>
      </c>
    </row>
    <row r="6" spans="1:36" hidden="1">
      <c r="A6" s="85">
        <v>1974</v>
      </c>
      <c r="B6" s="92">
        <v>3</v>
      </c>
      <c r="C6" s="106">
        <v>36400000000</v>
      </c>
      <c r="D6" s="106">
        <v>38956000000</v>
      </c>
      <c r="E6" s="106">
        <v>3004000000</v>
      </c>
      <c r="F6" s="106">
        <v>0</v>
      </c>
      <c r="G6" s="106">
        <v>0</v>
      </c>
      <c r="H6"/>
      <c r="I6" s="106">
        <v>0</v>
      </c>
      <c r="J6"/>
      <c r="K6"/>
      <c r="L6"/>
      <c r="M6" s="106"/>
      <c r="N6" s="106"/>
      <c r="O6" s="109"/>
      <c r="P6" s="110"/>
      <c r="Q6" s="109"/>
      <c r="R6" s="109"/>
      <c r="S6" s="109"/>
      <c r="T6" s="106"/>
      <c r="U6" s="106"/>
      <c r="V6" s="106"/>
      <c r="W6" s="106"/>
      <c r="X6" s="106"/>
      <c r="Y6" s="107">
        <f t="shared" si="4"/>
        <v>78360000000</v>
      </c>
      <c r="Z6" s="107">
        <f t="shared" si="5"/>
        <v>0</v>
      </c>
      <c r="AA6" s="107">
        <f t="shared" si="0"/>
        <v>78360000000</v>
      </c>
      <c r="AB6" s="108">
        <f t="shared" si="1"/>
        <v>78360000000</v>
      </c>
      <c r="AC6" s="107"/>
      <c r="AD6" s="107"/>
      <c r="AE6" s="107">
        <f t="shared" si="2"/>
        <v>78360000000</v>
      </c>
      <c r="AF6" s="107"/>
      <c r="AG6" s="107"/>
      <c r="AH6" s="107">
        <v>1702</v>
      </c>
      <c r="AI6" s="107"/>
      <c r="AJ6" s="107">
        <f t="shared" si="3"/>
        <v>78360001702</v>
      </c>
    </row>
    <row r="7" spans="1:36" hidden="1">
      <c r="A7" s="85">
        <v>1974</v>
      </c>
      <c r="B7" s="92">
        <v>4</v>
      </c>
      <c r="C7" s="106">
        <v>37181000000</v>
      </c>
      <c r="D7" s="106">
        <v>39128000000</v>
      </c>
      <c r="E7" s="106">
        <v>3004000000</v>
      </c>
      <c r="F7" s="106">
        <v>0</v>
      </c>
      <c r="G7" s="106">
        <v>0</v>
      </c>
      <c r="H7"/>
      <c r="I7" s="106">
        <v>0</v>
      </c>
      <c r="J7"/>
      <c r="K7"/>
      <c r="L7"/>
      <c r="M7" s="106"/>
      <c r="N7" s="106"/>
      <c r="O7" s="109"/>
      <c r="P7" s="110"/>
      <c r="Q7" s="109"/>
      <c r="R7" s="109"/>
      <c r="S7" s="109"/>
      <c r="T7" s="106"/>
      <c r="U7" s="106"/>
      <c r="V7" s="106"/>
      <c r="W7" s="106"/>
      <c r="X7" s="106"/>
      <c r="Y7" s="107">
        <f t="shared" si="4"/>
        <v>79313000000</v>
      </c>
      <c r="Z7" s="107">
        <f t="shared" si="5"/>
        <v>0</v>
      </c>
      <c r="AA7" s="107">
        <f t="shared" si="0"/>
        <v>79313000000</v>
      </c>
      <c r="AB7" s="108">
        <f t="shared" si="1"/>
        <v>79313000000</v>
      </c>
      <c r="AC7" s="107"/>
      <c r="AD7" s="107"/>
      <c r="AE7" s="107">
        <f t="shared" si="2"/>
        <v>79313000000</v>
      </c>
      <c r="AF7" s="107"/>
      <c r="AG7" s="107"/>
      <c r="AH7" s="107">
        <v>1703</v>
      </c>
      <c r="AI7" s="107"/>
      <c r="AJ7" s="107">
        <f t="shared" si="3"/>
        <v>79313001703</v>
      </c>
    </row>
    <row r="8" spans="1:36" hidden="1">
      <c r="A8" s="85">
        <v>1974</v>
      </c>
      <c r="B8" s="92">
        <v>5</v>
      </c>
      <c r="C8" s="106">
        <v>37818000000</v>
      </c>
      <c r="D8" s="106">
        <v>39533000000</v>
      </c>
      <c r="E8" s="106">
        <v>2805000000</v>
      </c>
      <c r="F8" s="106">
        <v>0</v>
      </c>
      <c r="G8" s="106">
        <v>0</v>
      </c>
      <c r="H8"/>
      <c r="I8" s="106">
        <v>0</v>
      </c>
      <c r="J8"/>
      <c r="K8"/>
      <c r="L8"/>
      <c r="M8" s="106"/>
      <c r="N8" s="106"/>
      <c r="O8" s="109"/>
      <c r="P8" s="110"/>
      <c r="Q8" s="109"/>
      <c r="R8" s="109"/>
      <c r="S8" s="109"/>
      <c r="T8" s="106"/>
      <c r="U8" s="106"/>
      <c r="V8" s="106"/>
      <c r="W8" s="106"/>
      <c r="X8" s="106"/>
      <c r="Y8" s="107">
        <f t="shared" si="4"/>
        <v>80156000000</v>
      </c>
      <c r="Z8" s="107">
        <f t="shared" si="5"/>
        <v>0</v>
      </c>
      <c r="AA8" s="107">
        <f t="shared" si="0"/>
        <v>80156000000</v>
      </c>
      <c r="AB8" s="108">
        <f t="shared" si="1"/>
        <v>80156000000</v>
      </c>
      <c r="AC8" s="107"/>
      <c r="AD8" s="107"/>
      <c r="AE8" s="107">
        <f t="shared" si="2"/>
        <v>80156000000</v>
      </c>
      <c r="AF8" s="107"/>
      <c r="AG8" s="107"/>
      <c r="AH8" s="107">
        <v>1704</v>
      </c>
      <c r="AI8" s="107"/>
      <c r="AJ8" s="107">
        <f t="shared" si="3"/>
        <v>80156001704</v>
      </c>
    </row>
    <row r="9" spans="1:36" hidden="1">
      <c r="A9" s="85">
        <v>1974</v>
      </c>
      <c r="B9" s="92">
        <v>6</v>
      </c>
      <c r="C9" s="106">
        <v>37274000000</v>
      </c>
      <c r="D9" s="106">
        <v>39692000000</v>
      </c>
      <c r="E9" s="106">
        <v>2822000000</v>
      </c>
      <c r="F9" s="106">
        <v>0</v>
      </c>
      <c r="G9" s="106">
        <v>0</v>
      </c>
      <c r="H9"/>
      <c r="I9" s="106">
        <v>0</v>
      </c>
      <c r="J9"/>
      <c r="K9"/>
      <c r="L9"/>
      <c r="M9" s="106"/>
      <c r="N9" s="106"/>
      <c r="O9" s="109"/>
      <c r="P9" s="110"/>
      <c r="Q9" s="109"/>
      <c r="R9" s="109"/>
      <c r="S9" s="109"/>
      <c r="T9" s="106"/>
      <c r="U9" s="106"/>
      <c r="V9" s="106"/>
      <c r="W9" s="106"/>
      <c r="X9" s="106"/>
      <c r="Y9" s="107">
        <f t="shared" si="4"/>
        <v>79788000000</v>
      </c>
      <c r="Z9" s="107">
        <f t="shared" si="5"/>
        <v>0</v>
      </c>
      <c r="AA9" s="107">
        <f t="shared" si="0"/>
        <v>79788000000</v>
      </c>
      <c r="AB9" s="108">
        <f t="shared" si="1"/>
        <v>79788000000</v>
      </c>
      <c r="AC9" s="107"/>
      <c r="AD9" s="107"/>
      <c r="AE9" s="107">
        <f t="shared" si="2"/>
        <v>79788000000</v>
      </c>
      <c r="AF9" s="107"/>
      <c r="AG9" s="107"/>
      <c r="AH9" s="107">
        <v>1704</v>
      </c>
      <c r="AI9" s="107"/>
      <c r="AJ9" s="107">
        <f t="shared" si="3"/>
        <v>79788001704</v>
      </c>
    </row>
    <row r="10" spans="1:36" hidden="1">
      <c r="A10" s="85">
        <v>1974</v>
      </c>
      <c r="B10" s="92">
        <v>7</v>
      </c>
      <c r="C10" s="106">
        <v>35464000000</v>
      </c>
      <c r="D10" s="106">
        <v>39781000000</v>
      </c>
      <c r="E10" s="106">
        <v>2858000000</v>
      </c>
      <c r="F10" s="111">
        <v>0</v>
      </c>
      <c r="G10" s="111">
        <v>0</v>
      </c>
      <c r="H10"/>
      <c r="I10" s="106">
        <v>0</v>
      </c>
      <c r="J10"/>
      <c r="K10"/>
      <c r="L10"/>
      <c r="M10" s="111"/>
      <c r="N10" s="111"/>
      <c r="O10" s="111"/>
      <c r="P10" s="112"/>
      <c r="Q10" s="111"/>
      <c r="R10" s="111"/>
      <c r="S10" s="111"/>
      <c r="T10" s="111"/>
      <c r="U10" s="111"/>
      <c r="V10" s="111"/>
      <c r="W10" s="111"/>
      <c r="X10" s="111"/>
      <c r="Y10" s="107">
        <f t="shared" si="4"/>
        <v>78103000000</v>
      </c>
      <c r="Z10" s="107">
        <f t="shared" si="5"/>
        <v>0</v>
      </c>
      <c r="AA10" s="107">
        <f t="shared" si="0"/>
        <v>78103000000</v>
      </c>
      <c r="AB10" s="108">
        <f>+Y10+Z10</f>
        <v>78103000000</v>
      </c>
      <c r="AC10" s="111"/>
      <c r="AD10" s="111"/>
      <c r="AE10" s="107">
        <f t="shared" si="2"/>
        <v>78103000000</v>
      </c>
      <c r="AF10" s="107"/>
      <c r="AG10" s="107"/>
      <c r="AH10" s="107">
        <v>1710</v>
      </c>
      <c r="AI10" s="107"/>
      <c r="AJ10" s="107">
        <f>+AE10+AF10+AG10+AH10</f>
        <v>78103001710</v>
      </c>
    </row>
    <row r="11" spans="1:36" hidden="1">
      <c r="A11" s="85">
        <v>1974</v>
      </c>
      <c r="B11" s="92">
        <v>8</v>
      </c>
      <c r="C11" s="106">
        <v>38492000000</v>
      </c>
      <c r="D11" s="106">
        <v>39581000000</v>
      </c>
      <c r="E11" s="106">
        <v>3058000000</v>
      </c>
      <c r="F11" s="111">
        <v>0</v>
      </c>
      <c r="G11" s="111">
        <v>0</v>
      </c>
      <c r="H11"/>
      <c r="I11" s="106">
        <v>0</v>
      </c>
      <c r="J11"/>
      <c r="K11"/>
      <c r="L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07">
        <f t="shared" si="4"/>
        <v>81131000000</v>
      </c>
      <c r="Z11" s="107">
        <f t="shared" si="5"/>
        <v>0</v>
      </c>
      <c r="AA11" s="107">
        <f t="shared" si="0"/>
        <v>81131000000</v>
      </c>
      <c r="AB11" s="108">
        <f t="shared" ref="AB11:AB74" si="6">+Y11+Z11</f>
        <v>81131000000</v>
      </c>
      <c r="AC11" s="111"/>
      <c r="AD11" s="111"/>
      <c r="AE11" s="107">
        <f t="shared" si="2"/>
        <v>81131000000</v>
      </c>
      <c r="AF11" s="107"/>
      <c r="AG11" s="107"/>
      <c r="AH11" s="107">
        <v>1710</v>
      </c>
      <c r="AI11" s="107"/>
      <c r="AJ11" s="107">
        <f t="shared" ref="AJ11:AJ74" si="7">+AE11+AF11+AG11+AH11</f>
        <v>81131001710</v>
      </c>
    </row>
    <row r="12" spans="1:36">
      <c r="A12" s="85">
        <v>1974</v>
      </c>
      <c r="B12" s="92">
        <v>9</v>
      </c>
      <c r="C12" s="106">
        <v>38219000000</v>
      </c>
      <c r="D12" s="106">
        <v>39719000000</v>
      </c>
      <c r="E12" s="106">
        <v>3097000000</v>
      </c>
      <c r="F12" s="111">
        <v>0</v>
      </c>
      <c r="G12" s="111">
        <v>0</v>
      </c>
      <c r="H12"/>
      <c r="I12" s="106">
        <v>0</v>
      </c>
      <c r="J12"/>
      <c r="K12"/>
      <c r="L12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07">
        <f t="shared" si="4"/>
        <v>81035000000</v>
      </c>
      <c r="Z12" s="107">
        <f t="shared" si="5"/>
        <v>0</v>
      </c>
      <c r="AA12" s="107">
        <f t="shared" si="0"/>
        <v>81035000000</v>
      </c>
      <c r="AB12" s="108">
        <f t="shared" si="6"/>
        <v>81035000000</v>
      </c>
      <c r="AC12" s="111"/>
      <c r="AD12" s="111"/>
      <c r="AE12" s="107">
        <f t="shared" si="2"/>
        <v>81035000000</v>
      </c>
      <c r="AF12" s="107"/>
      <c r="AG12" s="107"/>
      <c r="AH12" s="107">
        <v>1770</v>
      </c>
      <c r="AI12" s="107"/>
      <c r="AJ12" s="107">
        <f t="shared" si="7"/>
        <v>81035001770</v>
      </c>
    </row>
    <row r="13" spans="1:36" hidden="1">
      <c r="A13" s="85">
        <v>1974</v>
      </c>
      <c r="B13" s="92">
        <v>10</v>
      </c>
      <c r="C13" s="106">
        <v>36535000000</v>
      </c>
      <c r="D13" s="106">
        <v>39719000000</v>
      </c>
      <c r="E13" s="106">
        <v>3097000000</v>
      </c>
      <c r="F13" s="111">
        <v>0</v>
      </c>
      <c r="G13" s="111">
        <v>0</v>
      </c>
      <c r="H13"/>
      <c r="I13" s="106">
        <v>0</v>
      </c>
      <c r="J13"/>
      <c r="K13"/>
      <c r="L13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07">
        <f t="shared" si="4"/>
        <v>79351000000</v>
      </c>
      <c r="Z13" s="107">
        <f t="shared" si="5"/>
        <v>0</v>
      </c>
      <c r="AA13" s="107">
        <f t="shared" si="0"/>
        <v>79351000000</v>
      </c>
      <c r="AB13" s="108">
        <f t="shared" si="6"/>
        <v>79351000000</v>
      </c>
      <c r="AC13" s="111"/>
      <c r="AD13" s="111"/>
      <c r="AE13" s="107">
        <f t="shared" si="2"/>
        <v>79351000000</v>
      </c>
      <c r="AF13" s="107"/>
      <c r="AG13" s="107"/>
      <c r="AH13" s="107">
        <v>1712</v>
      </c>
      <c r="AI13" s="107"/>
      <c r="AJ13" s="107">
        <f t="shared" si="7"/>
        <v>79351001712</v>
      </c>
    </row>
    <row r="14" spans="1:36" hidden="1">
      <c r="A14" s="85">
        <v>1974</v>
      </c>
      <c r="B14" s="92">
        <v>11</v>
      </c>
      <c r="C14" s="106">
        <v>37101000000</v>
      </c>
      <c r="D14" s="106">
        <v>39774000000</v>
      </c>
      <c r="E14" s="106">
        <v>3254000000</v>
      </c>
      <c r="F14" s="111">
        <v>0</v>
      </c>
      <c r="G14" s="111">
        <v>0</v>
      </c>
      <c r="H14"/>
      <c r="I14" s="106">
        <v>0</v>
      </c>
      <c r="J14"/>
      <c r="K14"/>
      <c r="L14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07">
        <f t="shared" si="4"/>
        <v>80129000000</v>
      </c>
      <c r="Z14" s="107">
        <f t="shared" si="5"/>
        <v>0</v>
      </c>
      <c r="AA14" s="107">
        <f t="shared" si="0"/>
        <v>80129000000</v>
      </c>
      <c r="AB14" s="108">
        <f t="shared" si="6"/>
        <v>80129000000</v>
      </c>
      <c r="AC14" s="111"/>
      <c r="AD14" s="111"/>
      <c r="AE14" s="107">
        <f t="shared" si="2"/>
        <v>80129000000</v>
      </c>
      <c r="AF14" s="107"/>
      <c r="AG14" s="107"/>
      <c r="AH14" s="107">
        <v>1715</v>
      </c>
      <c r="AI14" s="107"/>
      <c r="AJ14" s="107">
        <f t="shared" si="7"/>
        <v>80129001715</v>
      </c>
    </row>
    <row r="15" spans="1:36" hidden="1">
      <c r="A15" s="85">
        <v>1974</v>
      </c>
      <c r="B15" s="92">
        <v>12</v>
      </c>
      <c r="C15" s="106">
        <v>36765000000</v>
      </c>
      <c r="D15" s="106">
        <v>40009000000</v>
      </c>
      <c r="E15" s="106">
        <v>3284000000</v>
      </c>
      <c r="F15" s="111">
        <v>0</v>
      </c>
      <c r="G15" s="111">
        <v>0</v>
      </c>
      <c r="H15"/>
      <c r="I15" s="106">
        <v>0</v>
      </c>
      <c r="J15"/>
      <c r="K15"/>
      <c r="L15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07">
        <f t="shared" si="4"/>
        <v>80058000000</v>
      </c>
      <c r="Z15" s="107">
        <f t="shared" si="5"/>
        <v>0</v>
      </c>
      <c r="AA15" s="107">
        <f t="shared" si="0"/>
        <v>80058000000</v>
      </c>
      <c r="AB15" s="108">
        <f t="shared" si="6"/>
        <v>80058000000</v>
      </c>
      <c r="AC15" s="111"/>
      <c r="AD15" s="111"/>
      <c r="AE15" s="107">
        <f t="shared" si="2"/>
        <v>80058000000</v>
      </c>
      <c r="AF15" s="107"/>
      <c r="AG15" s="107"/>
      <c r="AH15" s="107">
        <v>1715</v>
      </c>
      <c r="AI15" s="107"/>
      <c r="AJ15" s="107">
        <f t="shared" si="7"/>
        <v>80058001715</v>
      </c>
    </row>
    <row r="16" spans="1:36" hidden="1">
      <c r="A16" s="113">
        <f>+A4+1</f>
        <v>1975</v>
      </c>
      <c r="B16" s="92">
        <f>+B4</f>
        <v>1</v>
      </c>
      <c r="C16" s="106">
        <v>36674000000</v>
      </c>
      <c r="D16" s="106">
        <v>40403000000</v>
      </c>
      <c r="E16" s="106">
        <v>3311000000</v>
      </c>
      <c r="F16" s="111">
        <v>0</v>
      </c>
      <c r="G16" s="111">
        <v>0</v>
      </c>
      <c r="H16"/>
      <c r="I16" s="106">
        <v>0</v>
      </c>
      <c r="J16"/>
      <c r="K16"/>
      <c r="L16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07">
        <f t="shared" si="4"/>
        <v>80388000000</v>
      </c>
      <c r="Z16" s="107">
        <f t="shared" si="5"/>
        <v>0</v>
      </c>
      <c r="AA16" s="107">
        <f t="shared" si="0"/>
        <v>80388000000</v>
      </c>
      <c r="AB16" s="108">
        <f t="shared" si="6"/>
        <v>80388000000</v>
      </c>
      <c r="AC16" s="111"/>
      <c r="AD16" s="111"/>
      <c r="AE16" s="107">
        <f t="shared" si="2"/>
        <v>80388000000</v>
      </c>
      <c r="AF16" s="107"/>
      <c r="AG16" s="107"/>
      <c r="AH16" s="107">
        <v>1715</v>
      </c>
      <c r="AI16" s="107"/>
      <c r="AJ16" s="107">
        <f t="shared" si="7"/>
        <v>80388001715</v>
      </c>
    </row>
    <row r="17" spans="1:36" hidden="1">
      <c r="A17" s="113">
        <f t="shared" ref="A17:A80" si="8">+A5+1</f>
        <v>1975</v>
      </c>
      <c r="B17" s="92">
        <f t="shared" ref="B17:B80" si="9">+B5</f>
        <v>2</v>
      </c>
      <c r="C17" s="106">
        <v>35139000000</v>
      </c>
      <c r="D17" s="106">
        <v>40495000000</v>
      </c>
      <c r="E17" s="106">
        <v>3535000000</v>
      </c>
      <c r="F17" s="111">
        <v>0</v>
      </c>
      <c r="G17" s="111">
        <v>0</v>
      </c>
      <c r="H17"/>
      <c r="I17" s="106">
        <v>0</v>
      </c>
      <c r="J17"/>
      <c r="K17"/>
      <c r="L17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07">
        <f t="shared" si="4"/>
        <v>79169000000</v>
      </c>
      <c r="Z17" s="107">
        <f t="shared" si="5"/>
        <v>0</v>
      </c>
      <c r="AA17" s="107">
        <f t="shared" si="0"/>
        <v>79169000000</v>
      </c>
      <c r="AB17" s="108">
        <f t="shared" si="6"/>
        <v>79169000000</v>
      </c>
      <c r="AC17" s="111"/>
      <c r="AD17" s="111"/>
      <c r="AE17" s="107">
        <f t="shared" si="2"/>
        <v>79169000000</v>
      </c>
      <c r="AF17" s="107"/>
      <c r="AG17" s="107"/>
      <c r="AH17" s="107">
        <v>1716</v>
      </c>
      <c r="AI17" s="107"/>
      <c r="AJ17" s="107">
        <f t="shared" si="7"/>
        <v>79169001716</v>
      </c>
    </row>
    <row r="18" spans="1:36" hidden="1">
      <c r="A18" s="113">
        <f t="shared" si="8"/>
        <v>1975</v>
      </c>
      <c r="B18" s="92">
        <f t="shared" si="9"/>
        <v>3</v>
      </c>
      <c r="C18" s="106">
        <v>36087000000</v>
      </c>
      <c r="D18" s="106">
        <v>41583000000</v>
      </c>
      <c r="E18" s="106">
        <v>3748000000</v>
      </c>
      <c r="F18" s="111">
        <v>0</v>
      </c>
      <c r="G18" s="111">
        <v>0</v>
      </c>
      <c r="H18"/>
      <c r="I18" s="106">
        <v>0</v>
      </c>
      <c r="J18"/>
      <c r="K18"/>
      <c r="L18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07">
        <f t="shared" si="4"/>
        <v>81418000000</v>
      </c>
      <c r="Z18" s="107">
        <f t="shared" si="5"/>
        <v>0</v>
      </c>
      <c r="AA18" s="107">
        <f t="shared" si="0"/>
        <v>81418000000</v>
      </c>
      <c r="AB18" s="108">
        <f t="shared" si="6"/>
        <v>81418000000</v>
      </c>
      <c r="AC18" s="111"/>
      <c r="AD18" s="111"/>
      <c r="AE18" s="107">
        <f t="shared" si="2"/>
        <v>81418000000</v>
      </c>
      <c r="AF18" s="107"/>
      <c r="AG18" s="107"/>
      <c r="AH18" s="107">
        <v>1722</v>
      </c>
      <c r="AI18" s="107"/>
      <c r="AJ18" s="107">
        <f t="shared" si="7"/>
        <v>81418001722</v>
      </c>
    </row>
    <row r="19" spans="1:36" hidden="1">
      <c r="A19" s="113">
        <f t="shared" si="8"/>
        <v>1975</v>
      </c>
      <c r="B19" s="92">
        <f t="shared" si="9"/>
        <v>4</v>
      </c>
      <c r="C19" s="106">
        <v>37222000000</v>
      </c>
      <c r="D19" s="106">
        <v>42488000000</v>
      </c>
      <c r="E19" s="106">
        <v>3913000000</v>
      </c>
      <c r="F19" s="111">
        <v>0</v>
      </c>
      <c r="G19" s="111">
        <v>0</v>
      </c>
      <c r="H19"/>
      <c r="I19" s="106">
        <v>0</v>
      </c>
      <c r="J19"/>
      <c r="K19"/>
      <c r="L19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07">
        <f t="shared" si="4"/>
        <v>83623000000</v>
      </c>
      <c r="Z19" s="107">
        <f t="shared" si="5"/>
        <v>0</v>
      </c>
      <c r="AA19" s="107">
        <f t="shared" si="0"/>
        <v>83623000000</v>
      </c>
      <c r="AB19" s="108">
        <f t="shared" si="6"/>
        <v>83623000000</v>
      </c>
      <c r="AC19" s="111"/>
      <c r="AD19" s="111"/>
      <c r="AE19" s="107">
        <f t="shared" si="2"/>
        <v>83623000000</v>
      </c>
      <c r="AF19" s="107"/>
      <c r="AG19" s="107"/>
      <c r="AH19" s="107">
        <v>1807</v>
      </c>
      <c r="AI19" s="107"/>
      <c r="AJ19" s="107">
        <f t="shared" si="7"/>
        <v>83623001807</v>
      </c>
    </row>
    <row r="20" spans="1:36" hidden="1">
      <c r="A20" s="113">
        <f t="shared" si="8"/>
        <v>1975</v>
      </c>
      <c r="B20" s="92">
        <f t="shared" si="9"/>
        <v>5</v>
      </c>
      <c r="C20" s="106">
        <v>37411000000</v>
      </c>
      <c r="D20" s="106">
        <v>42038000000</v>
      </c>
      <c r="E20" s="106">
        <v>4413000000</v>
      </c>
      <c r="F20" s="111">
        <v>0</v>
      </c>
      <c r="G20" s="111">
        <v>0</v>
      </c>
      <c r="H20"/>
      <c r="I20" s="106">
        <v>0</v>
      </c>
      <c r="J20"/>
      <c r="K20"/>
      <c r="L20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07">
        <f t="shared" si="4"/>
        <v>83862000000</v>
      </c>
      <c r="Z20" s="107">
        <f t="shared" si="5"/>
        <v>0</v>
      </c>
      <c r="AA20" s="107">
        <f t="shared" si="0"/>
        <v>83862000000</v>
      </c>
      <c r="AB20" s="108">
        <f t="shared" si="6"/>
        <v>83862000000</v>
      </c>
      <c r="AC20" s="111"/>
      <c r="AD20" s="111"/>
      <c r="AE20" s="107">
        <f t="shared" si="2"/>
        <v>83862000000</v>
      </c>
      <c r="AF20" s="107"/>
      <c r="AG20" s="107"/>
      <c r="AH20" s="107">
        <v>1814</v>
      </c>
      <c r="AI20" s="107"/>
      <c r="AJ20" s="107">
        <f t="shared" si="7"/>
        <v>83862001814</v>
      </c>
    </row>
    <row r="21" spans="1:36" hidden="1">
      <c r="A21" s="113">
        <f t="shared" si="8"/>
        <v>1975</v>
      </c>
      <c r="B21" s="92">
        <f t="shared" si="9"/>
        <v>6</v>
      </c>
      <c r="C21" s="106">
        <v>37172000000</v>
      </c>
      <c r="D21" s="106">
        <v>42886000000</v>
      </c>
      <c r="E21" s="106">
        <v>4522000000</v>
      </c>
      <c r="F21" s="111">
        <v>0</v>
      </c>
      <c r="G21" s="111">
        <v>0</v>
      </c>
      <c r="H21"/>
      <c r="I21" s="106">
        <v>0</v>
      </c>
      <c r="J21"/>
      <c r="K21"/>
      <c r="L2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07">
        <f t="shared" si="4"/>
        <v>84580000000</v>
      </c>
      <c r="Z21" s="107">
        <f t="shared" si="5"/>
        <v>0</v>
      </c>
      <c r="AA21" s="107">
        <f t="shared" si="0"/>
        <v>84580000000</v>
      </c>
      <c r="AB21" s="108">
        <f t="shared" si="6"/>
        <v>84580000000</v>
      </c>
      <c r="AC21" s="111"/>
      <c r="AD21" s="111"/>
      <c r="AE21" s="107">
        <f t="shared" si="2"/>
        <v>84580000000</v>
      </c>
      <c r="AF21" s="107"/>
      <c r="AG21" s="107"/>
      <c r="AH21" s="107">
        <v>1808</v>
      </c>
      <c r="AI21" s="107"/>
      <c r="AJ21" s="107">
        <f t="shared" si="7"/>
        <v>84580001808</v>
      </c>
    </row>
    <row r="22" spans="1:36" hidden="1">
      <c r="A22" s="113">
        <f t="shared" si="8"/>
        <v>1975</v>
      </c>
      <c r="B22" s="92">
        <f t="shared" si="9"/>
        <v>7</v>
      </c>
      <c r="C22" s="106">
        <v>34475000000</v>
      </c>
      <c r="D22" s="106">
        <v>42886000000</v>
      </c>
      <c r="E22" s="106">
        <v>4522000000</v>
      </c>
      <c r="F22" s="111">
        <v>0</v>
      </c>
      <c r="G22" s="111">
        <v>0</v>
      </c>
      <c r="H22"/>
      <c r="I22" s="106">
        <v>0</v>
      </c>
      <c r="J22"/>
      <c r="K22"/>
      <c r="L22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07">
        <f t="shared" si="4"/>
        <v>81883000000</v>
      </c>
      <c r="Z22" s="107">
        <f t="shared" si="5"/>
        <v>0</v>
      </c>
      <c r="AA22" s="107">
        <f t="shared" si="0"/>
        <v>81883000000</v>
      </c>
      <c r="AB22" s="108">
        <f t="shared" si="6"/>
        <v>81883000000</v>
      </c>
      <c r="AC22" s="111"/>
      <c r="AD22" s="111"/>
      <c r="AE22" s="107">
        <f t="shared" si="2"/>
        <v>81883000000</v>
      </c>
      <c r="AF22" s="107"/>
      <c r="AG22" s="107"/>
      <c r="AH22" s="107">
        <v>1807</v>
      </c>
      <c r="AI22" s="107"/>
      <c r="AJ22" s="107">
        <f t="shared" si="7"/>
        <v>81883001807</v>
      </c>
    </row>
    <row r="23" spans="1:36" hidden="1">
      <c r="A23" s="113">
        <f t="shared" si="8"/>
        <v>1975</v>
      </c>
      <c r="B23" s="92">
        <f t="shared" si="9"/>
        <v>8</v>
      </c>
      <c r="C23" s="106">
        <v>33600000000</v>
      </c>
      <c r="D23" s="106">
        <v>42812000000</v>
      </c>
      <c r="E23" s="106">
        <v>4869000000</v>
      </c>
      <c r="F23" s="111">
        <v>0</v>
      </c>
      <c r="G23" s="111">
        <v>0</v>
      </c>
      <c r="H23"/>
      <c r="I23" s="106">
        <v>0</v>
      </c>
      <c r="J23"/>
      <c r="K23"/>
      <c r="L23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07">
        <f t="shared" si="4"/>
        <v>81281000000</v>
      </c>
      <c r="Z23" s="107">
        <f t="shared" si="5"/>
        <v>0</v>
      </c>
      <c r="AA23" s="107">
        <f t="shared" si="0"/>
        <v>81281000000</v>
      </c>
      <c r="AB23" s="108">
        <f t="shared" si="6"/>
        <v>81281000000</v>
      </c>
      <c r="AC23" s="111"/>
      <c r="AD23" s="111"/>
      <c r="AE23" s="107">
        <f t="shared" si="2"/>
        <v>81281000000</v>
      </c>
      <c r="AF23" s="107"/>
      <c r="AG23" s="107"/>
      <c r="AH23" s="107">
        <v>1807</v>
      </c>
      <c r="AI23" s="107"/>
      <c r="AJ23" s="107">
        <f t="shared" si="7"/>
        <v>81281001807</v>
      </c>
    </row>
    <row r="24" spans="1:36">
      <c r="A24" s="113">
        <f t="shared" si="8"/>
        <v>1975</v>
      </c>
      <c r="B24" s="92">
        <f t="shared" si="9"/>
        <v>9</v>
      </c>
      <c r="C24" s="106">
        <v>35422000000</v>
      </c>
      <c r="D24" s="106">
        <v>43400000000</v>
      </c>
      <c r="E24" s="106">
        <v>5104000000</v>
      </c>
      <c r="F24" s="111">
        <v>0</v>
      </c>
      <c r="G24" s="111">
        <v>0</v>
      </c>
      <c r="H24"/>
      <c r="I24" s="106">
        <v>0</v>
      </c>
      <c r="J24"/>
      <c r="K24"/>
      <c r="L24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07">
        <f t="shared" si="4"/>
        <v>83926000000</v>
      </c>
      <c r="Z24" s="107">
        <f t="shared" si="5"/>
        <v>0</v>
      </c>
      <c r="AA24" s="107">
        <f t="shared" si="0"/>
        <v>83926000000</v>
      </c>
      <c r="AB24" s="108">
        <f t="shared" si="6"/>
        <v>83926000000</v>
      </c>
      <c r="AC24" s="111"/>
      <c r="AD24" s="111"/>
      <c r="AE24" s="107">
        <f t="shared" si="2"/>
        <v>83926000000</v>
      </c>
      <c r="AF24" s="107"/>
      <c r="AG24" s="107"/>
      <c r="AH24" s="107">
        <v>1975</v>
      </c>
      <c r="AI24" s="107"/>
      <c r="AJ24" s="107">
        <f t="shared" si="7"/>
        <v>83926001975</v>
      </c>
    </row>
    <row r="25" spans="1:36" hidden="1">
      <c r="A25" s="113">
        <f t="shared" si="8"/>
        <v>1975</v>
      </c>
      <c r="B25" s="92">
        <f t="shared" si="9"/>
        <v>10</v>
      </c>
      <c r="C25" s="106">
        <v>35747000000</v>
      </c>
      <c r="D25" s="106">
        <v>43400000000</v>
      </c>
      <c r="E25" s="106">
        <v>5104000000</v>
      </c>
      <c r="F25" s="111">
        <v>0</v>
      </c>
      <c r="G25" s="111">
        <v>0</v>
      </c>
      <c r="H25"/>
      <c r="I25" s="106">
        <v>0</v>
      </c>
      <c r="J25"/>
      <c r="K25"/>
      <c r="L25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07">
        <f t="shared" si="4"/>
        <v>84251000000</v>
      </c>
      <c r="Z25" s="107">
        <f t="shared" si="5"/>
        <v>0</v>
      </c>
      <c r="AA25" s="107">
        <f t="shared" si="0"/>
        <v>84251000000</v>
      </c>
      <c r="AB25" s="108">
        <f t="shared" si="6"/>
        <v>84251000000</v>
      </c>
      <c r="AC25" s="111"/>
      <c r="AD25" s="111"/>
      <c r="AE25" s="107">
        <f t="shared" si="2"/>
        <v>84251000000</v>
      </c>
      <c r="AF25" s="107"/>
      <c r="AG25" s="107"/>
      <c r="AH25" s="107">
        <v>2070</v>
      </c>
      <c r="AI25" s="107"/>
      <c r="AJ25" s="107">
        <f t="shared" si="7"/>
        <v>84251002070</v>
      </c>
    </row>
    <row r="26" spans="1:36" hidden="1">
      <c r="A26" s="113">
        <f t="shared" si="8"/>
        <v>1975</v>
      </c>
      <c r="B26" s="92">
        <f t="shared" si="9"/>
        <v>11</v>
      </c>
      <c r="C26" s="106">
        <v>35924000000</v>
      </c>
      <c r="D26" s="106">
        <v>43765000000</v>
      </c>
      <c r="E26" s="106">
        <v>5448000000</v>
      </c>
      <c r="F26" s="111">
        <v>0</v>
      </c>
      <c r="G26" s="111">
        <v>0</v>
      </c>
      <c r="H26"/>
      <c r="I26" s="106">
        <v>0</v>
      </c>
      <c r="J26"/>
      <c r="K26"/>
      <c r="L26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07">
        <f t="shared" si="4"/>
        <v>85137000000</v>
      </c>
      <c r="Z26" s="107">
        <f t="shared" si="5"/>
        <v>0</v>
      </c>
      <c r="AA26" s="107">
        <f t="shared" si="0"/>
        <v>85137000000</v>
      </c>
      <c r="AB26" s="108">
        <f t="shared" si="6"/>
        <v>85137000000</v>
      </c>
      <c r="AC26" s="111"/>
      <c r="AD26" s="111"/>
      <c r="AE26" s="107">
        <f t="shared" si="2"/>
        <v>85137000000</v>
      </c>
      <c r="AF26" s="107"/>
      <c r="AG26" s="107"/>
      <c r="AH26" s="107">
        <v>1980</v>
      </c>
      <c r="AI26" s="107"/>
      <c r="AJ26" s="107">
        <f t="shared" si="7"/>
        <v>85137001980</v>
      </c>
    </row>
    <row r="27" spans="1:36" hidden="1">
      <c r="A27" s="113">
        <f t="shared" si="8"/>
        <v>1975</v>
      </c>
      <c r="B27" s="92">
        <f t="shared" si="9"/>
        <v>12</v>
      </c>
      <c r="C27" s="106">
        <v>37207000000</v>
      </c>
      <c r="D27" s="106">
        <v>43989000000</v>
      </c>
      <c r="E27" s="106">
        <v>5521000000</v>
      </c>
      <c r="F27" s="111">
        <v>0</v>
      </c>
      <c r="G27" s="111">
        <v>0</v>
      </c>
      <c r="H27"/>
      <c r="I27" s="106">
        <v>0</v>
      </c>
      <c r="J27"/>
      <c r="K27"/>
      <c r="L27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07">
        <f t="shared" si="4"/>
        <v>86717000000</v>
      </c>
      <c r="Z27" s="107">
        <f t="shared" si="5"/>
        <v>0</v>
      </c>
      <c r="AA27" s="107">
        <f t="shared" si="0"/>
        <v>86717000000</v>
      </c>
      <c r="AB27" s="108">
        <f t="shared" si="6"/>
        <v>86717000000</v>
      </c>
      <c r="AC27" s="111"/>
      <c r="AD27" s="111"/>
      <c r="AE27" s="107">
        <f t="shared" si="2"/>
        <v>86717000000</v>
      </c>
      <c r="AF27" s="107"/>
      <c r="AG27" s="107"/>
      <c r="AH27" s="107">
        <v>1980</v>
      </c>
      <c r="AI27" s="107"/>
      <c r="AJ27" s="107">
        <f t="shared" si="7"/>
        <v>86717001980</v>
      </c>
    </row>
    <row r="28" spans="1:36" hidden="1">
      <c r="A28" s="113">
        <f t="shared" si="8"/>
        <v>1976</v>
      </c>
      <c r="B28" s="92">
        <f t="shared" si="9"/>
        <v>1</v>
      </c>
      <c r="C28" s="106">
        <v>35707000000</v>
      </c>
      <c r="D28" s="106">
        <v>44236000000</v>
      </c>
      <c r="E28" s="106">
        <v>5595000000</v>
      </c>
      <c r="F28" s="111">
        <v>0</v>
      </c>
      <c r="G28" s="111">
        <v>0</v>
      </c>
      <c r="H28"/>
      <c r="I28" s="106">
        <v>0</v>
      </c>
      <c r="J28"/>
      <c r="K28"/>
      <c r="L28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07">
        <f t="shared" si="4"/>
        <v>85538000000</v>
      </c>
      <c r="Z28" s="107">
        <f t="shared" si="5"/>
        <v>0</v>
      </c>
      <c r="AA28" s="107">
        <f t="shared" si="0"/>
        <v>85538000000</v>
      </c>
      <c r="AB28" s="108">
        <f t="shared" si="6"/>
        <v>85538000000</v>
      </c>
      <c r="AC28" s="111"/>
      <c r="AD28" s="111"/>
      <c r="AE28" s="107">
        <f t="shared" si="2"/>
        <v>85538000000</v>
      </c>
      <c r="AF28" s="107"/>
      <c r="AG28" s="107"/>
      <c r="AH28" s="107">
        <v>1810</v>
      </c>
      <c r="AI28" s="107"/>
      <c r="AJ28" s="107">
        <f t="shared" si="7"/>
        <v>85538001810</v>
      </c>
    </row>
    <row r="29" spans="1:36" hidden="1">
      <c r="A29" s="113">
        <f t="shared" si="8"/>
        <v>1976</v>
      </c>
      <c r="B29" s="92">
        <f t="shared" si="9"/>
        <v>2</v>
      </c>
      <c r="C29" s="106">
        <v>37388000000</v>
      </c>
      <c r="D29" s="106">
        <v>44505000000</v>
      </c>
      <c r="E29" s="106">
        <v>5854000000</v>
      </c>
      <c r="F29" s="111">
        <v>0</v>
      </c>
      <c r="G29" s="111">
        <v>0</v>
      </c>
      <c r="H29"/>
      <c r="I29" s="106">
        <v>0</v>
      </c>
      <c r="J29"/>
      <c r="K29"/>
      <c r="L29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07">
        <f t="shared" si="4"/>
        <v>87747000000</v>
      </c>
      <c r="Z29" s="107">
        <f t="shared" si="5"/>
        <v>0</v>
      </c>
      <c r="AA29" s="107">
        <f t="shared" si="0"/>
        <v>87747000000</v>
      </c>
      <c r="AB29" s="108">
        <f t="shared" si="6"/>
        <v>87747000000</v>
      </c>
      <c r="AC29" s="111"/>
      <c r="AD29" s="111"/>
      <c r="AE29" s="107">
        <f t="shared" si="2"/>
        <v>87747000000</v>
      </c>
      <c r="AF29" s="107"/>
      <c r="AG29" s="107"/>
      <c r="AH29" s="107">
        <v>1810</v>
      </c>
      <c r="AI29" s="107"/>
      <c r="AJ29" s="107">
        <f t="shared" si="7"/>
        <v>87747001810</v>
      </c>
    </row>
    <row r="30" spans="1:36" hidden="1">
      <c r="A30" s="113">
        <f t="shared" si="8"/>
        <v>1976</v>
      </c>
      <c r="B30" s="92">
        <f t="shared" si="9"/>
        <v>3</v>
      </c>
      <c r="C30" s="106">
        <v>36731000000</v>
      </c>
      <c r="D30" s="106">
        <v>44684000000</v>
      </c>
      <c r="E30" s="106">
        <v>5878000000</v>
      </c>
      <c r="F30" s="111">
        <v>0</v>
      </c>
      <c r="G30" s="111">
        <v>0</v>
      </c>
      <c r="H30"/>
      <c r="I30" s="106">
        <v>0</v>
      </c>
      <c r="J30"/>
      <c r="K30"/>
      <c r="L30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07">
        <f t="shared" si="4"/>
        <v>87293000000</v>
      </c>
      <c r="Z30" s="107">
        <f t="shared" si="5"/>
        <v>0</v>
      </c>
      <c r="AA30" s="107">
        <f t="shared" si="0"/>
        <v>87293000000</v>
      </c>
      <c r="AB30" s="108">
        <f t="shared" si="6"/>
        <v>87293000000</v>
      </c>
      <c r="AC30" s="111"/>
      <c r="AD30" s="111"/>
      <c r="AE30" s="107">
        <f t="shared" si="2"/>
        <v>87293000000</v>
      </c>
      <c r="AF30" s="107"/>
      <c r="AG30" s="107"/>
      <c r="AH30" s="107">
        <v>1810</v>
      </c>
      <c r="AI30" s="107"/>
      <c r="AJ30" s="107">
        <f t="shared" si="7"/>
        <v>87293001810</v>
      </c>
    </row>
    <row r="31" spans="1:36" hidden="1">
      <c r="A31" s="113">
        <f t="shared" si="8"/>
        <v>1976</v>
      </c>
      <c r="B31" s="92">
        <f t="shared" si="9"/>
        <v>4</v>
      </c>
      <c r="C31" s="106">
        <v>37004000000</v>
      </c>
      <c r="D31" s="106">
        <v>44941000000</v>
      </c>
      <c r="E31" s="106">
        <v>5916000000</v>
      </c>
      <c r="F31" s="111">
        <v>0</v>
      </c>
      <c r="G31" s="111">
        <v>0</v>
      </c>
      <c r="H31"/>
      <c r="I31" s="106">
        <v>0</v>
      </c>
      <c r="J31"/>
      <c r="K31"/>
      <c r="L3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07">
        <f t="shared" si="4"/>
        <v>87861000000</v>
      </c>
      <c r="Z31" s="107">
        <f t="shared" si="5"/>
        <v>0</v>
      </c>
      <c r="AA31" s="107">
        <f t="shared" si="0"/>
        <v>87861000000</v>
      </c>
      <c r="AB31" s="108">
        <f t="shared" si="6"/>
        <v>87861000000</v>
      </c>
      <c r="AC31" s="111"/>
      <c r="AD31" s="111"/>
      <c r="AE31" s="107">
        <f t="shared" si="2"/>
        <v>87861000000</v>
      </c>
      <c r="AF31" s="107"/>
      <c r="AG31" s="107"/>
      <c r="AH31" s="107">
        <v>1810</v>
      </c>
      <c r="AI31" s="107"/>
      <c r="AJ31" s="107">
        <f t="shared" si="7"/>
        <v>87861001810</v>
      </c>
    </row>
    <row r="32" spans="1:36" hidden="1">
      <c r="A32" s="113">
        <f t="shared" si="8"/>
        <v>1976</v>
      </c>
      <c r="B32" s="92">
        <f t="shared" si="9"/>
        <v>5</v>
      </c>
      <c r="C32" s="106">
        <v>36650000000</v>
      </c>
      <c r="D32" s="106">
        <v>44856000000</v>
      </c>
      <c r="E32" s="106">
        <v>6001000000</v>
      </c>
      <c r="F32" s="111">
        <v>0</v>
      </c>
      <c r="G32" s="111">
        <v>0</v>
      </c>
      <c r="H32"/>
      <c r="I32" s="106">
        <v>0</v>
      </c>
      <c r="J32"/>
      <c r="K32"/>
      <c r="L32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07">
        <f t="shared" si="4"/>
        <v>87507000000</v>
      </c>
      <c r="Z32" s="107">
        <f t="shared" si="5"/>
        <v>0</v>
      </c>
      <c r="AA32" s="107">
        <f t="shared" si="0"/>
        <v>87507000000</v>
      </c>
      <c r="AB32" s="108">
        <f t="shared" si="6"/>
        <v>87507000000</v>
      </c>
      <c r="AC32" s="111"/>
      <c r="AD32" s="111"/>
      <c r="AE32" s="107">
        <f t="shared" si="2"/>
        <v>87507000000</v>
      </c>
      <c r="AF32" s="107"/>
      <c r="AG32" s="107"/>
      <c r="AH32" s="107">
        <v>1813</v>
      </c>
      <c r="AI32" s="107"/>
      <c r="AJ32" s="107">
        <f t="shared" si="7"/>
        <v>87507001813</v>
      </c>
    </row>
    <row r="33" spans="1:36" hidden="1">
      <c r="A33" s="113">
        <f t="shared" si="8"/>
        <v>1976</v>
      </c>
      <c r="B33" s="92">
        <f t="shared" si="9"/>
        <v>6</v>
      </c>
      <c r="C33" s="106">
        <v>38729000000</v>
      </c>
      <c r="D33" s="106">
        <v>45749000000</v>
      </c>
      <c r="E33" s="106">
        <v>6097000000</v>
      </c>
      <c r="F33" s="111">
        <v>0</v>
      </c>
      <c r="G33" s="111">
        <v>0</v>
      </c>
      <c r="H33"/>
      <c r="I33" s="106">
        <v>0</v>
      </c>
      <c r="J33"/>
      <c r="K33"/>
      <c r="L33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07">
        <f t="shared" si="4"/>
        <v>90575000000</v>
      </c>
      <c r="Z33" s="107">
        <f t="shared" si="5"/>
        <v>0</v>
      </c>
      <c r="AA33" s="107">
        <f t="shared" si="0"/>
        <v>90575000000</v>
      </c>
      <c r="AB33" s="108">
        <f t="shared" si="6"/>
        <v>90575000000</v>
      </c>
      <c r="AC33" s="111"/>
      <c r="AD33" s="111"/>
      <c r="AE33" s="107">
        <f t="shared" si="2"/>
        <v>90575000000</v>
      </c>
      <c r="AF33" s="107"/>
      <c r="AG33" s="107"/>
      <c r="AH33" s="107">
        <v>1812</v>
      </c>
      <c r="AI33" s="107"/>
      <c r="AJ33" s="107">
        <f t="shared" si="7"/>
        <v>90575001812</v>
      </c>
    </row>
    <row r="34" spans="1:36" hidden="1">
      <c r="A34" s="113">
        <f t="shared" si="8"/>
        <v>1976</v>
      </c>
      <c r="B34" s="92">
        <f t="shared" si="9"/>
        <v>7</v>
      </c>
      <c r="C34" s="106">
        <v>36665000000</v>
      </c>
      <c r="D34" s="106">
        <v>45749000000</v>
      </c>
      <c r="E34" s="106">
        <v>6097000000</v>
      </c>
      <c r="F34" s="111">
        <v>0</v>
      </c>
      <c r="G34" s="111">
        <v>0</v>
      </c>
      <c r="H34"/>
      <c r="I34" s="106">
        <v>0</v>
      </c>
      <c r="J34"/>
      <c r="K34"/>
      <c r="L34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07">
        <f t="shared" si="4"/>
        <v>88511000000</v>
      </c>
      <c r="Z34" s="107">
        <f t="shared" si="5"/>
        <v>0</v>
      </c>
      <c r="AA34" s="107">
        <f t="shared" si="0"/>
        <v>88511000000</v>
      </c>
      <c r="AB34" s="108">
        <f t="shared" si="6"/>
        <v>88511000000</v>
      </c>
      <c r="AC34" s="111"/>
      <c r="AD34" s="111"/>
      <c r="AE34" s="107">
        <f t="shared" si="2"/>
        <v>88511000000</v>
      </c>
      <c r="AF34" s="107"/>
      <c r="AG34" s="107"/>
      <c r="AH34" s="107">
        <v>1812</v>
      </c>
      <c r="AI34" s="107"/>
      <c r="AJ34" s="107">
        <f t="shared" si="7"/>
        <v>88511001812</v>
      </c>
    </row>
    <row r="35" spans="1:36" hidden="1">
      <c r="A35" s="113">
        <f t="shared" si="8"/>
        <v>1976</v>
      </c>
      <c r="B35" s="92">
        <f t="shared" si="9"/>
        <v>8</v>
      </c>
      <c r="C35" s="106">
        <v>37556000000</v>
      </c>
      <c r="D35" s="106">
        <v>45915000000</v>
      </c>
      <c r="E35" s="106">
        <v>6411000000</v>
      </c>
      <c r="F35" s="111">
        <v>0</v>
      </c>
      <c r="G35" s="111">
        <v>0</v>
      </c>
      <c r="H35"/>
      <c r="I35" s="106">
        <v>0</v>
      </c>
      <c r="J35"/>
      <c r="K35"/>
      <c r="L35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07">
        <f t="shared" si="4"/>
        <v>89882000000</v>
      </c>
      <c r="Z35" s="107">
        <f t="shared" si="5"/>
        <v>0</v>
      </c>
      <c r="AA35" s="107">
        <f t="shared" si="0"/>
        <v>89882000000</v>
      </c>
      <c r="AB35" s="108">
        <f t="shared" si="6"/>
        <v>89882000000</v>
      </c>
      <c r="AC35" s="111"/>
      <c r="AD35" s="111"/>
      <c r="AE35" s="107">
        <f t="shared" si="2"/>
        <v>89882000000</v>
      </c>
      <c r="AF35" s="107"/>
      <c r="AG35" s="107"/>
      <c r="AH35" s="107">
        <v>1813</v>
      </c>
      <c r="AI35" s="107"/>
      <c r="AJ35" s="107">
        <f t="shared" si="7"/>
        <v>89882001813</v>
      </c>
    </row>
    <row r="36" spans="1:36">
      <c r="A36" s="113">
        <f t="shared" si="8"/>
        <v>1976</v>
      </c>
      <c r="B36" s="92">
        <f t="shared" si="9"/>
        <v>9</v>
      </c>
      <c r="C36" s="106">
        <v>38245000000</v>
      </c>
      <c r="D36" s="106">
        <v>46897000000</v>
      </c>
      <c r="E36" s="106">
        <v>6506000000</v>
      </c>
      <c r="F36" s="111">
        <v>0</v>
      </c>
      <c r="G36" s="111">
        <v>0</v>
      </c>
      <c r="H36"/>
      <c r="I36" s="106">
        <v>0</v>
      </c>
      <c r="J36"/>
      <c r="K36"/>
      <c r="L36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07">
        <f t="shared" si="4"/>
        <v>91648000000</v>
      </c>
      <c r="Z36" s="107">
        <f t="shared" si="5"/>
        <v>0</v>
      </c>
      <c r="AA36" s="107">
        <f t="shared" si="0"/>
        <v>91648000000</v>
      </c>
      <c r="AB36" s="108">
        <f t="shared" si="6"/>
        <v>91648000000</v>
      </c>
      <c r="AC36" s="111"/>
      <c r="AD36" s="111"/>
      <c r="AE36" s="107">
        <f t="shared" si="2"/>
        <v>91648000000</v>
      </c>
      <c r="AF36" s="107"/>
      <c r="AG36" s="107"/>
      <c r="AH36" s="107">
        <v>1812</v>
      </c>
      <c r="AI36" s="107"/>
      <c r="AJ36" s="107">
        <f t="shared" si="7"/>
        <v>91648001812</v>
      </c>
    </row>
    <row r="37" spans="1:36" hidden="1">
      <c r="A37" s="113">
        <f t="shared" si="8"/>
        <v>1976</v>
      </c>
      <c r="B37" s="92">
        <f t="shared" si="9"/>
        <v>10</v>
      </c>
      <c r="C37" s="106">
        <v>39875000000</v>
      </c>
      <c r="D37" s="106">
        <v>46897000000</v>
      </c>
      <c r="E37" s="106">
        <v>6506000000</v>
      </c>
      <c r="F37" s="111">
        <v>0</v>
      </c>
      <c r="G37" s="111">
        <v>0</v>
      </c>
      <c r="H37"/>
      <c r="I37" s="106">
        <v>0</v>
      </c>
      <c r="J37"/>
      <c r="K37"/>
      <c r="L37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07">
        <f t="shared" si="4"/>
        <v>93278000000</v>
      </c>
      <c r="Z37" s="107">
        <f t="shared" si="5"/>
        <v>0</v>
      </c>
      <c r="AA37" s="107">
        <f t="shared" si="0"/>
        <v>93278000000</v>
      </c>
      <c r="AB37" s="108">
        <f t="shared" si="6"/>
        <v>93278000000</v>
      </c>
      <c r="AC37" s="111"/>
      <c r="AD37" s="111"/>
      <c r="AE37" s="107">
        <f t="shared" si="2"/>
        <v>93278000000</v>
      </c>
      <c r="AF37" s="107"/>
      <c r="AG37" s="107"/>
      <c r="AH37" s="107">
        <v>1813</v>
      </c>
      <c r="AI37" s="107"/>
      <c r="AJ37" s="107">
        <f t="shared" si="7"/>
        <v>93278001813</v>
      </c>
    </row>
    <row r="38" spans="1:36" hidden="1">
      <c r="A38" s="113">
        <f t="shared" si="8"/>
        <v>1976</v>
      </c>
      <c r="B38" s="92">
        <f t="shared" si="9"/>
        <v>11</v>
      </c>
      <c r="C38" s="106">
        <v>37992000000</v>
      </c>
      <c r="D38" s="106">
        <v>47089000000</v>
      </c>
      <c r="E38" s="106">
        <v>6579000000</v>
      </c>
      <c r="F38" s="111">
        <v>0</v>
      </c>
      <c r="G38" s="111">
        <v>0</v>
      </c>
      <c r="H38"/>
      <c r="I38" s="106">
        <v>0</v>
      </c>
      <c r="J38"/>
      <c r="K38"/>
      <c r="L38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07">
        <f t="shared" si="4"/>
        <v>91660000000</v>
      </c>
      <c r="Z38" s="107">
        <f t="shared" si="5"/>
        <v>0</v>
      </c>
      <c r="AA38" s="107">
        <f t="shared" si="0"/>
        <v>91660000000</v>
      </c>
      <c r="AB38" s="108">
        <f t="shared" si="6"/>
        <v>91660000000</v>
      </c>
      <c r="AC38" s="111"/>
      <c r="AD38" s="111"/>
      <c r="AE38" s="107">
        <f t="shared" si="2"/>
        <v>91660000000</v>
      </c>
      <c r="AF38" s="107"/>
      <c r="AG38" s="107"/>
      <c r="AH38" s="107">
        <v>1816</v>
      </c>
      <c r="AI38" s="107"/>
      <c r="AJ38" s="107">
        <f t="shared" si="7"/>
        <v>91660001816</v>
      </c>
    </row>
    <row r="39" spans="1:36" hidden="1">
      <c r="A39" s="113">
        <f t="shared" si="8"/>
        <v>1976</v>
      </c>
      <c r="B39" s="92">
        <f t="shared" si="9"/>
        <v>12</v>
      </c>
      <c r="C39" s="106">
        <v>38571000000</v>
      </c>
      <c r="D39" s="106">
        <v>47972000000</v>
      </c>
      <c r="E39" s="106">
        <v>6725000000</v>
      </c>
      <c r="F39" s="111">
        <v>0</v>
      </c>
      <c r="G39" s="111">
        <v>0</v>
      </c>
      <c r="H39"/>
      <c r="I39" s="106">
        <v>0</v>
      </c>
      <c r="J39"/>
      <c r="K39"/>
      <c r="L39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07">
        <f t="shared" si="4"/>
        <v>93268000000</v>
      </c>
      <c r="Z39" s="107">
        <f t="shared" si="5"/>
        <v>0</v>
      </c>
      <c r="AA39" s="107">
        <f t="shared" si="0"/>
        <v>93268000000</v>
      </c>
      <c r="AB39" s="108">
        <f t="shared" si="6"/>
        <v>93268000000</v>
      </c>
      <c r="AC39" s="111"/>
      <c r="AD39" s="111"/>
      <c r="AE39" s="107">
        <f t="shared" si="2"/>
        <v>93268000000</v>
      </c>
      <c r="AF39" s="107"/>
      <c r="AG39" s="107"/>
      <c r="AH39" s="107">
        <v>1815</v>
      </c>
      <c r="AI39" s="107"/>
      <c r="AJ39" s="107">
        <f t="shared" si="7"/>
        <v>93268001815</v>
      </c>
    </row>
    <row r="40" spans="1:36" hidden="1">
      <c r="A40" s="113">
        <f t="shared" si="8"/>
        <v>1977</v>
      </c>
      <c r="B40" s="92">
        <f t="shared" si="9"/>
        <v>1</v>
      </c>
      <c r="C40" s="106">
        <v>38742000000</v>
      </c>
      <c r="D40" s="106">
        <v>48619000000</v>
      </c>
      <c r="E40" s="106">
        <v>6773000000</v>
      </c>
      <c r="F40" s="111">
        <v>0</v>
      </c>
      <c r="G40" s="111">
        <v>0</v>
      </c>
      <c r="H40"/>
      <c r="I40" s="106">
        <v>0</v>
      </c>
      <c r="J40"/>
      <c r="K40"/>
      <c r="L40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07">
        <f t="shared" si="4"/>
        <v>94134000000</v>
      </c>
      <c r="Z40" s="107">
        <f t="shared" si="5"/>
        <v>0</v>
      </c>
      <c r="AA40" s="107">
        <f t="shared" si="0"/>
        <v>94134000000</v>
      </c>
      <c r="AB40" s="108">
        <f t="shared" si="6"/>
        <v>94134000000</v>
      </c>
      <c r="AC40" s="111"/>
      <c r="AD40" s="111"/>
      <c r="AE40" s="107">
        <f t="shared" si="2"/>
        <v>94134000000</v>
      </c>
      <c r="AF40" s="107"/>
      <c r="AG40" s="107"/>
      <c r="AH40" s="107">
        <v>1675</v>
      </c>
      <c r="AI40" s="107"/>
      <c r="AJ40" s="107">
        <f t="shared" si="7"/>
        <v>94134001675</v>
      </c>
    </row>
    <row r="41" spans="1:36" hidden="1">
      <c r="A41" s="113">
        <f t="shared" si="8"/>
        <v>1977</v>
      </c>
      <c r="B41" s="92">
        <f t="shared" si="9"/>
        <v>2</v>
      </c>
      <c r="C41" s="106">
        <v>38826000000</v>
      </c>
      <c r="D41" s="106">
        <v>48920000000</v>
      </c>
      <c r="E41" s="106">
        <v>7159000000</v>
      </c>
      <c r="F41" s="111">
        <v>0</v>
      </c>
      <c r="G41" s="111">
        <v>0</v>
      </c>
      <c r="H41"/>
      <c r="I41" s="106">
        <v>0</v>
      </c>
      <c r="J41"/>
      <c r="K41"/>
      <c r="L4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07">
        <f t="shared" si="4"/>
        <v>94905000000</v>
      </c>
      <c r="Z41" s="107">
        <f t="shared" si="5"/>
        <v>0</v>
      </c>
      <c r="AA41" s="107">
        <f t="shared" si="0"/>
        <v>94905000000</v>
      </c>
      <c r="AB41" s="108">
        <f t="shared" si="6"/>
        <v>94905000000</v>
      </c>
      <c r="AC41" s="111"/>
      <c r="AD41" s="111"/>
      <c r="AE41" s="107">
        <f t="shared" si="2"/>
        <v>94905000000</v>
      </c>
      <c r="AF41" s="107"/>
      <c r="AG41" s="107"/>
      <c r="AH41" s="107">
        <v>1675</v>
      </c>
      <c r="AI41" s="107"/>
      <c r="AJ41" s="107">
        <f t="shared" si="7"/>
        <v>94905001675</v>
      </c>
    </row>
    <row r="42" spans="1:36" hidden="1">
      <c r="A42" s="113">
        <f t="shared" si="8"/>
        <v>1977</v>
      </c>
      <c r="B42" s="92">
        <f t="shared" si="9"/>
        <v>3</v>
      </c>
      <c r="C42" s="106">
        <v>39170000000</v>
      </c>
      <c r="D42" s="106">
        <v>49181000000</v>
      </c>
      <c r="E42" s="106">
        <v>7196000000</v>
      </c>
      <c r="F42" s="111">
        <v>0</v>
      </c>
      <c r="G42" s="111">
        <v>0</v>
      </c>
      <c r="H42"/>
      <c r="I42" s="106">
        <v>0</v>
      </c>
      <c r="J42"/>
      <c r="K42"/>
      <c r="L42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07">
        <f t="shared" si="4"/>
        <v>95547000000</v>
      </c>
      <c r="Z42" s="107">
        <f t="shared" si="5"/>
        <v>0</v>
      </c>
      <c r="AA42" s="107">
        <f t="shared" si="0"/>
        <v>95547000000</v>
      </c>
      <c r="AB42" s="108">
        <f t="shared" si="6"/>
        <v>95547000000</v>
      </c>
      <c r="AC42" s="111"/>
      <c r="AD42" s="111"/>
      <c r="AE42" s="107">
        <f t="shared" si="2"/>
        <v>95547000000</v>
      </c>
      <c r="AF42" s="107"/>
      <c r="AG42" s="107"/>
      <c r="AH42" s="107">
        <v>1675</v>
      </c>
      <c r="AI42" s="107"/>
      <c r="AJ42" s="107">
        <f t="shared" si="7"/>
        <v>95547001675</v>
      </c>
    </row>
    <row r="43" spans="1:36" hidden="1">
      <c r="A43" s="113">
        <f t="shared" si="8"/>
        <v>1977</v>
      </c>
      <c r="B43" s="92">
        <f t="shared" si="9"/>
        <v>4</v>
      </c>
      <c r="C43" s="106">
        <v>41127000000</v>
      </c>
      <c r="D43" s="106">
        <v>49632000000</v>
      </c>
      <c r="E43" s="106">
        <v>7234000000</v>
      </c>
      <c r="F43" s="111">
        <v>0</v>
      </c>
      <c r="G43" s="111">
        <v>0</v>
      </c>
      <c r="H43"/>
      <c r="I43" s="106">
        <v>0</v>
      </c>
      <c r="J43"/>
      <c r="K43"/>
      <c r="L43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07">
        <f t="shared" si="4"/>
        <v>97993000000</v>
      </c>
      <c r="Z43" s="107">
        <f t="shared" si="5"/>
        <v>0</v>
      </c>
      <c r="AA43" s="107">
        <f t="shared" si="0"/>
        <v>97993000000</v>
      </c>
      <c r="AB43" s="108">
        <f t="shared" si="6"/>
        <v>97993000000</v>
      </c>
      <c r="AC43" s="111"/>
      <c r="AD43" s="111"/>
      <c r="AE43" s="107">
        <f t="shared" si="2"/>
        <v>97993000000</v>
      </c>
      <c r="AF43" s="107"/>
      <c r="AG43" s="107"/>
      <c r="AH43" s="107">
        <v>1675</v>
      </c>
      <c r="AI43" s="107"/>
      <c r="AJ43" s="107">
        <f t="shared" si="7"/>
        <v>97993001675</v>
      </c>
    </row>
    <row r="44" spans="1:36" hidden="1">
      <c r="A44" s="113">
        <f t="shared" si="8"/>
        <v>1977</v>
      </c>
      <c r="B44" s="92">
        <f t="shared" si="9"/>
        <v>5</v>
      </c>
      <c r="C44" s="106">
        <v>39694000000</v>
      </c>
      <c r="D44" s="106">
        <v>48732000000</v>
      </c>
      <c r="E44" s="106">
        <v>8134000000</v>
      </c>
      <c r="F44" s="111">
        <v>0</v>
      </c>
      <c r="G44" s="111">
        <v>0</v>
      </c>
      <c r="H44"/>
      <c r="I44" s="106">
        <v>0</v>
      </c>
      <c r="J44"/>
      <c r="K44"/>
      <c r="L44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07">
        <f t="shared" si="4"/>
        <v>96560000000</v>
      </c>
      <c r="Z44" s="107">
        <f t="shared" si="5"/>
        <v>0</v>
      </c>
      <c r="AA44" s="107">
        <f t="shared" si="0"/>
        <v>96560000000</v>
      </c>
      <c r="AB44" s="108">
        <f t="shared" si="6"/>
        <v>96560000000</v>
      </c>
      <c r="AC44" s="111"/>
      <c r="AD44" s="111"/>
      <c r="AE44" s="107">
        <f t="shared" si="2"/>
        <v>96560000000</v>
      </c>
      <c r="AF44" s="107"/>
      <c r="AG44" s="107"/>
      <c r="AH44" s="107">
        <v>1675</v>
      </c>
      <c r="AI44" s="107"/>
      <c r="AJ44" s="107">
        <f t="shared" si="7"/>
        <v>96560001675</v>
      </c>
    </row>
    <row r="45" spans="1:36" hidden="1">
      <c r="A45" s="113">
        <f t="shared" si="8"/>
        <v>1977</v>
      </c>
      <c r="B45" s="92">
        <f t="shared" si="9"/>
        <v>6</v>
      </c>
      <c r="C45" s="106">
        <v>40827000000</v>
      </c>
      <c r="D45" s="106">
        <v>49088000000</v>
      </c>
      <c r="E45" s="106">
        <v>8248000000</v>
      </c>
      <c r="F45" s="111">
        <v>0</v>
      </c>
      <c r="G45" s="111">
        <v>0</v>
      </c>
      <c r="H45"/>
      <c r="I45" s="106">
        <v>0</v>
      </c>
      <c r="J45"/>
      <c r="K45"/>
      <c r="L45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07">
        <f t="shared" si="4"/>
        <v>98163000000</v>
      </c>
      <c r="Z45" s="107">
        <f t="shared" si="5"/>
        <v>0</v>
      </c>
      <c r="AA45" s="107">
        <f t="shared" si="0"/>
        <v>98163000000</v>
      </c>
      <c r="AB45" s="108">
        <f t="shared" si="6"/>
        <v>98163000000</v>
      </c>
      <c r="AC45" s="111"/>
      <c r="AD45" s="111"/>
      <c r="AE45" s="107">
        <f t="shared" si="2"/>
        <v>98163000000</v>
      </c>
      <c r="AF45" s="107"/>
      <c r="AG45" s="107"/>
      <c r="AH45" s="107">
        <v>1675</v>
      </c>
      <c r="AI45" s="107"/>
      <c r="AJ45" s="107">
        <f t="shared" si="7"/>
        <v>98163001675</v>
      </c>
    </row>
    <row r="46" spans="1:36" hidden="1">
      <c r="A46" s="113">
        <f t="shared" si="8"/>
        <v>1977</v>
      </c>
      <c r="B46" s="92">
        <f t="shared" si="9"/>
        <v>7</v>
      </c>
      <c r="C46" s="106">
        <v>39045000000</v>
      </c>
      <c r="D46" s="106">
        <v>49088000000</v>
      </c>
      <c r="E46" s="106">
        <v>8248000000</v>
      </c>
      <c r="F46" s="111">
        <v>0</v>
      </c>
      <c r="G46" s="111">
        <v>0</v>
      </c>
      <c r="H46"/>
      <c r="I46" s="106">
        <v>0</v>
      </c>
      <c r="J46"/>
      <c r="K46"/>
      <c r="L46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07">
        <f t="shared" si="4"/>
        <v>96381000000</v>
      </c>
      <c r="Z46" s="107">
        <f t="shared" si="5"/>
        <v>0</v>
      </c>
      <c r="AA46" s="107">
        <f t="shared" si="0"/>
        <v>96381000000</v>
      </c>
      <c r="AB46" s="108">
        <f t="shared" si="6"/>
        <v>96381000000</v>
      </c>
      <c r="AC46" s="111"/>
      <c r="AD46" s="111"/>
      <c r="AE46" s="107">
        <f t="shared" si="2"/>
        <v>96381000000</v>
      </c>
      <c r="AF46" s="107"/>
      <c r="AG46" s="107"/>
      <c r="AH46" s="107">
        <v>1734</v>
      </c>
      <c r="AI46" s="107"/>
      <c r="AJ46" s="107">
        <f t="shared" si="7"/>
        <v>96381001734</v>
      </c>
    </row>
    <row r="47" spans="1:36" hidden="1">
      <c r="A47" s="113">
        <f t="shared" si="8"/>
        <v>1977</v>
      </c>
      <c r="B47" s="92">
        <f t="shared" si="9"/>
        <v>8</v>
      </c>
      <c r="C47" s="106">
        <v>40021000000</v>
      </c>
      <c r="D47" s="106">
        <v>48963000000</v>
      </c>
      <c r="E47" s="106">
        <v>8373000000</v>
      </c>
      <c r="F47" s="111">
        <v>0</v>
      </c>
      <c r="G47" s="111">
        <v>0</v>
      </c>
      <c r="H47"/>
      <c r="I47" s="106">
        <v>0</v>
      </c>
      <c r="J47"/>
      <c r="K47"/>
      <c r="L47"/>
      <c r="M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07">
        <f t="shared" si="4"/>
        <v>97357000000</v>
      </c>
      <c r="Z47" s="107">
        <f t="shared" si="5"/>
        <v>0</v>
      </c>
      <c r="AA47" s="107">
        <f t="shared" si="0"/>
        <v>97357000000</v>
      </c>
      <c r="AB47" s="108">
        <f t="shared" si="6"/>
        <v>97357000000</v>
      </c>
      <c r="AC47" s="111"/>
      <c r="AD47" s="111"/>
      <c r="AE47" s="107">
        <f t="shared" si="2"/>
        <v>97357000000</v>
      </c>
      <c r="AF47" s="107"/>
      <c r="AG47" s="107"/>
      <c r="AH47" s="107">
        <v>1734</v>
      </c>
      <c r="AI47" s="107"/>
      <c r="AJ47" s="107">
        <f t="shared" si="7"/>
        <v>97357001734</v>
      </c>
    </row>
    <row r="48" spans="1:36">
      <c r="A48" s="113">
        <f t="shared" si="8"/>
        <v>1977</v>
      </c>
      <c r="B48" s="92">
        <f t="shared" si="9"/>
        <v>9</v>
      </c>
      <c r="C48" s="106">
        <v>41548000000</v>
      </c>
      <c r="D48" s="106">
        <v>52356000000</v>
      </c>
      <c r="E48" s="106">
        <v>8502000000</v>
      </c>
      <c r="F48" s="111">
        <v>0</v>
      </c>
      <c r="G48" s="111">
        <v>0</v>
      </c>
      <c r="H48"/>
      <c r="I48" s="106">
        <v>0</v>
      </c>
      <c r="J48"/>
      <c r="K48"/>
      <c r="L48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07">
        <f t="shared" si="4"/>
        <v>102406000000</v>
      </c>
      <c r="Z48" s="107">
        <f t="shared" si="5"/>
        <v>0</v>
      </c>
      <c r="AA48" s="107">
        <f t="shared" si="0"/>
        <v>102406000000</v>
      </c>
      <c r="AB48" s="108">
        <f t="shared" si="6"/>
        <v>102406000000</v>
      </c>
      <c r="AC48" s="111"/>
      <c r="AD48" s="111"/>
      <c r="AE48" s="107">
        <f t="shared" si="2"/>
        <v>102406000000</v>
      </c>
      <c r="AF48" s="107"/>
      <c r="AG48" s="107"/>
      <c r="AH48" s="107">
        <v>1734</v>
      </c>
      <c r="AI48" s="107"/>
      <c r="AJ48" s="107">
        <f t="shared" si="7"/>
        <v>102406001734</v>
      </c>
    </row>
    <row r="49" spans="1:36" hidden="1">
      <c r="A49" s="113">
        <f t="shared" si="8"/>
        <v>1977</v>
      </c>
      <c r="B49" s="92">
        <f t="shared" si="9"/>
        <v>10</v>
      </c>
      <c r="C49" s="106">
        <v>36240000000</v>
      </c>
      <c r="D49" s="106">
        <v>49856000000</v>
      </c>
      <c r="E49" s="106">
        <v>8501000000</v>
      </c>
      <c r="F49" s="111">
        <v>0</v>
      </c>
      <c r="G49" s="111">
        <v>0</v>
      </c>
      <c r="H49"/>
      <c r="I49" s="106">
        <v>0</v>
      </c>
      <c r="J49"/>
      <c r="K49"/>
      <c r="L49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07">
        <f t="shared" si="4"/>
        <v>94597000000</v>
      </c>
      <c r="Z49" s="107">
        <f t="shared" si="5"/>
        <v>0</v>
      </c>
      <c r="AA49" s="107">
        <f t="shared" si="0"/>
        <v>94597000000</v>
      </c>
      <c r="AB49" s="108">
        <f t="shared" si="6"/>
        <v>94597000000</v>
      </c>
      <c r="AC49" s="111"/>
      <c r="AD49" s="111"/>
      <c r="AE49" s="107">
        <f t="shared" si="2"/>
        <v>94597000000</v>
      </c>
      <c r="AF49" s="107"/>
      <c r="AG49" s="107"/>
      <c r="AH49" s="107">
        <v>1734</v>
      </c>
      <c r="AI49" s="107"/>
      <c r="AJ49" s="107">
        <f t="shared" si="7"/>
        <v>94597001734</v>
      </c>
    </row>
    <row r="50" spans="1:36" hidden="1">
      <c r="A50" s="113">
        <f t="shared" si="8"/>
        <v>1977</v>
      </c>
      <c r="B50" s="92">
        <f t="shared" si="9"/>
        <v>11</v>
      </c>
      <c r="C50" s="106">
        <v>36081000000</v>
      </c>
      <c r="D50" s="106">
        <v>49616000000</v>
      </c>
      <c r="E50" s="106">
        <v>8741000000</v>
      </c>
      <c r="F50" s="111">
        <v>0</v>
      </c>
      <c r="G50" s="111">
        <v>0</v>
      </c>
      <c r="H50"/>
      <c r="I50" s="106">
        <v>0</v>
      </c>
      <c r="J50"/>
      <c r="K50"/>
      <c r="L50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07">
        <f t="shared" si="4"/>
        <v>94438000000</v>
      </c>
      <c r="Z50" s="107">
        <f t="shared" si="5"/>
        <v>0</v>
      </c>
      <c r="AA50" s="107">
        <f t="shared" si="0"/>
        <v>94438000000</v>
      </c>
      <c r="AB50" s="108">
        <f t="shared" si="6"/>
        <v>94438000000</v>
      </c>
      <c r="AC50" s="111"/>
      <c r="AD50" s="111"/>
      <c r="AE50" s="107">
        <f t="shared" si="2"/>
        <v>94438000000</v>
      </c>
      <c r="AF50" s="107"/>
      <c r="AG50" s="107"/>
      <c r="AH50" s="107">
        <v>1734</v>
      </c>
      <c r="AI50" s="107"/>
      <c r="AJ50" s="107">
        <f t="shared" si="7"/>
        <v>94438001734</v>
      </c>
    </row>
    <row r="51" spans="1:36" hidden="1">
      <c r="A51" s="113">
        <f t="shared" si="8"/>
        <v>1977</v>
      </c>
      <c r="B51" s="92">
        <f t="shared" si="9"/>
        <v>12</v>
      </c>
      <c r="C51" s="106">
        <v>41561000000</v>
      </c>
      <c r="D51" s="106">
        <v>50509000000</v>
      </c>
      <c r="E51" s="106">
        <v>8848000000</v>
      </c>
      <c r="F51" s="111">
        <v>0</v>
      </c>
      <c r="G51" s="111">
        <v>0</v>
      </c>
      <c r="H51"/>
      <c r="I51" s="106">
        <v>0</v>
      </c>
      <c r="J51"/>
      <c r="K51"/>
      <c r="L5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07">
        <f t="shared" si="4"/>
        <v>100918000000</v>
      </c>
      <c r="Z51" s="107">
        <f t="shared" si="5"/>
        <v>0</v>
      </c>
      <c r="AA51" s="107">
        <f t="shared" si="0"/>
        <v>100918000000</v>
      </c>
      <c r="AB51" s="108">
        <f t="shared" si="6"/>
        <v>100918000000</v>
      </c>
      <c r="AC51" s="111"/>
      <c r="AD51" s="111"/>
      <c r="AE51" s="107">
        <f t="shared" si="2"/>
        <v>100918000000</v>
      </c>
      <c r="AF51" s="107"/>
      <c r="AG51" s="107"/>
      <c r="AH51" s="107">
        <v>1675</v>
      </c>
      <c r="AI51" s="107"/>
      <c r="AJ51" s="107">
        <f t="shared" si="7"/>
        <v>100918001675</v>
      </c>
    </row>
    <row r="52" spans="1:36" hidden="1">
      <c r="A52" s="113">
        <f t="shared" si="8"/>
        <v>1978</v>
      </c>
      <c r="B52" s="92">
        <f t="shared" si="9"/>
        <v>1</v>
      </c>
      <c r="C52" s="106">
        <v>37090000000</v>
      </c>
      <c r="D52" s="106">
        <v>50965000000</v>
      </c>
      <c r="E52" s="106">
        <v>8949000000</v>
      </c>
      <c r="F52" s="111">
        <v>0</v>
      </c>
      <c r="G52" s="111">
        <v>0</v>
      </c>
      <c r="H52"/>
      <c r="I52" s="106">
        <v>0</v>
      </c>
      <c r="J52"/>
      <c r="K52"/>
      <c r="L52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07">
        <f t="shared" si="4"/>
        <v>97004000000</v>
      </c>
      <c r="Z52" s="107">
        <f t="shared" si="5"/>
        <v>0</v>
      </c>
      <c r="AA52" s="107">
        <f t="shared" si="0"/>
        <v>97004000000</v>
      </c>
      <c r="AB52" s="108">
        <f t="shared" si="6"/>
        <v>97004000000</v>
      </c>
      <c r="AC52" s="111"/>
      <c r="AD52" s="111"/>
      <c r="AE52" s="107">
        <f t="shared" si="2"/>
        <v>97004000000</v>
      </c>
      <c r="AF52" s="107"/>
      <c r="AG52" s="107"/>
      <c r="AH52" s="107">
        <v>1675</v>
      </c>
      <c r="AI52" s="107"/>
      <c r="AJ52" s="107">
        <f t="shared" si="7"/>
        <v>97004001675</v>
      </c>
    </row>
    <row r="53" spans="1:36" hidden="1">
      <c r="A53" s="113">
        <f t="shared" si="8"/>
        <v>1978</v>
      </c>
      <c r="B53" s="92">
        <f t="shared" si="9"/>
        <v>2</v>
      </c>
      <c r="C53" s="106">
        <v>38536000000</v>
      </c>
      <c r="D53" s="106">
        <v>50516000000</v>
      </c>
      <c r="E53" s="106">
        <v>9398000000</v>
      </c>
      <c r="F53" s="111">
        <v>0</v>
      </c>
      <c r="G53" s="111">
        <v>0</v>
      </c>
      <c r="H53"/>
      <c r="I53" s="106">
        <v>0</v>
      </c>
      <c r="J53"/>
      <c r="K53"/>
      <c r="L53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07">
        <f t="shared" si="4"/>
        <v>98450000000</v>
      </c>
      <c r="Z53" s="107">
        <f t="shared" si="5"/>
        <v>0</v>
      </c>
      <c r="AA53" s="107">
        <f t="shared" si="0"/>
        <v>98450000000</v>
      </c>
      <c r="AB53" s="108">
        <f t="shared" si="6"/>
        <v>98450000000</v>
      </c>
      <c r="AC53" s="111"/>
      <c r="AD53" s="111"/>
      <c r="AE53" s="107">
        <f t="shared" si="2"/>
        <v>98450000000</v>
      </c>
      <c r="AF53" s="107"/>
      <c r="AG53" s="107"/>
      <c r="AH53" s="107">
        <v>1675</v>
      </c>
      <c r="AI53" s="107"/>
      <c r="AJ53" s="107">
        <f t="shared" si="7"/>
        <v>98450001675</v>
      </c>
    </row>
    <row r="54" spans="1:36" hidden="1">
      <c r="A54" s="113">
        <f t="shared" si="8"/>
        <v>1978</v>
      </c>
      <c r="B54" s="92">
        <f t="shared" si="9"/>
        <v>3</v>
      </c>
      <c r="C54" s="106">
        <v>38358000000</v>
      </c>
      <c r="D54" s="106">
        <v>51984000000</v>
      </c>
      <c r="E54" s="106">
        <v>9548000000</v>
      </c>
      <c r="F54" s="111">
        <v>0</v>
      </c>
      <c r="G54" s="111">
        <v>0</v>
      </c>
      <c r="H54"/>
      <c r="I54" s="106">
        <v>0</v>
      </c>
      <c r="J54"/>
      <c r="K54"/>
      <c r="L54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07">
        <f t="shared" si="4"/>
        <v>99890000000</v>
      </c>
      <c r="Z54" s="107">
        <f t="shared" si="5"/>
        <v>0</v>
      </c>
      <c r="AA54" s="107">
        <f t="shared" si="0"/>
        <v>99890000000</v>
      </c>
      <c r="AB54" s="108">
        <f t="shared" si="6"/>
        <v>99890000000</v>
      </c>
      <c r="AC54" s="111"/>
      <c r="AD54" s="111"/>
      <c r="AE54" s="107">
        <f t="shared" si="2"/>
        <v>99890000000</v>
      </c>
      <c r="AF54" s="107"/>
      <c r="AG54" s="107"/>
      <c r="AH54" s="107">
        <v>1675</v>
      </c>
      <c r="AI54" s="107"/>
      <c r="AJ54" s="107">
        <f t="shared" si="7"/>
        <v>99890001675</v>
      </c>
    </row>
    <row r="55" spans="1:36" hidden="1">
      <c r="A55" s="113">
        <f t="shared" si="8"/>
        <v>1978</v>
      </c>
      <c r="B55" s="92">
        <f t="shared" si="9"/>
        <v>4</v>
      </c>
      <c r="C55" s="106">
        <v>40565000000</v>
      </c>
      <c r="D55" s="106">
        <v>52510000000</v>
      </c>
      <c r="E55" s="106">
        <v>9693000000</v>
      </c>
      <c r="F55" s="111">
        <v>0</v>
      </c>
      <c r="G55" s="111">
        <v>0</v>
      </c>
      <c r="H55"/>
      <c r="I55" s="106">
        <v>0</v>
      </c>
      <c r="J55"/>
      <c r="K55"/>
      <c r="L55"/>
      <c r="M55" s="111"/>
      <c r="N55" s="111"/>
      <c r="O55" s="111"/>
      <c r="P55" s="111"/>
      <c r="Q55" s="111"/>
      <c r="R55" s="111"/>
      <c r="S55" s="111"/>
      <c r="T55" s="111"/>
      <c r="U55" s="111"/>
      <c r="V55" s="111"/>
      <c r="W55" s="111"/>
      <c r="X55" s="111"/>
      <c r="Y55" s="107">
        <f t="shared" si="4"/>
        <v>102768000000</v>
      </c>
      <c r="Z55" s="107">
        <f t="shared" si="5"/>
        <v>0</v>
      </c>
      <c r="AA55" s="107">
        <f t="shared" si="0"/>
        <v>102768000000</v>
      </c>
      <c r="AB55" s="108">
        <f t="shared" si="6"/>
        <v>102768000000</v>
      </c>
      <c r="AC55" s="111"/>
      <c r="AD55" s="111"/>
      <c r="AE55" s="107">
        <f t="shared" si="2"/>
        <v>102768000000</v>
      </c>
      <c r="AF55" s="107"/>
      <c r="AG55" s="107"/>
      <c r="AH55" s="107">
        <v>1675</v>
      </c>
      <c r="AI55" s="107"/>
      <c r="AJ55" s="107">
        <f t="shared" si="7"/>
        <v>102768001675</v>
      </c>
    </row>
    <row r="56" spans="1:36" hidden="1">
      <c r="A56" s="113">
        <f t="shared" si="8"/>
        <v>1978</v>
      </c>
      <c r="B56" s="92">
        <f t="shared" si="9"/>
        <v>5</v>
      </c>
      <c r="C56" s="106">
        <v>39673000000</v>
      </c>
      <c r="D56" s="106">
        <v>52055000000</v>
      </c>
      <c r="E56" s="106">
        <v>10667000000</v>
      </c>
      <c r="F56" s="111">
        <v>0</v>
      </c>
      <c r="G56" s="111">
        <v>0</v>
      </c>
      <c r="H56"/>
      <c r="I56" s="106">
        <v>0</v>
      </c>
      <c r="J56"/>
      <c r="K56"/>
      <c r="L56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07">
        <f t="shared" si="4"/>
        <v>102395000000</v>
      </c>
      <c r="Z56" s="107">
        <f t="shared" si="5"/>
        <v>0</v>
      </c>
      <c r="AA56" s="107">
        <f t="shared" si="0"/>
        <v>102395000000</v>
      </c>
      <c r="AB56" s="108">
        <f t="shared" si="6"/>
        <v>102395000000</v>
      </c>
      <c r="AC56" s="111"/>
      <c r="AD56" s="111"/>
      <c r="AE56" s="107">
        <f t="shared" si="2"/>
        <v>102395000000</v>
      </c>
      <c r="AF56" s="107"/>
      <c r="AG56" s="107"/>
      <c r="AH56" s="107">
        <v>1675</v>
      </c>
      <c r="AI56" s="107"/>
      <c r="AJ56" s="107">
        <f t="shared" si="7"/>
        <v>102395001675</v>
      </c>
    </row>
    <row r="57" spans="1:36" hidden="1">
      <c r="A57" s="113">
        <f t="shared" si="8"/>
        <v>1978</v>
      </c>
      <c r="B57" s="92">
        <f t="shared" si="9"/>
        <v>6</v>
      </c>
      <c r="C57" s="106">
        <v>44080000000</v>
      </c>
      <c r="D57" s="106">
        <v>52997000000</v>
      </c>
      <c r="E57" s="106">
        <v>10782000000</v>
      </c>
      <c r="F57" s="111">
        <v>0</v>
      </c>
      <c r="G57" s="111">
        <v>0</v>
      </c>
      <c r="H57"/>
      <c r="I57" s="106">
        <v>0</v>
      </c>
      <c r="J57"/>
      <c r="K57"/>
      <c r="L57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07">
        <f t="shared" si="4"/>
        <v>107859000000</v>
      </c>
      <c r="Z57" s="107">
        <f t="shared" si="5"/>
        <v>0</v>
      </c>
      <c r="AA57" s="107">
        <f t="shared" si="0"/>
        <v>107859000000</v>
      </c>
      <c r="AB57" s="108">
        <f t="shared" si="6"/>
        <v>107859000000</v>
      </c>
      <c r="AC57" s="111"/>
      <c r="AD57" s="111"/>
      <c r="AE57" s="107">
        <f t="shared" si="2"/>
        <v>107859000000</v>
      </c>
      <c r="AF57" s="107"/>
      <c r="AG57" s="107"/>
      <c r="AH57" s="107">
        <v>1675</v>
      </c>
      <c r="AI57" s="107"/>
      <c r="AJ57" s="107">
        <f t="shared" si="7"/>
        <v>107859001675</v>
      </c>
    </row>
    <row r="58" spans="1:36" hidden="1">
      <c r="A58" s="113">
        <f t="shared" si="8"/>
        <v>1978</v>
      </c>
      <c r="B58" s="92">
        <f t="shared" si="9"/>
        <v>7</v>
      </c>
      <c r="C58" s="106">
        <v>44370000000</v>
      </c>
      <c r="D58" s="106">
        <v>52997000000</v>
      </c>
      <c r="E58" s="106">
        <v>10782000000</v>
      </c>
      <c r="F58" s="111">
        <v>0</v>
      </c>
      <c r="G58" s="111">
        <v>0</v>
      </c>
      <c r="H58"/>
      <c r="I58" s="106">
        <v>0</v>
      </c>
      <c r="J58"/>
      <c r="K58"/>
      <c r="L58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07">
        <f t="shared" si="4"/>
        <v>108149000000</v>
      </c>
      <c r="Z58" s="107">
        <f t="shared" si="5"/>
        <v>0</v>
      </c>
      <c r="AA58" s="107">
        <f t="shared" si="0"/>
        <v>108149000000</v>
      </c>
      <c r="AB58" s="108">
        <f t="shared" si="6"/>
        <v>108149000000</v>
      </c>
      <c r="AC58" s="111"/>
      <c r="AD58" s="111"/>
      <c r="AE58" s="107">
        <f t="shared" si="2"/>
        <v>108149000000</v>
      </c>
      <c r="AF58" s="107"/>
      <c r="AG58" s="107"/>
      <c r="AH58" s="107">
        <v>1672</v>
      </c>
      <c r="AI58" s="107"/>
      <c r="AJ58" s="107">
        <f t="shared" si="7"/>
        <v>108149001672</v>
      </c>
    </row>
    <row r="59" spans="1:36" hidden="1">
      <c r="A59" s="113">
        <f t="shared" si="8"/>
        <v>1978</v>
      </c>
      <c r="B59" s="92">
        <f t="shared" si="9"/>
        <v>8</v>
      </c>
      <c r="C59" s="106">
        <v>45133000000</v>
      </c>
      <c r="D59" s="106">
        <v>53229000000</v>
      </c>
      <c r="E59" s="106">
        <v>11496000000</v>
      </c>
      <c r="F59" s="111">
        <v>0</v>
      </c>
      <c r="G59" s="111">
        <v>0</v>
      </c>
      <c r="H59"/>
      <c r="I59" s="106">
        <v>0</v>
      </c>
      <c r="J59"/>
      <c r="K59"/>
      <c r="L59"/>
      <c r="M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07">
        <f t="shared" si="4"/>
        <v>109858000000</v>
      </c>
      <c r="Z59" s="107">
        <f t="shared" si="5"/>
        <v>0</v>
      </c>
      <c r="AA59" s="107">
        <f t="shared" si="0"/>
        <v>109858000000</v>
      </c>
      <c r="AB59" s="108">
        <f t="shared" si="6"/>
        <v>109858000000</v>
      </c>
      <c r="AC59" s="111"/>
      <c r="AD59" s="111"/>
      <c r="AE59" s="107">
        <f t="shared" si="2"/>
        <v>109858000000</v>
      </c>
      <c r="AF59" s="107"/>
      <c r="AG59" s="107"/>
      <c r="AH59" s="107">
        <v>1351</v>
      </c>
      <c r="AI59" s="107"/>
      <c r="AJ59" s="107">
        <f t="shared" si="7"/>
        <v>109858001351</v>
      </c>
    </row>
    <row r="60" spans="1:36">
      <c r="A60" s="113">
        <f t="shared" si="8"/>
        <v>1978</v>
      </c>
      <c r="B60" s="92">
        <f t="shared" si="9"/>
        <v>9</v>
      </c>
      <c r="C60" s="106">
        <v>47551000000</v>
      </c>
      <c r="D60" s="106">
        <v>53859000000</v>
      </c>
      <c r="E60" s="106">
        <v>11617000000</v>
      </c>
      <c r="F60" s="111">
        <v>0</v>
      </c>
      <c r="G60" s="111">
        <v>0</v>
      </c>
      <c r="H60"/>
      <c r="I60" s="106">
        <v>0</v>
      </c>
      <c r="J60"/>
      <c r="K60"/>
      <c r="L60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07">
        <f t="shared" si="4"/>
        <v>113027000000</v>
      </c>
      <c r="Z60" s="107">
        <f t="shared" si="5"/>
        <v>0</v>
      </c>
      <c r="AA60" s="107">
        <f t="shared" si="0"/>
        <v>113027000000</v>
      </c>
      <c r="AB60" s="108">
        <f t="shared" si="6"/>
        <v>113027000000</v>
      </c>
      <c r="AC60" s="111"/>
      <c r="AD60" s="111"/>
      <c r="AE60" s="107">
        <f t="shared" si="2"/>
        <v>113027000000</v>
      </c>
      <c r="AF60" s="107"/>
      <c r="AG60" s="107"/>
      <c r="AH60" s="107">
        <v>1351</v>
      </c>
      <c r="AI60" s="107"/>
      <c r="AJ60" s="107">
        <f t="shared" si="7"/>
        <v>113027001351</v>
      </c>
    </row>
    <row r="61" spans="1:36" hidden="1">
      <c r="A61" s="113">
        <f t="shared" si="8"/>
        <v>1978</v>
      </c>
      <c r="B61" s="92">
        <f t="shared" si="9"/>
        <v>10</v>
      </c>
      <c r="C61" s="106">
        <v>48376000000</v>
      </c>
      <c r="D61" s="106">
        <v>54526000000</v>
      </c>
      <c r="E61" s="106">
        <v>11757000000</v>
      </c>
      <c r="F61" s="111">
        <v>0</v>
      </c>
      <c r="G61" s="111">
        <v>0</v>
      </c>
      <c r="H61"/>
      <c r="I61" s="106">
        <v>0</v>
      </c>
      <c r="J61"/>
      <c r="K61"/>
      <c r="L61"/>
      <c r="M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07">
        <f t="shared" si="4"/>
        <v>114659000000</v>
      </c>
      <c r="Z61" s="107">
        <f t="shared" si="5"/>
        <v>0</v>
      </c>
      <c r="AA61" s="107">
        <f t="shared" si="0"/>
        <v>114659000000</v>
      </c>
      <c r="AB61" s="108">
        <f t="shared" si="6"/>
        <v>114659000000</v>
      </c>
      <c r="AC61" s="111"/>
      <c r="AD61" s="111"/>
      <c r="AE61" s="107">
        <f t="shared" si="2"/>
        <v>114659000000</v>
      </c>
      <c r="AF61" s="107"/>
      <c r="AG61" s="107"/>
      <c r="AH61" s="107">
        <v>1351</v>
      </c>
      <c r="AI61" s="107"/>
      <c r="AJ61" s="107">
        <f t="shared" si="7"/>
        <v>114659001351</v>
      </c>
    </row>
    <row r="62" spans="1:36" hidden="1">
      <c r="A62" s="113">
        <f t="shared" si="8"/>
        <v>1978</v>
      </c>
      <c r="B62" s="92">
        <f t="shared" si="9"/>
        <v>11</v>
      </c>
      <c r="C62" s="106">
        <v>45985000000</v>
      </c>
      <c r="D62" s="106">
        <v>54855000000</v>
      </c>
      <c r="E62" s="106">
        <v>12465000000</v>
      </c>
      <c r="F62" s="111">
        <v>0</v>
      </c>
      <c r="G62" s="111">
        <v>0</v>
      </c>
      <c r="H62"/>
      <c r="I62" s="106">
        <v>0</v>
      </c>
      <c r="J62"/>
      <c r="K62"/>
      <c r="L62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07">
        <f t="shared" si="4"/>
        <v>113305000000</v>
      </c>
      <c r="Z62" s="107">
        <f t="shared" si="5"/>
        <v>0</v>
      </c>
      <c r="AA62" s="107">
        <f t="shared" si="0"/>
        <v>113305000000</v>
      </c>
      <c r="AB62" s="108">
        <f t="shared" si="6"/>
        <v>113305000000</v>
      </c>
      <c r="AC62" s="111"/>
      <c r="AD62" s="111"/>
      <c r="AE62" s="107">
        <f t="shared" si="2"/>
        <v>113305000000</v>
      </c>
      <c r="AF62" s="107"/>
      <c r="AG62" s="107"/>
      <c r="AH62" s="107">
        <v>1353</v>
      </c>
      <c r="AI62" s="107"/>
      <c r="AJ62" s="107">
        <f t="shared" si="7"/>
        <v>113305001353</v>
      </c>
    </row>
    <row r="63" spans="1:36" hidden="1">
      <c r="A63" s="113">
        <f t="shared" si="8"/>
        <v>1978</v>
      </c>
      <c r="B63" s="92">
        <f t="shared" si="9"/>
        <v>12</v>
      </c>
      <c r="C63" s="106">
        <v>42158000000</v>
      </c>
      <c r="D63" s="106">
        <v>54855000000</v>
      </c>
      <c r="E63" s="106">
        <v>12465000000</v>
      </c>
      <c r="F63" s="111">
        <v>0</v>
      </c>
      <c r="G63" s="111">
        <v>0</v>
      </c>
      <c r="H63"/>
      <c r="I63" s="106">
        <v>0</v>
      </c>
      <c r="J63"/>
      <c r="K63"/>
      <c r="L63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07">
        <f t="shared" si="4"/>
        <v>109478000000</v>
      </c>
      <c r="Z63" s="107">
        <f t="shared" si="5"/>
        <v>0</v>
      </c>
      <c r="AA63" s="107">
        <f t="shared" si="0"/>
        <v>109478000000</v>
      </c>
      <c r="AB63" s="108">
        <f t="shared" si="6"/>
        <v>109478000000</v>
      </c>
      <c r="AC63" s="111"/>
      <c r="AD63" s="111"/>
      <c r="AE63" s="107">
        <f t="shared" si="2"/>
        <v>109478000000</v>
      </c>
      <c r="AF63" s="107"/>
      <c r="AG63" s="107"/>
      <c r="AH63" s="107">
        <v>1351</v>
      </c>
      <c r="AI63" s="107"/>
      <c r="AJ63" s="107">
        <f t="shared" si="7"/>
        <v>109478001351</v>
      </c>
    </row>
    <row r="64" spans="1:36" hidden="1">
      <c r="A64" s="113">
        <f t="shared" si="8"/>
        <v>1979</v>
      </c>
      <c r="B64" s="92">
        <f t="shared" si="9"/>
        <v>1</v>
      </c>
      <c r="C64" s="106">
        <v>33959000000</v>
      </c>
      <c r="D64" s="106">
        <v>54855000000</v>
      </c>
      <c r="E64" s="106">
        <v>12465000000</v>
      </c>
      <c r="F64" s="111">
        <v>0</v>
      </c>
      <c r="G64" s="111">
        <v>0</v>
      </c>
      <c r="H64"/>
      <c r="I64" s="106">
        <v>0</v>
      </c>
      <c r="J64"/>
      <c r="K64"/>
      <c r="L64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07">
        <f t="shared" si="4"/>
        <v>101279000000</v>
      </c>
      <c r="Z64" s="107">
        <f t="shared" si="5"/>
        <v>0</v>
      </c>
      <c r="AA64" s="107">
        <f t="shared" si="0"/>
        <v>101279000000</v>
      </c>
      <c r="AB64" s="108">
        <f t="shared" si="6"/>
        <v>101279000000</v>
      </c>
      <c r="AC64" s="111"/>
      <c r="AD64" s="111"/>
      <c r="AE64" s="107">
        <f t="shared" si="2"/>
        <v>101279000000</v>
      </c>
      <c r="AF64" s="107"/>
      <c r="AG64" s="107"/>
      <c r="AH64" s="107">
        <v>1351</v>
      </c>
      <c r="AI64" s="107"/>
      <c r="AJ64" s="107">
        <f t="shared" si="7"/>
        <v>101279001351</v>
      </c>
    </row>
    <row r="65" spans="1:36" hidden="1">
      <c r="A65" s="113">
        <f t="shared" si="8"/>
        <v>1979</v>
      </c>
      <c r="B65" s="92">
        <f t="shared" si="9"/>
        <v>2</v>
      </c>
      <c r="C65" s="106">
        <v>35467000000</v>
      </c>
      <c r="D65" s="106">
        <v>54662000000</v>
      </c>
      <c r="E65" s="106">
        <v>13357000000</v>
      </c>
      <c r="F65" s="111">
        <v>0</v>
      </c>
      <c r="G65" s="111">
        <v>0</v>
      </c>
      <c r="H65"/>
      <c r="I65" s="106">
        <v>0</v>
      </c>
      <c r="J65"/>
      <c r="K65"/>
      <c r="L65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07">
        <f t="shared" si="4"/>
        <v>103486000000</v>
      </c>
      <c r="Z65" s="107">
        <f t="shared" si="5"/>
        <v>0</v>
      </c>
      <c r="AA65" s="107">
        <f t="shared" si="0"/>
        <v>103486000000</v>
      </c>
      <c r="AB65" s="108">
        <f t="shared" si="6"/>
        <v>103486000000</v>
      </c>
      <c r="AC65" s="111"/>
      <c r="AD65" s="111"/>
      <c r="AE65" s="107">
        <f t="shared" si="2"/>
        <v>103486000000</v>
      </c>
      <c r="AF65" s="107"/>
      <c r="AG65" s="107"/>
      <c r="AH65" s="107">
        <v>1351</v>
      </c>
      <c r="AI65" s="107"/>
      <c r="AJ65" s="107">
        <f t="shared" si="7"/>
        <v>103486001351</v>
      </c>
    </row>
    <row r="66" spans="1:36" hidden="1">
      <c r="A66" s="113">
        <f t="shared" si="8"/>
        <v>1979</v>
      </c>
      <c r="B66" s="92">
        <f t="shared" si="9"/>
        <v>3</v>
      </c>
      <c r="C66" s="106">
        <v>38641000000</v>
      </c>
      <c r="D66" s="106">
        <v>57162000000</v>
      </c>
      <c r="E66" s="106">
        <v>13357000000</v>
      </c>
      <c r="F66" s="111">
        <v>0</v>
      </c>
      <c r="G66" s="111">
        <v>0</v>
      </c>
      <c r="H66"/>
      <c r="I66" s="106">
        <v>0</v>
      </c>
      <c r="J66"/>
      <c r="K66"/>
      <c r="L66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07">
        <f t="shared" si="4"/>
        <v>109160000000</v>
      </c>
      <c r="Z66" s="107">
        <f t="shared" si="5"/>
        <v>0</v>
      </c>
      <c r="AA66" s="107">
        <f t="shared" si="0"/>
        <v>109160000000</v>
      </c>
      <c r="AB66" s="108">
        <f t="shared" si="6"/>
        <v>109160000000</v>
      </c>
      <c r="AC66" s="111"/>
      <c r="AD66" s="111"/>
      <c r="AE66" s="107">
        <f t="shared" si="2"/>
        <v>109160000000</v>
      </c>
      <c r="AF66" s="107"/>
      <c r="AG66" s="107"/>
      <c r="AH66" s="107">
        <v>1350</v>
      </c>
      <c r="AI66" s="107"/>
      <c r="AJ66" s="107">
        <f t="shared" si="7"/>
        <v>109160001350</v>
      </c>
    </row>
    <row r="67" spans="1:36" hidden="1">
      <c r="A67" s="113">
        <f t="shared" si="8"/>
        <v>1979</v>
      </c>
      <c r="B67" s="92">
        <f t="shared" si="9"/>
        <v>4</v>
      </c>
      <c r="C67" s="106">
        <v>39268000000</v>
      </c>
      <c r="D67" s="106">
        <v>54662000000</v>
      </c>
      <c r="E67" s="106">
        <v>13357000000</v>
      </c>
      <c r="F67" s="111">
        <v>0</v>
      </c>
      <c r="G67" s="111">
        <v>0</v>
      </c>
      <c r="H67"/>
      <c r="I67" s="106">
        <v>0</v>
      </c>
      <c r="J67"/>
      <c r="K67"/>
      <c r="L67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07">
        <f t="shared" si="4"/>
        <v>107287000000</v>
      </c>
      <c r="Z67" s="107">
        <f t="shared" si="5"/>
        <v>0</v>
      </c>
      <c r="AA67" s="107">
        <f t="shared" si="0"/>
        <v>107287000000</v>
      </c>
      <c r="AB67" s="108">
        <f t="shared" si="6"/>
        <v>107287000000</v>
      </c>
      <c r="AC67" s="111"/>
      <c r="AD67" s="111"/>
      <c r="AE67" s="107">
        <f t="shared" si="2"/>
        <v>107287000000</v>
      </c>
      <c r="AF67" s="107"/>
      <c r="AG67" s="107"/>
      <c r="AH67" s="107">
        <v>1350</v>
      </c>
      <c r="AI67" s="107"/>
      <c r="AJ67" s="107">
        <f t="shared" si="7"/>
        <v>107287001350</v>
      </c>
    </row>
    <row r="68" spans="1:36" hidden="1">
      <c r="A68" s="113">
        <f t="shared" si="8"/>
        <v>1979</v>
      </c>
      <c r="B68" s="92">
        <f t="shared" si="9"/>
        <v>5</v>
      </c>
      <c r="C68" s="106">
        <v>38166000000</v>
      </c>
      <c r="D68" s="106">
        <v>54462000000</v>
      </c>
      <c r="E68" s="106">
        <v>13557000000</v>
      </c>
      <c r="F68" s="111">
        <v>0</v>
      </c>
      <c r="G68" s="111">
        <v>0</v>
      </c>
      <c r="H68"/>
      <c r="I68" s="106">
        <v>0</v>
      </c>
      <c r="J68"/>
      <c r="K68"/>
      <c r="L68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07">
        <f t="shared" si="4"/>
        <v>106185000000</v>
      </c>
      <c r="Z68" s="107">
        <f t="shared" si="5"/>
        <v>0</v>
      </c>
      <c r="AA68" s="107">
        <f t="shared" ref="AA68:AA131" si="10">+Y68+Z68-I68</f>
        <v>106185000000</v>
      </c>
      <c r="AB68" s="108">
        <f t="shared" si="6"/>
        <v>106185000000</v>
      </c>
      <c r="AC68" s="111"/>
      <c r="AD68" s="111"/>
      <c r="AE68" s="107">
        <f t="shared" ref="AE68:AE131" si="11">+AB68+AC68+AD68</f>
        <v>106185000000</v>
      </c>
      <c r="AF68" s="107"/>
      <c r="AG68" s="107"/>
      <c r="AH68" s="107">
        <v>1267</v>
      </c>
      <c r="AI68" s="107"/>
      <c r="AJ68" s="107">
        <f t="shared" si="7"/>
        <v>106185001267</v>
      </c>
    </row>
    <row r="69" spans="1:36" hidden="1">
      <c r="A69" s="113">
        <f t="shared" si="8"/>
        <v>1979</v>
      </c>
      <c r="B69" s="92">
        <f t="shared" si="9"/>
        <v>6</v>
      </c>
      <c r="C69" s="106">
        <v>38370000000</v>
      </c>
      <c r="D69" s="106">
        <v>54505000000</v>
      </c>
      <c r="E69" s="106">
        <v>13557000000</v>
      </c>
      <c r="F69" s="111">
        <v>0</v>
      </c>
      <c r="G69" s="111">
        <v>0</v>
      </c>
      <c r="H69"/>
      <c r="I69" s="106">
        <v>0</v>
      </c>
      <c r="J69"/>
      <c r="K69"/>
      <c r="L69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07">
        <f t="shared" ref="Y69:Y132" si="12">SUM(C69:I69)</f>
        <v>106432000000</v>
      </c>
      <c r="Z69" s="107">
        <f t="shared" ref="Z69:Z132" si="13">SUM(J69:X69)</f>
        <v>0</v>
      </c>
      <c r="AA69" s="107">
        <f t="shared" si="10"/>
        <v>106432000000</v>
      </c>
      <c r="AB69" s="108">
        <f t="shared" si="6"/>
        <v>106432000000</v>
      </c>
      <c r="AC69" s="111"/>
      <c r="AD69" s="111"/>
      <c r="AE69" s="107">
        <f t="shared" si="11"/>
        <v>106432000000</v>
      </c>
      <c r="AF69" s="107"/>
      <c r="AG69" s="107"/>
      <c r="AH69" s="107">
        <v>1344</v>
      </c>
      <c r="AI69" s="107"/>
      <c r="AJ69" s="107">
        <f t="shared" si="7"/>
        <v>106432001344</v>
      </c>
    </row>
    <row r="70" spans="1:36" hidden="1">
      <c r="A70" s="113">
        <f t="shared" si="8"/>
        <v>1979</v>
      </c>
      <c r="B70" s="92">
        <f t="shared" si="9"/>
        <v>7</v>
      </c>
      <c r="C70" s="106">
        <v>40612000000</v>
      </c>
      <c r="D70" s="106">
        <v>55055000000</v>
      </c>
      <c r="E70" s="106">
        <v>13699000000</v>
      </c>
      <c r="F70" s="111">
        <v>0</v>
      </c>
      <c r="G70" s="111">
        <v>0</v>
      </c>
      <c r="H70"/>
      <c r="I70" s="106">
        <v>0</v>
      </c>
      <c r="J70"/>
      <c r="K70"/>
      <c r="L70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07">
        <f t="shared" si="12"/>
        <v>109366000000</v>
      </c>
      <c r="Z70" s="107">
        <f t="shared" si="13"/>
        <v>0</v>
      </c>
      <c r="AA70" s="107">
        <f t="shared" si="10"/>
        <v>109366000000</v>
      </c>
      <c r="AB70" s="108">
        <f t="shared" si="6"/>
        <v>109366000000</v>
      </c>
      <c r="AC70" s="111"/>
      <c r="AD70" s="111"/>
      <c r="AE70" s="107">
        <f t="shared" si="11"/>
        <v>109366000000</v>
      </c>
      <c r="AF70" s="107"/>
      <c r="AG70" s="107"/>
      <c r="AH70" s="107">
        <v>1348</v>
      </c>
      <c r="AI70" s="107"/>
      <c r="AJ70" s="107">
        <f t="shared" si="7"/>
        <v>109366001348</v>
      </c>
    </row>
    <row r="71" spans="1:36" hidden="1">
      <c r="A71" s="113">
        <f t="shared" si="8"/>
        <v>1979</v>
      </c>
      <c r="B71" s="92">
        <f t="shared" si="9"/>
        <v>8</v>
      </c>
      <c r="C71" s="106">
        <v>42905000000</v>
      </c>
      <c r="D71" s="106">
        <v>55645000000</v>
      </c>
      <c r="E71" s="106">
        <v>14085000000</v>
      </c>
      <c r="F71" s="111">
        <v>0</v>
      </c>
      <c r="G71" s="111">
        <v>0</v>
      </c>
      <c r="H71"/>
      <c r="I71" s="106">
        <v>0</v>
      </c>
      <c r="J71"/>
      <c r="K71"/>
      <c r="L7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07">
        <f t="shared" si="12"/>
        <v>112635000000</v>
      </c>
      <c r="Z71" s="107">
        <f t="shared" si="13"/>
        <v>0</v>
      </c>
      <c r="AA71" s="107">
        <f t="shared" si="10"/>
        <v>112635000000</v>
      </c>
      <c r="AB71" s="108">
        <f t="shared" si="6"/>
        <v>112635000000</v>
      </c>
      <c r="AC71" s="111"/>
      <c r="AD71" s="111"/>
      <c r="AE71" s="107">
        <f t="shared" si="11"/>
        <v>112635000000</v>
      </c>
      <c r="AF71" s="107"/>
      <c r="AG71" s="107"/>
      <c r="AH71" s="107">
        <v>1343</v>
      </c>
      <c r="AI71" s="107"/>
      <c r="AJ71" s="107">
        <f t="shared" si="7"/>
        <v>112635001343</v>
      </c>
    </row>
    <row r="72" spans="1:36">
      <c r="A72" s="113">
        <f t="shared" si="8"/>
        <v>1979</v>
      </c>
      <c r="B72" s="92">
        <f t="shared" si="9"/>
        <v>9</v>
      </c>
      <c r="C72" s="106">
        <v>44232000000</v>
      </c>
      <c r="D72" s="106">
        <v>56179000000</v>
      </c>
      <c r="E72" s="106">
        <v>14185000000</v>
      </c>
      <c r="F72" s="111">
        <v>0</v>
      </c>
      <c r="G72" s="111">
        <v>0</v>
      </c>
      <c r="H72"/>
      <c r="I72" s="106">
        <v>0</v>
      </c>
      <c r="J72"/>
      <c r="K72"/>
      <c r="L72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07">
        <f t="shared" si="12"/>
        <v>114596000000</v>
      </c>
      <c r="Z72" s="107">
        <f t="shared" si="13"/>
        <v>0</v>
      </c>
      <c r="AA72" s="107">
        <f t="shared" si="10"/>
        <v>114596000000</v>
      </c>
      <c r="AB72" s="108">
        <f t="shared" si="6"/>
        <v>114596000000</v>
      </c>
      <c r="AC72" s="111"/>
      <c r="AD72" s="111"/>
      <c r="AE72" s="107">
        <f t="shared" si="11"/>
        <v>114596000000</v>
      </c>
      <c r="AF72" s="107"/>
      <c r="AG72" s="107"/>
      <c r="AH72" s="107">
        <v>1343</v>
      </c>
      <c r="AI72" s="107"/>
      <c r="AJ72" s="107">
        <f t="shared" si="7"/>
        <v>114596001343</v>
      </c>
    </row>
    <row r="73" spans="1:36" hidden="1">
      <c r="A73" s="113">
        <f t="shared" si="8"/>
        <v>1979</v>
      </c>
      <c r="B73" s="92">
        <f t="shared" si="9"/>
        <v>10</v>
      </c>
      <c r="C73" s="106">
        <v>44028000000</v>
      </c>
      <c r="D73" s="106">
        <v>56242000000</v>
      </c>
      <c r="E73" s="106">
        <v>14185000000</v>
      </c>
      <c r="F73" s="111">
        <v>0</v>
      </c>
      <c r="G73" s="111">
        <v>0</v>
      </c>
      <c r="H73"/>
      <c r="I73" s="106">
        <v>0</v>
      </c>
      <c r="J73"/>
      <c r="K73"/>
      <c r="L73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07">
        <f t="shared" si="12"/>
        <v>114455000000</v>
      </c>
      <c r="Z73" s="107">
        <f t="shared" si="13"/>
        <v>0</v>
      </c>
      <c r="AA73" s="107">
        <f t="shared" si="10"/>
        <v>114455000000</v>
      </c>
      <c r="AB73" s="108">
        <f t="shared" si="6"/>
        <v>114455000000</v>
      </c>
      <c r="AC73" s="111"/>
      <c r="AD73" s="111"/>
      <c r="AE73" s="107">
        <f t="shared" si="11"/>
        <v>114455000000</v>
      </c>
      <c r="AF73" s="107"/>
      <c r="AG73" s="107"/>
      <c r="AH73" s="107">
        <v>1345</v>
      </c>
      <c r="AI73" s="107"/>
      <c r="AJ73" s="107">
        <f t="shared" si="7"/>
        <v>114455001345</v>
      </c>
    </row>
    <row r="74" spans="1:36" hidden="1">
      <c r="A74" s="113">
        <f t="shared" si="8"/>
        <v>1979</v>
      </c>
      <c r="B74" s="92">
        <f t="shared" si="9"/>
        <v>11</v>
      </c>
      <c r="C74" s="106">
        <v>47101000000</v>
      </c>
      <c r="D74" s="106">
        <v>55928000000</v>
      </c>
      <c r="E74" s="106">
        <v>14499000000</v>
      </c>
      <c r="F74" s="111">
        <v>0</v>
      </c>
      <c r="G74" s="111">
        <v>0</v>
      </c>
      <c r="H74"/>
      <c r="I74" s="106">
        <v>0</v>
      </c>
      <c r="J74"/>
      <c r="K74"/>
      <c r="L74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07">
        <f t="shared" si="12"/>
        <v>117528000000</v>
      </c>
      <c r="Z74" s="107">
        <f t="shared" si="13"/>
        <v>0</v>
      </c>
      <c r="AA74" s="107">
        <f t="shared" si="10"/>
        <v>117528000000</v>
      </c>
      <c r="AB74" s="108">
        <f t="shared" si="6"/>
        <v>117528000000</v>
      </c>
      <c r="AC74" s="111"/>
      <c r="AD74" s="111"/>
      <c r="AE74" s="107">
        <f t="shared" si="11"/>
        <v>117528000000</v>
      </c>
      <c r="AF74" s="107"/>
      <c r="AG74" s="107"/>
      <c r="AH74" s="107">
        <v>1343</v>
      </c>
      <c r="AI74" s="107"/>
      <c r="AJ74" s="107">
        <f t="shared" si="7"/>
        <v>117528001343</v>
      </c>
    </row>
    <row r="75" spans="1:36" hidden="1">
      <c r="A75" s="113">
        <f t="shared" si="8"/>
        <v>1979</v>
      </c>
      <c r="B75" s="92">
        <f t="shared" si="9"/>
        <v>12</v>
      </c>
      <c r="C75" s="106">
        <v>45244000000</v>
      </c>
      <c r="D75" s="106">
        <v>56494000000</v>
      </c>
      <c r="E75" s="106">
        <v>14553000000</v>
      </c>
      <c r="F75" s="111">
        <v>0</v>
      </c>
      <c r="G75" s="111">
        <v>0</v>
      </c>
      <c r="H75"/>
      <c r="I75" s="106">
        <v>0</v>
      </c>
      <c r="J75"/>
      <c r="K75"/>
      <c r="L75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07">
        <f t="shared" si="12"/>
        <v>116291000000</v>
      </c>
      <c r="Z75" s="107">
        <f t="shared" si="13"/>
        <v>0</v>
      </c>
      <c r="AA75" s="107">
        <f t="shared" si="10"/>
        <v>116291000000</v>
      </c>
      <c r="AB75" s="108">
        <f t="shared" ref="AB75:AB138" si="14">+Y75+Z75</f>
        <v>116291000000</v>
      </c>
      <c r="AC75" s="111"/>
      <c r="AD75" s="111"/>
      <c r="AE75" s="107">
        <f t="shared" si="11"/>
        <v>116291000000</v>
      </c>
      <c r="AF75" s="107"/>
      <c r="AG75" s="107"/>
      <c r="AH75" s="107">
        <v>1343</v>
      </c>
      <c r="AI75" s="107"/>
      <c r="AJ75" s="107">
        <f t="shared" ref="AJ75:AJ138" si="15">+AE75+AF75+AG75+AH75</f>
        <v>116291001343</v>
      </c>
    </row>
    <row r="76" spans="1:36" hidden="1">
      <c r="A76" s="113">
        <f t="shared" si="8"/>
        <v>1980</v>
      </c>
      <c r="B76" s="92">
        <f t="shared" si="9"/>
        <v>1</v>
      </c>
      <c r="C76" s="106">
        <v>45264000000</v>
      </c>
      <c r="D76" s="106">
        <v>56494000000</v>
      </c>
      <c r="E76" s="106">
        <v>14553000000</v>
      </c>
      <c r="F76" s="111">
        <v>0</v>
      </c>
      <c r="G76" s="111">
        <v>0</v>
      </c>
      <c r="H76"/>
      <c r="I76" s="106">
        <v>0</v>
      </c>
      <c r="J76"/>
      <c r="K76"/>
      <c r="L76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07">
        <f t="shared" si="12"/>
        <v>116311000000</v>
      </c>
      <c r="Z76" s="107">
        <f t="shared" si="13"/>
        <v>0</v>
      </c>
      <c r="AA76" s="107">
        <f t="shared" si="10"/>
        <v>116311000000</v>
      </c>
      <c r="AB76" s="108">
        <f t="shared" si="14"/>
        <v>116311000000</v>
      </c>
      <c r="AC76" s="111"/>
      <c r="AD76" s="111"/>
      <c r="AE76" s="107">
        <f t="shared" si="11"/>
        <v>116311000000</v>
      </c>
      <c r="AF76" s="107"/>
      <c r="AG76" s="107"/>
      <c r="AH76" s="107">
        <v>1343</v>
      </c>
      <c r="AI76" s="107"/>
      <c r="AJ76" s="107">
        <f t="shared" si="15"/>
        <v>116311001343</v>
      </c>
    </row>
    <row r="77" spans="1:36" hidden="1">
      <c r="A77" s="113">
        <f t="shared" si="8"/>
        <v>1980</v>
      </c>
      <c r="B77" s="92">
        <f t="shared" si="9"/>
        <v>2</v>
      </c>
      <c r="C77" s="106">
        <v>43503000000</v>
      </c>
      <c r="D77" s="106">
        <v>56411000000</v>
      </c>
      <c r="E77" s="106">
        <v>14636000000</v>
      </c>
      <c r="F77" s="111">
        <v>0</v>
      </c>
      <c r="G77" s="111">
        <v>0</v>
      </c>
      <c r="H77"/>
      <c r="I77" s="106">
        <v>0</v>
      </c>
      <c r="J77"/>
      <c r="K77"/>
      <c r="L77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07">
        <f t="shared" si="12"/>
        <v>114550000000</v>
      </c>
      <c r="Z77" s="107">
        <f t="shared" si="13"/>
        <v>0</v>
      </c>
      <c r="AA77" s="107">
        <f t="shared" si="10"/>
        <v>114550000000</v>
      </c>
      <c r="AB77" s="108">
        <f t="shared" si="14"/>
        <v>114550000000</v>
      </c>
      <c r="AC77" s="111"/>
      <c r="AD77" s="111"/>
      <c r="AE77" s="107">
        <f t="shared" si="11"/>
        <v>114550000000</v>
      </c>
      <c r="AF77" s="107"/>
      <c r="AG77" s="107"/>
      <c r="AH77" s="107">
        <v>1343</v>
      </c>
      <c r="AI77" s="107"/>
      <c r="AJ77" s="107">
        <f t="shared" si="15"/>
        <v>114550001343</v>
      </c>
    </row>
    <row r="78" spans="1:36" hidden="1">
      <c r="A78" s="113">
        <f t="shared" si="8"/>
        <v>1980</v>
      </c>
      <c r="B78" s="92">
        <f t="shared" si="9"/>
        <v>3</v>
      </c>
      <c r="C78" s="106">
        <v>43851000000</v>
      </c>
      <c r="D78" s="106">
        <v>57164000000</v>
      </c>
      <c r="E78" s="106">
        <v>14719000000</v>
      </c>
      <c r="F78" s="111">
        <v>0</v>
      </c>
      <c r="G78" s="111">
        <v>0</v>
      </c>
      <c r="H78"/>
      <c r="I78" s="106">
        <v>0</v>
      </c>
      <c r="J78"/>
      <c r="K78"/>
      <c r="L78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07">
        <f t="shared" si="12"/>
        <v>115734000000</v>
      </c>
      <c r="Z78" s="107">
        <f t="shared" si="13"/>
        <v>0</v>
      </c>
      <c r="AA78" s="107">
        <f t="shared" si="10"/>
        <v>115734000000</v>
      </c>
      <c r="AB78" s="108">
        <f t="shared" si="14"/>
        <v>115734000000</v>
      </c>
      <c r="AC78" s="111"/>
      <c r="AD78" s="111"/>
      <c r="AE78" s="107">
        <f t="shared" si="11"/>
        <v>115734000000</v>
      </c>
      <c r="AF78" s="107"/>
      <c r="AG78" s="107"/>
      <c r="AH78" s="107">
        <v>1343</v>
      </c>
      <c r="AI78" s="107"/>
      <c r="AJ78" s="107">
        <f t="shared" si="15"/>
        <v>115734001343</v>
      </c>
    </row>
    <row r="79" spans="1:36" hidden="1">
      <c r="A79" s="113">
        <f t="shared" si="8"/>
        <v>1980</v>
      </c>
      <c r="B79" s="92">
        <f t="shared" si="9"/>
        <v>4</v>
      </c>
      <c r="C79" s="106">
        <v>46335000000</v>
      </c>
      <c r="D79" s="106">
        <v>57707000000</v>
      </c>
      <c r="E79" s="106">
        <v>14783000000</v>
      </c>
      <c r="F79" s="111">
        <v>0</v>
      </c>
      <c r="G79" s="111">
        <v>0</v>
      </c>
      <c r="H79"/>
      <c r="I79" s="106">
        <v>0</v>
      </c>
      <c r="J79"/>
      <c r="K79"/>
      <c r="L79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07">
        <f t="shared" si="12"/>
        <v>118825000000</v>
      </c>
      <c r="Z79" s="107">
        <f t="shared" si="13"/>
        <v>0</v>
      </c>
      <c r="AA79" s="107">
        <f t="shared" si="10"/>
        <v>118825000000</v>
      </c>
      <c r="AB79" s="108">
        <f t="shared" si="14"/>
        <v>118825000000</v>
      </c>
      <c r="AC79" s="111"/>
      <c r="AD79" s="111"/>
      <c r="AE79" s="107">
        <f t="shared" si="11"/>
        <v>118825000000</v>
      </c>
      <c r="AF79" s="107"/>
      <c r="AG79" s="107"/>
      <c r="AH79" s="107">
        <v>1342</v>
      </c>
      <c r="AI79" s="107"/>
      <c r="AJ79" s="107">
        <f t="shared" si="15"/>
        <v>118825001342</v>
      </c>
    </row>
    <row r="80" spans="1:36" hidden="1">
      <c r="A80" s="113">
        <f t="shared" si="8"/>
        <v>1980</v>
      </c>
      <c r="B80" s="92">
        <f t="shared" si="9"/>
        <v>5</v>
      </c>
      <c r="C80" s="106">
        <v>47972000000</v>
      </c>
      <c r="D80" s="106">
        <v>57425000000</v>
      </c>
      <c r="E80" s="106">
        <v>15974000000</v>
      </c>
      <c r="F80" s="111">
        <v>0</v>
      </c>
      <c r="G80" s="111">
        <v>0</v>
      </c>
      <c r="H80"/>
      <c r="I80" s="106">
        <v>0</v>
      </c>
      <c r="J80"/>
      <c r="K80"/>
      <c r="L80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07">
        <f t="shared" si="12"/>
        <v>121371000000</v>
      </c>
      <c r="Z80" s="107">
        <f t="shared" si="13"/>
        <v>0</v>
      </c>
      <c r="AA80" s="107">
        <f t="shared" si="10"/>
        <v>121371000000</v>
      </c>
      <c r="AB80" s="108">
        <f t="shared" si="14"/>
        <v>121371000000</v>
      </c>
      <c r="AC80" s="111"/>
      <c r="AD80" s="111"/>
      <c r="AE80" s="107">
        <f t="shared" si="11"/>
        <v>121371000000</v>
      </c>
      <c r="AF80" s="107"/>
      <c r="AG80" s="107"/>
      <c r="AH80" s="107">
        <v>1342</v>
      </c>
      <c r="AI80" s="107"/>
      <c r="AJ80" s="107">
        <f t="shared" si="15"/>
        <v>121371001342</v>
      </c>
    </row>
    <row r="81" spans="1:36" hidden="1">
      <c r="A81" s="113">
        <f t="shared" ref="A81:A144" si="16">+A69+1</f>
        <v>1980</v>
      </c>
      <c r="B81" s="92">
        <f t="shared" ref="B81:B144" si="17">+B69</f>
        <v>6</v>
      </c>
      <c r="C81" s="106">
        <v>49781000000</v>
      </c>
      <c r="D81" s="106">
        <v>58174000000</v>
      </c>
      <c r="E81" s="106">
        <v>16103000000</v>
      </c>
      <c r="F81" s="111">
        <v>0</v>
      </c>
      <c r="G81" s="111">
        <v>0</v>
      </c>
      <c r="H81"/>
      <c r="I81" s="106">
        <v>0</v>
      </c>
      <c r="J81"/>
      <c r="K81"/>
      <c r="L8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07">
        <f t="shared" si="12"/>
        <v>124058000000</v>
      </c>
      <c r="Z81" s="107">
        <f t="shared" si="13"/>
        <v>0</v>
      </c>
      <c r="AA81" s="107">
        <f t="shared" si="10"/>
        <v>124058000000</v>
      </c>
      <c r="AB81" s="108">
        <f t="shared" si="14"/>
        <v>124058000000</v>
      </c>
      <c r="AC81" s="111"/>
      <c r="AD81" s="111"/>
      <c r="AE81" s="107">
        <f t="shared" si="11"/>
        <v>124058000000</v>
      </c>
      <c r="AF81" s="107"/>
      <c r="AG81" s="107"/>
      <c r="AH81" s="107">
        <v>1343</v>
      </c>
      <c r="AI81" s="107"/>
      <c r="AJ81" s="107">
        <f t="shared" si="15"/>
        <v>124058001343</v>
      </c>
    </row>
    <row r="82" spans="1:36" hidden="1">
      <c r="A82" s="113">
        <f t="shared" si="16"/>
        <v>1980</v>
      </c>
      <c r="B82" s="92">
        <f t="shared" si="17"/>
        <v>7</v>
      </c>
      <c r="C82" s="106">
        <v>44220000000</v>
      </c>
      <c r="D82" s="106">
        <v>58174000000</v>
      </c>
      <c r="E82" s="106">
        <v>16103000000</v>
      </c>
      <c r="F82" s="111">
        <v>0</v>
      </c>
      <c r="G82" s="111">
        <v>0</v>
      </c>
      <c r="H82"/>
      <c r="I82" s="106">
        <v>0</v>
      </c>
      <c r="J82"/>
      <c r="K82"/>
      <c r="L82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07">
        <f t="shared" si="12"/>
        <v>118497000000</v>
      </c>
      <c r="Z82" s="107">
        <f t="shared" si="13"/>
        <v>0</v>
      </c>
      <c r="AA82" s="107">
        <f t="shared" si="10"/>
        <v>118497000000</v>
      </c>
      <c r="AB82" s="108">
        <f t="shared" si="14"/>
        <v>118497000000</v>
      </c>
      <c r="AC82" s="111"/>
      <c r="AD82" s="111"/>
      <c r="AE82" s="107">
        <f t="shared" si="11"/>
        <v>118497000000</v>
      </c>
      <c r="AF82" s="107"/>
      <c r="AG82" s="107"/>
      <c r="AH82" s="107">
        <v>1343</v>
      </c>
      <c r="AI82" s="107"/>
      <c r="AJ82" s="107">
        <f t="shared" si="15"/>
        <v>118497001343</v>
      </c>
    </row>
    <row r="83" spans="1:36" hidden="1">
      <c r="A83" s="113">
        <f t="shared" si="16"/>
        <v>1980</v>
      </c>
      <c r="B83" s="92">
        <f t="shared" si="17"/>
        <v>8</v>
      </c>
      <c r="C83" s="106">
        <v>43503000000</v>
      </c>
      <c r="D83" s="106">
        <v>58703000000</v>
      </c>
      <c r="E83" s="106">
        <v>16808000000</v>
      </c>
      <c r="F83" s="111">
        <v>0</v>
      </c>
      <c r="G83" s="111">
        <v>0</v>
      </c>
      <c r="H83"/>
      <c r="I83" s="106">
        <v>0</v>
      </c>
      <c r="J83"/>
      <c r="K83"/>
      <c r="L83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07">
        <f t="shared" si="12"/>
        <v>119014000000</v>
      </c>
      <c r="Z83" s="107">
        <f t="shared" si="13"/>
        <v>0</v>
      </c>
      <c r="AA83" s="107">
        <f t="shared" si="10"/>
        <v>119014000000</v>
      </c>
      <c r="AB83" s="108">
        <f t="shared" si="14"/>
        <v>119014000000</v>
      </c>
      <c r="AC83" s="111"/>
      <c r="AD83" s="111"/>
      <c r="AE83" s="107">
        <f t="shared" si="11"/>
        <v>119014000000</v>
      </c>
      <c r="AF83" s="107"/>
      <c r="AG83" s="107"/>
      <c r="AH83" s="107">
        <v>1338</v>
      </c>
      <c r="AI83" s="107"/>
      <c r="AJ83" s="107">
        <f t="shared" si="15"/>
        <v>119014001338</v>
      </c>
    </row>
    <row r="84" spans="1:36">
      <c r="A84" s="113">
        <f t="shared" si="16"/>
        <v>1980</v>
      </c>
      <c r="B84" s="92">
        <f t="shared" si="17"/>
        <v>9</v>
      </c>
      <c r="C84" s="106">
        <v>43907000000</v>
      </c>
      <c r="D84" s="106">
        <v>58703000000</v>
      </c>
      <c r="E84" s="106">
        <v>16808000000</v>
      </c>
      <c r="F84" s="111">
        <v>0</v>
      </c>
      <c r="G84" s="111">
        <v>0</v>
      </c>
      <c r="H84"/>
      <c r="I84" s="106">
        <v>0</v>
      </c>
      <c r="J84"/>
      <c r="K84"/>
      <c r="L84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07">
        <f t="shared" si="12"/>
        <v>119418000000</v>
      </c>
      <c r="Z84" s="107">
        <f t="shared" si="13"/>
        <v>0</v>
      </c>
      <c r="AA84" s="107">
        <f t="shared" si="10"/>
        <v>119418000000</v>
      </c>
      <c r="AB84" s="108">
        <f t="shared" si="14"/>
        <v>119418000000</v>
      </c>
      <c r="AC84" s="111"/>
      <c r="AD84" s="111"/>
      <c r="AE84" s="107">
        <f t="shared" si="11"/>
        <v>119418000000</v>
      </c>
      <c r="AF84" s="107"/>
      <c r="AG84" s="107"/>
      <c r="AH84" s="107">
        <v>1341</v>
      </c>
      <c r="AI84" s="107"/>
      <c r="AJ84" s="107">
        <f t="shared" si="15"/>
        <v>119418001341</v>
      </c>
    </row>
    <row r="85" spans="1:36" hidden="1">
      <c r="A85" s="113">
        <f t="shared" si="16"/>
        <v>1980</v>
      </c>
      <c r="B85" s="92">
        <f t="shared" si="17"/>
        <v>10</v>
      </c>
      <c r="C85" s="106">
        <v>44341000000</v>
      </c>
      <c r="D85" s="106">
        <v>58703000000</v>
      </c>
      <c r="E85" s="106">
        <v>16808000000</v>
      </c>
      <c r="F85" s="111">
        <v>0</v>
      </c>
      <c r="G85" s="111">
        <v>0</v>
      </c>
      <c r="H85"/>
      <c r="I85" s="106">
        <v>0</v>
      </c>
      <c r="J85"/>
      <c r="K85"/>
      <c r="L85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07">
        <f t="shared" si="12"/>
        <v>119852000000</v>
      </c>
      <c r="Z85" s="107">
        <f t="shared" si="13"/>
        <v>0</v>
      </c>
      <c r="AA85" s="107">
        <f t="shared" si="10"/>
        <v>119852000000</v>
      </c>
      <c r="AB85" s="108">
        <f t="shared" si="14"/>
        <v>119852000000</v>
      </c>
      <c r="AC85" s="111"/>
      <c r="AD85" s="111"/>
      <c r="AE85" s="107">
        <f t="shared" si="11"/>
        <v>119852000000</v>
      </c>
      <c r="AF85" s="107"/>
      <c r="AG85" s="107"/>
      <c r="AH85" s="107">
        <v>1352</v>
      </c>
      <c r="AI85" s="107"/>
      <c r="AJ85" s="107">
        <f t="shared" si="15"/>
        <v>119852001352</v>
      </c>
    </row>
    <row r="86" spans="1:36" hidden="1">
      <c r="A86" s="113">
        <f t="shared" si="16"/>
        <v>1980</v>
      </c>
      <c r="B86" s="92">
        <f t="shared" si="17"/>
        <v>11</v>
      </c>
      <c r="C86" s="106">
        <v>43425000000</v>
      </c>
      <c r="D86" s="106">
        <v>58618000000</v>
      </c>
      <c r="E86" s="106">
        <v>16893000000</v>
      </c>
      <c r="F86" s="111">
        <v>0</v>
      </c>
      <c r="G86" s="111">
        <v>0</v>
      </c>
      <c r="H86"/>
      <c r="I86" s="106">
        <v>0</v>
      </c>
      <c r="J86"/>
      <c r="K86"/>
      <c r="L86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07">
        <f t="shared" si="12"/>
        <v>118936000000</v>
      </c>
      <c r="Z86" s="107">
        <f t="shared" si="13"/>
        <v>0</v>
      </c>
      <c r="AA86" s="107">
        <f t="shared" si="10"/>
        <v>118936000000</v>
      </c>
      <c r="AB86" s="108">
        <f t="shared" si="14"/>
        <v>118936000000</v>
      </c>
      <c r="AC86" s="111"/>
      <c r="AD86" s="111"/>
      <c r="AE86" s="107">
        <f t="shared" si="11"/>
        <v>118936000000</v>
      </c>
      <c r="AF86" s="107"/>
      <c r="AG86" s="107"/>
      <c r="AH86" s="107">
        <v>1357</v>
      </c>
      <c r="AI86" s="107"/>
      <c r="AJ86" s="107">
        <f t="shared" si="15"/>
        <v>118936001357</v>
      </c>
    </row>
    <row r="87" spans="1:36" hidden="1">
      <c r="A87" s="113">
        <f t="shared" si="16"/>
        <v>1980</v>
      </c>
      <c r="B87" s="92">
        <f t="shared" si="17"/>
        <v>12</v>
      </c>
      <c r="C87" s="106">
        <v>43688000000</v>
      </c>
      <c r="D87" s="106">
        <v>58718000000</v>
      </c>
      <c r="E87" s="106">
        <v>16893000000</v>
      </c>
      <c r="F87" s="111">
        <v>0</v>
      </c>
      <c r="G87" s="111">
        <v>0</v>
      </c>
      <c r="H87"/>
      <c r="I87" s="106">
        <v>0</v>
      </c>
      <c r="J87"/>
      <c r="K87"/>
      <c r="L87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07">
        <f t="shared" si="12"/>
        <v>119299000000</v>
      </c>
      <c r="Z87" s="107">
        <f t="shared" si="13"/>
        <v>0</v>
      </c>
      <c r="AA87" s="107">
        <f t="shared" si="10"/>
        <v>119299000000</v>
      </c>
      <c r="AB87" s="108">
        <f t="shared" si="14"/>
        <v>119299000000</v>
      </c>
      <c r="AC87" s="111"/>
      <c r="AD87" s="111"/>
      <c r="AE87" s="107">
        <f t="shared" si="11"/>
        <v>119299000000</v>
      </c>
      <c r="AF87" s="107"/>
      <c r="AG87" s="107"/>
      <c r="AH87" s="107">
        <v>1357</v>
      </c>
      <c r="AI87" s="107"/>
      <c r="AJ87" s="107">
        <f t="shared" si="15"/>
        <v>119299001357</v>
      </c>
    </row>
    <row r="88" spans="1:36" hidden="1">
      <c r="A88" s="113">
        <f t="shared" si="16"/>
        <v>1981</v>
      </c>
      <c r="B88" s="92">
        <f t="shared" si="17"/>
        <v>1</v>
      </c>
      <c r="C88" s="106">
        <v>41558000000</v>
      </c>
      <c r="D88" s="106">
        <v>58718000000</v>
      </c>
      <c r="E88" s="106">
        <v>16893000000</v>
      </c>
      <c r="F88" s="111">
        <v>0</v>
      </c>
      <c r="G88" s="111">
        <v>0</v>
      </c>
      <c r="H88"/>
      <c r="I88" s="106">
        <v>0</v>
      </c>
      <c r="J88"/>
      <c r="K88"/>
      <c r="L88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07">
        <f t="shared" si="12"/>
        <v>117169000000</v>
      </c>
      <c r="Z88" s="107">
        <f t="shared" si="13"/>
        <v>0</v>
      </c>
      <c r="AA88" s="107">
        <f t="shared" si="10"/>
        <v>117169000000</v>
      </c>
      <c r="AB88" s="108">
        <f t="shared" si="14"/>
        <v>117169000000</v>
      </c>
      <c r="AC88" s="111"/>
      <c r="AD88" s="111"/>
      <c r="AE88" s="107">
        <f t="shared" si="11"/>
        <v>117169000000</v>
      </c>
      <c r="AF88" s="107"/>
      <c r="AG88" s="107"/>
      <c r="AH88" s="107">
        <v>1348</v>
      </c>
      <c r="AI88" s="107"/>
      <c r="AJ88" s="107">
        <f t="shared" si="15"/>
        <v>117169001348</v>
      </c>
    </row>
    <row r="89" spans="1:36" hidden="1">
      <c r="A89" s="113">
        <f t="shared" si="16"/>
        <v>1981</v>
      </c>
      <c r="B89" s="92">
        <f t="shared" si="17"/>
        <v>2</v>
      </c>
      <c r="C89" s="106">
        <v>42033000000</v>
      </c>
      <c r="D89" s="106">
        <v>58370000000</v>
      </c>
      <c r="E89" s="106">
        <v>17218000000</v>
      </c>
      <c r="F89" s="111">
        <v>0</v>
      </c>
      <c r="G89" s="111">
        <v>0</v>
      </c>
      <c r="H89"/>
      <c r="I89" s="106">
        <v>0</v>
      </c>
      <c r="J89"/>
      <c r="K89"/>
      <c r="L89"/>
      <c r="M89" s="111"/>
      <c r="N89" s="111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07">
        <f t="shared" si="12"/>
        <v>117621000000</v>
      </c>
      <c r="Z89" s="107">
        <f t="shared" si="13"/>
        <v>0</v>
      </c>
      <c r="AA89" s="107">
        <f t="shared" si="10"/>
        <v>117621000000</v>
      </c>
      <c r="AB89" s="108">
        <f t="shared" si="14"/>
        <v>117621000000</v>
      </c>
      <c r="AC89" s="111"/>
      <c r="AD89" s="111"/>
      <c r="AE89" s="107">
        <f t="shared" si="11"/>
        <v>117621000000</v>
      </c>
      <c r="AF89" s="107"/>
      <c r="AG89" s="107"/>
      <c r="AH89" s="107">
        <v>1338</v>
      </c>
      <c r="AI89" s="107"/>
      <c r="AJ89" s="107">
        <f t="shared" si="15"/>
        <v>117621001338</v>
      </c>
    </row>
    <row r="90" spans="1:36" hidden="1">
      <c r="A90" s="113">
        <f t="shared" si="16"/>
        <v>1981</v>
      </c>
      <c r="B90" s="92">
        <f t="shared" si="17"/>
        <v>3</v>
      </c>
      <c r="C90" s="106">
        <v>42078000000</v>
      </c>
      <c r="D90" s="106">
        <v>58370000000</v>
      </c>
      <c r="E90" s="106">
        <v>17218000000</v>
      </c>
      <c r="F90" s="111">
        <v>0</v>
      </c>
      <c r="G90" s="111">
        <v>0</v>
      </c>
      <c r="H90"/>
      <c r="I90" s="106">
        <v>0</v>
      </c>
      <c r="J90"/>
      <c r="K90"/>
      <c r="L90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07">
        <f t="shared" si="12"/>
        <v>117666000000</v>
      </c>
      <c r="Z90" s="107">
        <f t="shared" si="13"/>
        <v>0</v>
      </c>
      <c r="AA90" s="107">
        <f t="shared" si="10"/>
        <v>117666000000</v>
      </c>
      <c r="AB90" s="108">
        <f t="shared" si="14"/>
        <v>117666000000</v>
      </c>
      <c r="AC90" s="111"/>
      <c r="AD90" s="111"/>
      <c r="AE90" s="107">
        <f t="shared" si="11"/>
        <v>117666000000</v>
      </c>
      <c r="AF90" s="107"/>
      <c r="AG90" s="107"/>
      <c r="AH90" s="107">
        <v>1338</v>
      </c>
      <c r="AI90" s="107"/>
      <c r="AJ90" s="107">
        <f t="shared" si="15"/>
        <v>117666001338</v>
      </c>
    </row>
    <row r="91" spans="1:36" hidden="1">
      <c r="A91" s="113">
        <f t="shared" si="16"/>
        <v>1981</v>
      </c>
      <c r="B91" s="92">
        <f t="shared" si="17"/>
        <v>4</v>
      </c>
      <c r="C91" s="106">
        <v>43263000000</v>
      </c>
      <c r="D91" s="106">
        <v>59118000000</v>
      </c>
      <c r="E91" s="106">
        <v>17306000000</v>
      </c>
      <c r="F91" s="111">
        <v>0</v>
      </c>
      <c r="G91" s="111">
        <v>0</v>
      </c>
      <c r="H91"/>
      <c r="I91" s="106">
        <v>0</v>
      </c>
      <c r="J91"/>
      <c r="K91"/>
      <c r="L9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07">
        <f t="shared" si="12"/>
        <v>119687000000</v>
      </c>
      <c r="Z91" s="107">
        <f t="shared" si="13"/>
        <v>0</v>
      </c>
      <c r="AA91" s="107">
        <f t="shared" si="10"/>
        <v>119687000000</v>
      </c>
      <c r="AB91" s="108">
        <f t="shared" si="14"/>
        <v>119687000000</v>
      </c>
      <c r="AC91" s="111"/>
      <c r="AD91" s="111"/>
      <c r="AE91" s="107">
        <f t="shared" si="11"/>
        <v>119687000000</v>
      </c>
      <c r="AF91" s="107"/>
      <c r="AG91" s="107"/>
      <c r="AH91" s="107">
        <v>1338</v>
      </c>
      <c r="AI91" s="107"/>
      <c r="AJ91" s="107">
        <f t="shared" si="15"/>
        <v>119687001338</v>
      </c>
    </row>
    <row r="92" spans="1:36" hidden="1">
      <c r="A92" s="113">
        <f t="shared" si="16"/>
        <v>1981</v>
      </c>
      <c r="B92" s="92">
        <f t="shared" si="17"/>
        <v>5</v>
      </c>
      <c r="C92" s="106">
        <v>41887000000</v>
      </c>
      <c r="D92" s="106">
        <v>58818000000</v>
      </c>
      <c r="E92" s="106">
        <v>17606000000</v>
      </c>
      <c r="F92" s="111">
        <v>0</v>
      </c>
      <c r="G92" s="111">
        <v>0</v>
      </c>
      <c r="H92"/>
      <c r="I92" s="106">
        <v>0</v>
      </c>
      <c r="J92"/>
      <c r="K92"/>
      <c r="L92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07">
        <f t="shared" si="12"/>
        <v>118311000000</v>
      </c>
      <c r="Z92" s="107">
        <f t="shared" si="13"/>
        <v>0</v>
      </c>
      <c r="AA92" s="107">
        <f t="shared" si="10"/>
        <v>118311000000</v>
      </c>
      <c r="AB92" s="108">
        <f t="shared" si="14"/>
        <v>118311000000</v>
      </c>
      <c r="AC92" s="111"/>
      <c r="AD92" s="111"/>
      <c r="AE92" s="107">
        <f t="shared" si="11"/>
        <v>118311000000</v>
      </c>
      <c r="AF92" s="107"/>
      <c r="AG92" s="107"/>
      <c r="AH92" s="107">
        <v>1338</v>
      </c>
      <c r="AI92" s="107"/>
      <c r="AJ92" s="107">
        <f t="shared" si="15"/>
        <v>118311001338</v>
      </c>
    </row>
    <row r="93" spans="1:36" hidden="1">
      <c r="A93" s="113">
        <f t="shared" si="16"/>
        <v>1981</v>
      </c>
      <c r="B93" s="92">
        <f t="shared" si="17"/>
        <v>6</v>
      </c>
      <c r="C93" s="106">
        <v>43593000000</v>
      </c>
      <c r="D93" s="106">
        <v>58818000000</v>
      </c>
      <c r="E93" s="106">
        <v>17606000000</v>
      </c>
      <c r="F93" s="111">
        <v>0</v>
      </c>
      <c r="G93" s="111">
        <v>0</v>
      </c>
      <c r="H93"/>
      <c r="I93" s="106">
        <v>0</v>
      </c>
      <c r="J93"/>
      <c r="K93"/>
      <c r="L93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07">
        <f t="shared" si="12"/>
        <v>120017000000</v>
      </c>
      <c r="Z93" s="107">
        <f t="shared" si="13"/>
        <v>0</v>
      </c>
      <c r="AA93" s="107">
        <f t="shared" si="10"/>
        <v>120017000000</v>
      </c>
      <c r="AB93" s="108">
        <f t="shared" si="14"/>
        <v>120017000000</v>
      </c>
      <c r="AC93" s="111"/>
      <c r="AD93" s="111"/>
      <c r="AE93" s="107">
        <f t="shared" si="11"/>
        <v>120017000000</v>
      </c>
      <c r="AF93" s="107"/>
      <c r="AG93" s="107"/>
      <c r="AH93" s="107">
        <v>1398</v>
      </c>
      <c r="AI93" s="107"/>
      <c r="AJ93" s="107">
        <f t="shared" si="15"/>
        <v>120017001398</v>
      </c>
    </row>
    <row r="94" spans="1:36" hidden="1">
      <c r="A94" s="113">
        <f t="shared" si="16"/>
        <v>1981</v>
      </c>
      <c r="B94" s="92">
        <f t="shared" si="17"/>
        <v>7</v>
      </c>
      <c r="C94" s="106">
        <v>44154000000</v>
      </c>
      <c r="D94" s="106">
        <v>59609000000</v>
      </c>
      <c r="E94" s="106">
        <v>17791000000</v>
      </c>
      <c r="F94" s="111">
        <v>0</v>
      </c>
      <c r="G94" s="111">
        <v>0</v>
      </c>
      <c r="H94"/>
      <c r="I94" s="106">
        <v>0</v>
      </c>
      <c r="J94"/>
      <c r="K94"/>
      <c r="L94"/>
      <c r="M94" s="111"/>
      <c r="N94" s="111"/>
      <c r="O94"/>
      <c r="P94" s="111"/>
      <c r="Q94" s="111"/>
      <c r="R94" s="111"/>
      <c r="S94" s="111"/>
      <c r="T94" s="111"/>
      <c r="U94" s="111"/>
      <c r="V94" s="111"/>
      <c r="W94" s="111"/>
      <c r="X94" s="111"/>
      <c r="Y94" s="107">
        <f t="shared" si="12"/>
        <v>121554000000</v>
      </c>
      <c r="Z94" s="107">
        <f t="shared" si="13"/>
        <v>0</v>
      </c>
      <c r="AA94" s="107">
        <f t="shared" si="10"/>
        <v>121554000000</v>
      </c>
      <c r="AB94" s="108">
        <f t="shared" si="14"/>
        <v>121554000000</v>
      </c>
      <c r="AC94" s="111"/>
      <c r="AD94" s="111"/>
      <c r="AE94" s="107">
        <f t="shared" si="11"/>
        <v>121554000000</v>
      </c>
      <c r="AF94" s="107"/>
      <c r="AG94" s="107"/>
      <c r="AH94" s="107">
        <v>1338</v>
      </c>
      <c r="AI94" s="107"/>
      <c r="AJ94" s="107">
        <f t="shared" si="15"/>
        <v>121554001338</v>
      </c>
    </row>
    <row r="95" spans="1:36" hidden="1">
      <c r="A95" s="113">
        <f t="shared" si="16"/>
        <v>1981</v>
      </c>
      <c r="B95" s="92">
        <f t="shared" si="17"/>
        <v>8</v>
      </c>
      <c r="C95" s="106">
        <v>47122000000</v>
      </c>
      <c r="D95" s="106">
        <v>59429000000</v>
      </c>
      <c r="E95" s="106">
        <v>17971000000</v>
      </c>
      <c r="F95" s="111">
        <v>0</v>
      </c>
      <c r="G95" s="111">
        <v>0</v>
      </c>
      <c r="H95"/>
      <c r="I95" s="106">
        <v>0</v>
      </c>
      <c r="J95"/>
      <c r="K95"/>
      <c r="L95"/>
      <c r="M95" s="111"/>
      <c r="N95" s="111"/>
      <c r="O95"/>
      <c r="P95" s="111"/>
      <c r="Q95" s="111"/>
      <c r="R95" s="111"/>
      <c r="S95" s="111"/>
      <c r="T95" s="111"/>
      <c r="U95" s="111"/>
      <c r="V95" s="111"/>
      <c r="W95" s="111"/>
      <c r="X95" s="111"/>
      <c r="Y95" s="107">
        <f t="shared" si="12"/>
        <v>124522000000</v>
      </c>
      <c r="Z95" s="107">
        <f t="shared" si="13"/>
        <v>0</v>
      </c>
      <c r="AA95" s="107">
        <f t="shared" si="10"/>
        <v>124522000000</v>
      </c>
      <c r="AB95" s="108">
        <f t="shared" si="14"/>
        <v>124522000000</v>
      </c>
      <c r="AC95" s="111"/>
      <c r="AD95" s="111"/>
      <c r="AE95" s="107">
        <f t="shared" si="11"/>
        <v>124522000000</v>
      </c>
      <c r="AF95" s="107"/>
      <c r="AG95" s="107"/>
      <c r="AH95" s="107">
        <v>1338</v>
      </c>
      <c r="AI95" s="107"/>
      <c r="AJ95" s="107">
        <f t="shared" si="15"/>
        <v>124522001338</v>
      </c>
    </row>
    <row r="96" spans="1:36">
      <c r="A96" s="113">
        <f t="shared" si="16"/>
        <v>1981</v>
      </c>
      <c r="B96" s="92">
        <f t="shared" si="17"/>
        <v>9</v>
      </c>
      <c r="C96" s="106">
        <v>46930000000</v>
      </c>
      <c r="D96" s="106">
        <v>59429000000</v>
      </c>
      <c r="E96" s="106">
        <v>17971000000</v>
      </c>
      <c r="F96" s="111">
        <v>0</v>
      </c>
      <c r="G96" s="111">
        <v>0</v>
      </c>
      <c r="H96"/>
      <c r="I96" s="106">
        <v>0</v>
      </c>
      <c r="J96"/>
      <c r="K96"/>
      <c r="L96"/>
      <c r="M96" s="111"/>
      <c r="N96" s="111"/>
      <c r="O96"/>
      <c r="P96" s="111"/>
      <c r="Q96" s="111"/>
      <c r="R96" s="111"/>
      <c r="S96" s="111"/>
      <c r="T96" s="111"/>
      <c r="U96" s="111"/>
      <c r="V96" s="111"/>
      <c r="W96" s="111"/>
      <c r="X96" s="111"/>
      <c r="Y96" s="107">
        <f t="shared" si="12"/>
        <v>124330000000</v>
      </c>
      <c r="Z96" s="107">
        <f t="shared" si="13"/>
        <v>0</v>
      </c>
      <c r="AA96" s="107">
        <f t="shared" si="10"/>
        <v>124330000000</v>
      </c>
      <c r="AB96" s="108">
        <f t="shared" si="14"/>
        <v>124330000000</v>
      </c>
      <c r="AC96" s="111"/>
      <c r="AD96" s="111"/>
      <c r="AE96" s="107">
        <f t="shared" si="11"/>
        <v>124330000000</v>
      </c>
      <c r="AF96" s="107"/>
      <c r="AG96" s="107"/>
      <c r="AH96" s="107">
        <v>1338</v>
      </c>
      <c r="AI96" s="107"/>
      <c r="AJ96" s="107">
        <f t="shared" si="15"/>
        <v>124330001338</v>
      </c>
    </row>
    <row r="97" spans="1:36" hidden="1">
      <c r="A97" s="113">
        <f t="shared" si="16"/>
        <v>1981</v>
      </c>
      <c r="B97" s="92">
        <f t="shared" si="17"/>
        <v>10</v>
      </c>
      <c r="C97" s="106">
        <v>45605000000</v>
      </c>
      <c r="D97" s="106">
        <v>59429000000</v>
      </c>
      <c r="E97" s="106">
        <v>17971000000</v>
      </c>
      <c r="F97" s="111">
        <v>0</v>
      </c>
      <c r="G97" s="111">
        <v>0</v>
      </c>
      <c r="H97"/>
      <c r="I97" s="106">
        <v>0</v>
      </c>
      <c r="J97"/>
      <c r="K97"/>
      <c r="L97"/>
      <c r="M97" s="111"/>
      <c r="N97" s="111"/>
      <c r="O97"/>
      <c r="P97" s="111"/>
      <c r="Q97" s="111"/>
      <c r="R97" s="111"/>
      <c r="S97" s="111"/>
      <c r="T97" s="111"/>
      <c r="U97" s="111"/>
      <c r="V97" s="111"/>
      <c r="W97" s="111"/>
      <c r="X97" s="111"/>
      <c r="Y97" s="107">
        <f t="shared" si="12"/>
        <v>123005000000</v>
      </c>
      <c r="Z97" s="107">
        <f t="shared" si="13"/>
        <v>0</v>
      </c>
      <c r="AA97" s="107">
        <f t="shared" si="10"/>
        <v>123005000000</v>
      </c>
      <c r="AB97" s="108">
        <f t="shared" si="14"/>
        <v>123005000000</v>
      </c>
      <c r="AC97" s="111"/>
      <c r="AD97" s="111"/>
      <c r="AE97" s="107">
        <f t="shared" si="11"/>
        <v>123005000000</v>
      </c>
      <c r="AF97" s="107"/>
      <c r="AG97" s="107"/>
      <c r="AH97" s="107">
        <v>1338</v>
      </c>
      <c r="AI97" s="107"/>
      <c r="AJ97" s="107">
        <f t="shared" si="15"/>
        <v>123005001338</v>
      </c>
    </row>
    <row r="98" spans="1:36" hidden="1">
      <c r="A98" s="113">
        <f t="shared" si="16"/>
        <v>1981</v>
      </c>
      <c r="B98" s="92">
        <f t="shared" si="17"/>
        <v>11</v>
      </c>
      <c r="C98" s="106">
        <v>47243000000</v>
      </c>
      <c r="D98" s="106">
        <v>59207000000</v>
      </c>
      <c r="E98" s="106">
        <v>18293000000</v>
      </c>
      <c r="F98" s="111">
        <v>0</v>
      </c>
      <c r="G98" s="111">
        <v>0</v>
      </c>
      <c r="H98"/>
      <c r="I98" s="106">
        <v>0</v>
      </c>
      <c r="J98"/>
      <c r="K98"/>
      <c r="L98"/>
      <c r="M98" s="111"/>
      <c r="N98" s="111"/>
      <c r="O98"/>
      <c r="P98" s="111"/>
      <c r="Q98" s="111"/>
      <c r="R98" s="111"/>
      <c r="S98" s="111"/>
      <c r="T98" s="111"/>
      <c r="U98" s="111"/>
      <c r="V98" s="111"/>
      <c r="W98" s="111"/>
      <c r="X98" s="111"/>
      <c r="Y98" s="107">
        <f t="shared" si="12"/>
        <v>124743000000</v>
      </c>
      <c r="Z98" s="107">
        <f t="shared" si="13"/>
        <v>0</v>
      </c>
      <c r="AA98" s="107">
        <f t="shared" si="10"/>
        <v>124743000000</v>
      </c>
      <c r="AB98" s="108">
        <f t="shared" si="14"/>
        <v>124743000000</v>
      </c>
      <c r="AC98" s="111"/>
      <c r="AD98" s="111"/>
      <c r="AE98" s="107">
        <f t="shared" si="11"/>
        <v>124743000000</v>
      </c>
      <c r="AF98" s="107"/>
      <c r="AG98" s="107"/>
      <c r="AH98" s="107">
        <v>1338</v>
      </c>
      <c r="AI98" s="107"/>
      <c r="AJ98" s="107">
        <f t="shared" si="15"/>
        <v>124743001338</v>
      </c>
    </row>
    <row r="99" spans="1:36" hidden="1">
      <c r="A99" s="113">
        <f t="shared" si="16"/>
        <v>1981</v>
      </c>
      <c r="B99" s="92">
        <f t="shared" si="17"/>
        <v>12</v>
      </c>
      <c r="C99" s="106">
        <v>49359000000</v>
      </c>
      <c r="D99" s="106">
        <v>59978000000</v>
      </c>
      <c r="E99" s="106">
        <v>18401000000</v>
      </c>
      <c r="F99" s="111">
        <v>0</v>
      </c>
      <c r="G99" s="111">
        <v>0</v>
      </c>
      <c r="H99"/>
      <c r="I99" s="106">
        <v>0</v>
      </c>
      <c r="J99"/>
      <c r="K99"/>
      <c r="L99"/>
      <c r="M99" s="111"/>
      <c r="N99" s="111"/>
      <c r="O99"/>
      <c r="P99" s="111"/>
      <c r="Q99" s="111"/>
      <c r="R99" s="111"/>
      <c r="S99" s="111"/>
      <c r="T99" s="111"/>
      <c r="U99" s="111"/>
      <c r="V99" s="111"/>
      <c r="W99" s="111"/>
      <c r="X99" s="111"/>
      <c r="Y99" s="107">
        <f t="shared" si="12"/>
        <v>127738000000</v>
      </c>
      <c r="Z99" s="107">
        <f t="shared" si="13"/>
        <v>0</v>
      </c>
      <c r="AA99" s="107">
        <f t="shared" si="10"/>
        <v>127738000000</v>
      </c>
      <c r="AB99" s="108">
        <f t="shared" si="14"/>
        <v>127738000000</v>
      </c>
      <c r="AC99" s="111"/>
      <c r="AD99" s="111"/>
      <c r="AE99" s="107">
        <f t="shared" si="11"/>
        <v>127738000000</v>
      </c>
      <c r="AF99" s="107"/>
      <c r="AG99" s="107"/>
      <c r="AH99" s="107">
        <v>1338</v>
      </c>
      <c r="AI99" s="107"/>
      <c r="AJ99" s="107">
        <f t="shared" si="15"/>
        <v>127738001338</v>
      </c>
    </row>
    <row r="100" spans="1:36" hidden="1">
      <c r="A100" s="113">
        <f t="shared" si="16"/>
        <v>1982</v>
      </c>
      <c r="B100" s="92">
        <f t="shared" si="17"/>
        <v>1</v>
      </c>
      <c r="C100" s="106">
        <v>46588000000</v>
      </c>
      <c r="D100" s="106">
        <v>59978000000</v>
      </c>
      <c r="E100" s="106">
        <v>18401000000</v>
      </c>
      <c r="F100" s="111">
        <v>0</v>
      </c>
      <c r="G100" s="111">
        <v>0</v>
      </c>
      <c r="H100"/>
      <c r="I100" s="106">
        <v>0</v>
      </c>
      <c r="J100"/>
      <c r="K100"/>
      <c r="L100"/>
      <c r="M100" s="111"/>
      <c r="N100" s="111"/>
      <c r="O100"/>
      <c r="P100" s="111"/>
      <c r="Q100" s="111"/>
      <c r="R100" s="111"/>
      <c r="S100" s="111"/>
      <c r="T100" s="111"/>
      <c r="U100" s="111"/>
      <c r="V100" s="111"/>
      <c r="W100" s="111"/>
      <c r="X100" s="111"/>
      <c r="Y100" s="107">
        <f t="shared" si="12"/>
        <v>124967000000</v>
      </c>
      <c r="Z100" s="107">
        <f t="shared" si="13"/>
        <v>0</v>
      </c>
      <c r="AA100" s="107">
        <f t="shared" si="10"/>
        <v>124967000000</v>
      </c>
      <c r="AB100" s="108">
        <f t="shared" si="14"/>
        <v>124967000000</v>
      </c>
      <c r="AC100" s="111"/>
      <c r="AD100" s="111"/>
      <c r="AE100" s="107">
        <f t="shared" si="11"/>
        <v>124967000000</v>
      </c>
      <c r="AF100" s="107"/>
      <c r="AG100" s="107"/>
      <c r="AH100" s="107"/>
      <c r="AI100" s="107"/>
      <c r="AJ100" s="107">
        <f t="shared" si="15"/>
        <v>124967000000</v>
      </c>
    </row>
    <row r="101" spans="1:36" hidden="1">
      <c r="A101" s="113">
        <f t="shared" si="16"/>
        <v>1982</v>
      </c>
      <c r="B101" s="92">
        <f t="shared" si="17"/>
        <v>2</v>
      </c>
      <c r="C101" s="106">
        <v>46961000000</v>
      </c>
      <c r="D101" s="106">
        <v>60359000000</v>
      </c>
      <c r="E101" s="106">
        <v>18090000000</v>
      </c>
      <c r="F101" s="111">
        <v>0</v>
      </c>
      <c r="G101" s="111">
        <v>0</v>
      </c>
      <c r="H101"/>
      <c r="I101" s="106">
        <v>0</v>
      </c>
      <c r="J101"/>
      <c r="K101"/>
      <c r="L101"/>
      <c r="M101" s="111"/>
      <c r="N101" s="111"/>
      <c r="O101"/>
      <c r="P101" s="111"/>
      <c r="Q101" s="111"/>
      <c r="R101" s="111"/>
      <c r="S101" s="111"/>
      <c r="T101" s="111"/>
      <c r="U101" s="111"/>
      <c r="V101" s="111"/>
      <c r="W101" s="111"/>
      <c r="X101" s="111"/>
      <c r="Y101" s="107">
        <f t="shared" si="12"/>
        <v>125410000000</v>
      </c>
      <c r="Z101" s="107">
        <f t="shared" si="13"/>
        <v>0</v>
      </c>
      <c r="AA101" s="107">
        <f t="shared" si="10"/>
        <v>125410000000</v>
      </c>
      <c r="AB101" s="108">
        <f t="shared" si="14"/>
        <v>125410000000</v>
      </c>
      <c r="AC101" s="111"/>
      <c r="AD101" s="111"/>
      <c r="AE101" s="107">
        <f t="shared" si="11"/>
        <v>125410000000</v>
      </c>
      <c r="AF101" s="107"/>
      <c r="AG101" s="107"/>
      <c r="AH101" s="107">
        <v>1045</v>
      </c>
      <c r="AI101" s="107"/>
      <c r="AJ101" s="107">
        <f t="shared" si="15"/>
        <v>125410001045</v>
      </c>
    </row>
    <row r="102" spans="1:36" hidden="1">
      <c r="A102" s="113">
        <f t="shared" si="16"/>
        <v>1982</v>
      </c>
      <c r="B102" s="92">
        <f t="shared" si="17"/>
        <v>3</v>
      </c>
      <c r="C102" s="106">
        <v>45543000000</v>
      </c>
      <c r="D102" s="106">
        <v>60359000000</v>
      </c>
      <c r="E102" s="106">
        <v>18090000000</v>
      </c>
      <c r="F102" s="111">
        <v>0</v>
      </c>
      <c r="G102" s="111">
        <v>0</v>
      </c>
      <c r="H102"/>
      <c r="I102" s="106">
        <v>0</v>
      </c>
      <c r="J102"/>
      <c r="K102"/>
      <c r="L102"/>
      <c r="M102" s="111"/>
      <c r="N102" s="111"/>
      <c r="O102"/>
      <c r="P102" s="111"/>
      <c r="Q102" s="111"/>
      <c r="R102" s="111"/>
      <c r="S102" s="111"/>
      <c r="T102" s="111"/>
      <c r="U102" s="111"/>
      <c r="V102" s="111"/>
      <c r="W102" s="111"/>
      <c r="X102" s="111"/>
      <c r="Y102" s="107">
        <f t="shared" si="12"/>
        <v>123992000000</v>
      </c>
      <c r="Z102" s="107">
        <f t="shared" si="13"/>
        <v>0</v>
      </c>
      <c r="AA102" s="107">
        <f t="shared" si="10"/>
        <v>123992000000</v>
      </c>
      <c r="AB102" s="108">
        <f t="shared" si="14"/>
        <v>123992000000</v>
      </c>
      <c r="AC102" s="111"/>
      <c r="AD102" s="111"/>
      <c r="AE102" s="107">
        <f t="shared" si="11"/>
        <v>123992000000</v>
      </c>
      <c r="AF102" s="107"/>
      <c r="AG102" s="107"/>
      <c r="AH102" s="107">
        <v>1046</v>
      </c>
      <c r="AI102" s="107"/>
      <c r="AJ102" s="107">
        <f t="shared" si="15"/>
        <v>123992001046</v>
      </c>
    </row>
    <row r="103" spans="1:36" hidden="1">
      <c r="A103" s="113">
        <f t="shared" si="16"/>
        <v>1982</v>
      </c>
      <c r="B103" s="92">
        <f t="shared" si="17"/>
        <v>4</v>
      </c>
      <c r="C103" s="106">
        <v>49704000000</v>
      </c>
      <c r="D103" s="106">
        <v>61143000000</v>
      </c>
      <c r="E103" s="106">
        <v>18141000000</v>
      </c>
      <c r="F103" s="111">
        <v>0</v>
      </c>
      <c r="G103" s="111">
        <v>0</v>
      </c>
      <c r="H103"/>
      <c r="I103" s="106">
        <v>0</v>
      </c>
      <c r="J103"/>
      <c r="K103"/>
      <c r="L103"/>
      <c r="M103" s="111"/>
      <c r="N103" s="111"/>
      <c r="O103"/>
      <c r="P103" s="111"/>
      <c r="Q103" s="111"/>
      <c r="R103" s="111"/>
      <c r="S103" s="111"/>
      <c r="T103" s="111"/>
      <c r="U103" s="111"/>
      <c r="V103" s="111"/>
      <c r="W103" s="111"/>
      <c r="X103" s="111"/>
      <c r="Y103" s="107">
        <f t="shared" si="12"/>
        <v>128988000000</v>
      </c>
      <c r="Z103" s="107">
        <f t="shared" si="13"/>
        <v>0</v>
      </c>
      <c r="AA103" s="107">
        <f t="shared" si="10"/>
        <v>128988000000</v>
      </c>
      <c r="AB103" s="108">
        <f t="shared" si="14"/>
        <v>128988000000</v>
      </c>
      <c r="AC103" s="111"/>
      <c r="AD103" s="111"/>
      <c r="AE103" s="107">
        <f t="shared" si="11"/>
        <v>128988000000</v>
      </c>
      <c r="AF103" s="107"/>
      <c r="AG103" s="107"/>
      <c r="AH103" s="107">
        <v>1045</v>
      </c>
      <c r="AI103" s="107"/>
      <c r="AJ103" s="107">
        <f t="shared" si="15"/>
        <v>128988001045</v>
      </c>
    </row>
    <row r="104" spans="1:36" hidden="1">
      <c r="A104" s="113">
        <f t="shared" si="16"/>
        <v>1982</v>
      </c>
      <c r="B104" s="92">
        <f t="shared" si="17"/>
        <v>5</v>
      </c>
      <c r="C104" s="106">
        <v>50123000000</v>
      </c>
      <c r="D104" s="106">
        <v>61143000000</v>
      </c>
      <c r="E104" s="106">
        <v>18141000000</v>
      </c>
      <c r="F104" s="111">
        <v>0</v>
      </c>
      <c r="G104" s="111">
        <v>0</v>
      </c>
      <c r="H104"/>
      <c r="I104" s="106">
        <v>0</v>
      </c>
      <c r="J104"/>
      <c r="K104"/>
      <c r="L104"/>
      <c r="M104" s="111"/>
      <c r="N104" s="111"/>
      <c r="O104"/>
      <c r="P104" s="111"/>
      <c r="Q104" s="111"/>
      <c r="R104" s="111"/>
      <c r="S104" s="111"/>
      <c r="T104" s="111"/>
      <c r="U104" s="111"/>
      <c r="V104" s="111"/>
      <c r="W104" s="111"/>
      <c r="X104" s="111"/>
      <c r="Y104" s="107">
        <f t="shared" si="12"/>
        <v>129407000000</v>
      </c>
      <c r="Z104" s="107">
        <f t="shared" si="13"/>
        <v>0</v>
      </c>
      <c r="AA104" s="107">
        <f t="shared" si="10"/>
        <v>129407000000</v>
      </c>
      <c r="AB104" s="108">
        <f t="shared" si="14"/>
        <v>129407000000</v>
      </c>
      <c r="AC104" s="111"/>
      <c r="AD104" s="111"/>
      <c r="AE104" s="107">
        <f t="shared" si="11"/>
        <v>129407000000</v>
      </c>
      <c r="AF104" s="107"/>
      <c r="AG104" s="107"/>
      <c r="AH104" s="107">
        <v>1045</v>
      </c>
      <c r="AI104" s="107"/>
      <c r="AJ104" s="107">
        <f t="shared" si="15"/>
        <v>129407001045</v>
      </c>
    </row>
    <row r="105" spans="1:36" hidden="1">
      <c r="A105" s="113">
        <f t="shared" si="16"/>
        <v>1982</v>
      </c>
      <c r="B105" s="92">
        <f t="shared" si="17"/>
        <v>6</v>
      </c>
      <c r="C105" s="106">
        <v>47921000000</v>
      </c>
      <c r="D105" s="106">
        <v>60943000000</v>
      </c>
      <c r="E105" s="106">
        <v>18141000000</v>
      </c>
      <c r="F105" s="111">
        <v>0</v>
      </c>
      <c r="G105" s="111">
        <v>0</v>
      </c>
      <c r="H105"/>
      <c r="I105" s="106">
        <v>0</v>
      </c>
      <c r="J105"/>
      <c r="K105"/>
      <c r="L105"/>
      <c r="M105" s="111"/>
      <c r="N105" s="111"/>
      <c r="O105"/>
      <c r="P105" s="111"/>
      <c r="Q105" s="111"/>
      <c r="R105" s="111"/>
      <c r="S105" s="111"/>
      <c r="T105" s="111"/>
      <c r="U105" s="111"/>
      <c r="V105" s="111"/>
      <c r="W105" s="111"/>
      <c r="X105" s="111"/>
      <c r="Y105" s="107">
        <f t="shared" si="12"/>
        <v>127005000000</v>
      </c>
      <c r="Z105" s="107">
        <f t="shared" si="13"/>
        <v>0</v>
      </c>
      <c r="AA105" s="107">
        <f t="shared" si="10"/>
        <v>127005000000</v>
      </c>
      <c r="AB105" s="108">
        <f t="shared" si="14"/>
        <v>127005000000</v>
      </c>
      <c r="AC105" s="111"/>
      <c r="AD105" s="111"/>
      <c r="AE105" s="107">
        <f t="shared" si="11"/>
        <v>127005000000</v>
      </c>
      <c r="AF105" s="107"/>
      <c r="AG105" s="107"/>
      <c r="AH105" s="107">
        <v>1045</v>
      </c>
      <c r="AI105" s="107"/>
      <c r="AJ105" s="107">
        <f t="shared" si="15"/>
        <v>127005001045</v>
      </c>
    </row>
    <row r="106" spans="1:36" hidden="1">
      <c r="A106" s="113">
        <f t="shared" si="16"/>
        <v>1982</v>
      </c>
      <c r="B106" s="92">
        <f t="shared" si="17"/>
        <v>7</v>
      </c>
      <c r="C106" s="106">
        <v>52358000000</v>
      </c>
      <c r="D106" s="106">
        <v>62018000000</v>
      </c>
      <c r="E106" s="106">
        <v>18264000000</v>
      </c>
      <c r="F106" s="111">
        <v>0</v>
      </c>
      <c r="G106" s="111">
        <v>0</v>
      </c>
      <c r="H106"/>
      <c r="I106" s="106">
        <v>0</v>
      </c>
      <c r="J106"/>
      <c r="K106"/>
      <c r="L106"/>
      <c r="M106" s="111"/>
      <c r="N106" s="111"/>
      <c r="O106"/>
      <c r="P106" s="111"/>
      <c r="Q106" s="111"/>
      <c r="R106" s="111"/>
      <c r="S106" s="111"/>
      <c r="T106" s="111"/>
      <c r="U106" s="111"/>
      <c r="V106" s="111"/>
      <c r="W106" s="111"/>
      <c r="X106" s="111"/>
      <c r="Y106" s="107">
        <f t="shared" si="12"/>
        <v>132640000000</v>
      </c>
      <c r="Z106" s="107">
        <f t="shared" si="13"/>
        <v>0</v>
      </c>
      <c r="AA106" s="107">
        <f t="shared" si="10"/>
        <v>132640000000</v>
      </c>
      <c r="AB106" s="108">
        <f t="shared" si="14"/>
        <v>132640000000</v>
      </c>
      <c r="AC106" s="111"/>
      <c r="AD106" s="111"/>
      <c r="AE106" s="107">
        <f t="shared" si="11"/>
        <v>132640000000</v>
      </c>
      <c r="AF106" s="107"/>
      <c r="AG106" s="107"/>
      <c r="AH106" s="107">
        <v>1045</v>
      </c>
      <c r="AI106" s="107"/>
      <c r="AJ106" s="107">
        <f t="shared" si="15"/>
        <v>132640001045</v>
      </c>
    </row>
    <row r="107" spans="1:36" hidden="1">
      <c r="A107" s="113">
        <f t="shared" si="16"/>
        <v>1982</v>
      </c>
      <c r="B107" s="92">
        <f t="shared" si="17"/>
        <v>8</v>
      </c>
      <c r="C107" s="111">
        <v>51387000000</v>
      </c>
      <c r="D107" s="111">
        <v>62018000000</v>
      </c>
      <c r="E107" s="111">
        <v>18264000000</v>
      </c>
      <c r="F107" s="111">
        <v>0</v>
      </c>
      <c r="G107" s="111">
        <v>0</v>
      </c>
      <c r="H107"/>
      <c r="I107" s="106">
        <v>0</v>
      </c>
      <c r="J107"/>
      <c r="K107"/>
      <c r="L107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07">
        <f t="shared" si="12"/>
        <v>131669000000</v>
      </c>
      <c r="Z107" s="107">
        <f t="shared" si="13"/>
        <v>0</v>
      </c>
      <c r="AA107" s="107">
        <f t="shared" si="10"/>
        <v>131669000000</v>
      </c>
      <c r="AB107" s="108">
        <f t="shared" si="14"/>
        <v>131669000000</v>
      </c>
      <c r="AC107" s="111"/>
      <c r="AD107" s="111"/>
      <c r="AE107" s="107">
        <f t="shared" si="11"/>
        <v>131669000000</v>
      </c>
      <c r="AF107" s="107"/>
      <c r="AG107" s="107"/>
      <c r="AH107" s="107"/>
      <c r="AI107" s="107"/>
      <c r="AJ107" s="107">
        <f t="shared" si="15"/>
        <v>131669000000</v>
      </c>
    </row>
    <row r="108" spans="1:36">
      <c r="A108" s="113">
        <f t="shared" si="16"/>
        <v>1982</v>
      </c>
      <c r="B108" s="92">
        <f t="shared" si="17"/>
        <v>9</v>
      </c>
      <c r="C108" s="111">
        <v>50309000000</v>
      </c>
      <c r="D108" s="111">
        <v>62018000000</v>
      </c>
      <c r="E108" s="111">
        <v>18264000000</v>
      </c>
      <c r="F108" s="111">
        <v>0</v>
      </c>
      <c r="G108" s="111">
        <v>0</v>
      </c>
      <c r="H108"/>
      <c r="I108" s="106">
        <v>0</v>
      </c>
      <c r="J108"/>
      <c r="K108"/>
      <c r="L108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07">
        <f t="shared" si="12"/>
        <v>130591000000</v>
      </c>
      <c r="Z108" s="107">
        <f t="shared" si="13"/>
        <v>0</v>
      </c>
      <c r="AA108" s="107">
        <f t="shared" si="10"/>
        <v>130591000000</v>
      </c>
      <c r="AB108" s="108">
        <f t="shared" si="14"/>
        <v>130591000000</v>
      </c>
      <c r="AC108" s="111"/>
      <c r="AD108" s="111"/>
      <c r="AE108" s="107">
        <f t="shared" si="11"/>
        <v>130591000000</v>
      </c>
      <c r="AF108" s="107"/>
      <c r="AG108" s="107"/>
      <c r="AH108" s="107"/>
      <c r="AI108" s="107"/>
      <c r="AJ108" s="107">
        <f t="shared" si="15"/>
        <v>130591000000</v>
      </c>
    </row>
    <row r="109" spans="1:36" hidden="1">
      <c r="A109" s="113">
        <f t="shared" si="16"/>
        <v>1982</v>
      </c>
      <c r="B109" s="92">
        <f t="shared" si="17"/>
        <v>10</v>
      </c>
      <c r="C109" s="111">
        <v>51798000000</v>
      </c>
      <c r="D109" s="111">
        <v>62018000000</v>
      </c>
      <c r="E109" s="111">
        <v>18264000000</v>
      </c>
      <c r="F109" s="111">
        <v>0</v>
      </c>
      <c r="G109" s="111">
        <v>0</v>
      </c>
      <c r="H109"/>
      <c r="I109" s="106">
        <v>0</v>
      </c>
      <c r="J109"/>
      <c r="K109"/>
      <c r="L109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07">
        <f t="shared" si="12"/>
        <v>132080000000</v>
      </c>
      <c r="Z109" s="107">
        <f t="shared" si="13"/>
        <v>0</v>
      </c>
      <c r="AA109" s="107">
        <f t="shared" si="10"/>
        <v>132080000000</v>
      </c>
      <c r="AB109" s="108">
        <f t="shared" si="14"/>
        <v>132080000000</v>
      </c>
      <c r="AC109" s="111"/>
      <c r="AD109" s="111"/>
      <c r="AE109" s="107">
        <f t="shared" si="11"/>
        <v>132080000000</v>
      </c>
      <c r="AF109" s="107"/>
      <c r="AG109" s="107"/>
      <c r="AH109" s="107"/>
      <c r="AI109" s="107"/>
      <c r="AJ109" s="107">
        <f t="shared" si="15"/>
        <v>132080000000</v>
      </c>
    </row>
    <row r="110" spans="1:36" hidden="1">
      <c r="A110" s="113">
        <f t="shared" si="16"/>
        <v>1982</v>
      </c>
      <c r="B110" s="92">
        <f t="shared" si="17"/>
        <v>11</v>
      </c>
      <c r="C110" s="111">
        <v>56494000000</v>
      </c>
      <c r="D110" s="111">
        <v>62626000000</v>
      </c>
      <c r="E110" s="111">
        <v>18556000000</v>
      </c>
      <c r="F110" s="111">
        <v>0</v>
      </c>
      <c r="G110" s="111">
        <v>0</v>
      </c>
      <c r="H110"/>
      <c r="I110" s="106">
        <v>0</v>
      </c>
      <c r="J110"/>
      <c r="K110"/>
      <c r="L110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1"/>
      <c r="X110" s="111"/>
      <c r="Y110" s="107">
        <f t="shared" si="12"/>
        <v>137676000000</v>
      </c>
      <c r="Z110" s="107">
        <f t="shared" si="13"/>
        <v>0</v>
      </c>
      <c r="AA110" s="107">
        <f t="shared" si="10"/>
        <v>137676000000</v>
      </c>
      <c r="AB110" s="108">
        <f t="shared" si="14"/>
        <v>137676000000</v>
      </c>
      <c r="AC110" s="111"/>
      <c r="AD110" s="111"/>
      <c r="AE110" s="107">
        <f t="shared" si="11"/>
        <v>137676000000</v>
      </c>
      <c r="AF110" s="107"/>
      <c r="AG110" s="107"/>
      <c r="AH110" s="107"/>
      <c r="AI110" s="107"/>
      <c r="AJ110" s="107">
        <f t="shared" si="15"/>
        <v>137676000000</v>
      </c>
    </row>
    <row r="111" spans="1:36" hidden="1">
      <c r="A111" s="113">
        <f t="shared" si="16"/>
        <v>1982</v>
      </c>
      <c r="B111" s="92">
        <f t="shared" si="17"/>
        <v>12</v>
      </c>
      <c r="C111" s="111">
        <v>54425000000</v>
      </c>
      <c r="D111" s="111">
        <v>62626000000</v>
      </c>
      <c r="E111" s="111">
        <v>18556000000</v>
      </c>
      <c r="F111" s="111">
        <v>0</v>
      </c>
      <c r="G111" s="111">
        <v>0</v>
      </c>
      <c r="H111"/>
      <c r="I111" s="106">
        <v>0</v>
      </c>
      <c r="J111"/>
      <c r="K111"/>
      <c r="L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1"/>
      <c r="X111" s="111"/>
      <c r="Y111" s="107">
        <f t="shared" si="12"/>
        <v>135607000000</v>
      </c>
      <c r="Z111" s="107">
        <f t="shared" si="13"/>
        <v>0</v>
      </c>
      <c r="AA111" s="107">
        <f t="shared" si="10"/>
        <v>135607000000</v>
      </c>
      <c r="AB111" s="108">
        <f t="shared" si="14"/>
        <v>135607000000</v>
      </c>
      <c r="AC111" s="111"/>
      <c r="AD111" s="111"/>
      <c r="AE111" s="107">
        <f t="shared" si="11"/>
        <v>135607000000</v>
      </c>
      <c r="AF111" s="107"/>
      <c r="AG111" s="107"/>
      <c r="AH111" s="107"/>
      <c r="AI111" s="107"/>
      <c r="AJ111" s="107">
        <f t="shared" si="15"/>
        <v>135607000000</v>
      </c>
    </row>
    <row r="112" spans="1:36" hidden="1">
      <c r="A112" s="113">
        <f t="shared" si="16"/>
        <v>1983</v>
      </c>
      <c r="B112" s="92">
        <f t="shared" si="17"/>
        <v>1</v>
      </c>
      <c r="C112" s="111">
        <v>51186000000</v>
      </c>
      <c r="D112" s="111">
        <v>62626000000</v>
      </c>
      <c r="E112" s="111">
        <v>18556000000</v>
      </c>
      <c r="F112" s="111">
        <v>0</v>
      </c>
      <c r="G112" s="111">
        <v>0</v>
      </c>
      <c r="H112"/>
      <c r="I112" s="106">
        <v>0</v>
      </c>
      <c r="J112"/>
      <c r="K112"/>
      <c r="L112"/>
      <c r="M112" s="111"/>
      <c r="N112" s="111"/>
      <c r="O112" s="111"/>
      <c r="P112" s="111"/>
      <c r="Q112" s="111"/>
      <c r="R112" s="111"/>
      <c r="S112" s="111"/>
      <c r="T112" s="111"/>
      <c r="U112" s="111"/>
      <c r="V112" s="111"/>
      <c r="W112" s="111"/>
      <c r="X112" s="111"/>
      <c r="Y112" s="107">
        <f t="shared" si="12"/>
        <v>132368000000</v>
      </c>
      <c r="Z112" s="107">
        <f t="shared" si="13"/>
        <v>0</v>
      </c>
      <c r="AA112" s="107">
        <f t="shared" si="10"/>
        <v>132368000000</v>
      </c>
      <c r="AB112" s="108">
        <f t="shared" si="14"/>
        <v>132368000000</v>
      </c>
      <c r="AC112" s="111"/>
      <c r="AD112" s="111"/>
      <c r="AE112" s="107">
        <f t="shared" si="11"/>
        <v>132368000000</v>
      </c>
      <c r="AF112" s="107"/>
      <c r="AG112" s="107"/>
      <c r="AH112" s="107"/>
      <c r="AI112" s="107"/>
      <c r="AJ112" s="107">
        <f t="shared" si="15"/>
        <v>132368000000</v>
      </c>
    </row>
    <row r="113" spans="1:36" hidden="1">
      <c r="A113" s="113">
        <f t="shared" si="16"/>
        <v>1983</v>
      </c>
      <c r="B113" s="92">
        <f t="shared" si="17"/>
        <v>2</v>
      </c>
      <c r="C113" s="111">
        <v>54379000000</v>
      </c>
      <c r="D113" s="111">
        <v>62187000000</v>
      </c>
      <c r="E113" s="111">
        <v>18995000000</v>
      </c>
      <c r="F113" s="111">
        <v>0</v>
      </c>
      <c r="G113" s="111">
        <v>0</v>
      </c>
      <c r="H113"/>
      <c r="I113" s="106">
        <v>0</v>
      </c>
      <c r="J113"/>
      <c r="K113"/>
      <c r="L113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07">
        <f t="shared" si="12"/>
        <v>135561000000</v>
      </c>
      <c r="Z113" s="107">
        <f t="shared" si="13"/>
        <v>0</v>
      </c>
      <c r="AA113" s="107">
        <f t="shared" si="10"/>
        <v>135561000000</v>
      </c>
      <c r="AB113" s="108">
        <f t="shared" si="14"/>
        <v>135561000000</v>
      </c>
      <c r="AC113" s="111"/>
      <c r="AD113" s="111"/>
      <c r="AE113" s="107">
        <f t="shared" si="11"/>
        <v>135561000000</v>
      </c>
      <c r="AF113" s="107"/>
      <c r="AG113" s="107"/>
      <c r="AH113" s="107"/>
      <c r="AI113" s="107"/>
      <c r="AJ113" s="107">
        <f t="shared" si="15"/>
        <v>135561000000</v>
      </c>
    </row>
    <row r="114" spans="1:36" hidden="1">
      <c r="A114" s="113">
        <f t="shared" si="16"/>
        <v>1983</v>
      </c>
      <c r="B114" s="92">
        <f t="shared" si="17"/>
        <v>3</v>
      </c>
      <c r="C114" s="111">
        <v>55469000000</v>
      </c>
      <c r="D114" s="111">
        <v>62187000000</v>
      </c>
      <c r="E114" s="111">
        <v>18995000000</v>
      </c>
      <c r="F114" s="111">
        <v>0</v>
      </c>
      <c r="G114" s="111">
        <v>0</v>
      </c>
      <c r="H114"/>
      <c r="I114" s="106">
        <v>0</v>
      </c>
      <c r="J114"/>
      <c r="K114"/>
      <c r="L114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07">
        <f t="shared" si="12"/>
        <v>136651000000</v>
      </c>
      <c r="Z114" s="107">
        <f t="shared" si="13"/>
        <v>0</v>
      </c>
      <c r="AA114" s="107">
        <f t="shared" si="10"/>
        <v>136651000000</v>
      </c>
      <c r="AB114" s="108">
        <f t="shared" si="14"/>
        <v>136651000000</v>
      </c>
      <c r="AC114" s="111"/>
      <c r="AD114" s="111"/>
      <c r="AE114" s="107">
        <f t="shared" si="11"/>
        <v>136651000000</v>
      </c>
      <c r="AF114" s="107"/>
      <c r="AG114" s="107"/>
      <c r="AH114" s="107"/>
      <c r="AI114" s="107"/>
      <c r="AJ114" s="107">
        <f t="shared" si="15"/>
        <v>136651000000</v>
      </c>
    </row>
    <row r="115" spans="1:36" hidden="1">
      <c r="A115" s="113">
        <f t="shared" si="16"/>
        <v>1983</v>
      </c>
      <c r="B115" s="92">
        <f t="shared" si="17"/>
        <v>4</v>
      </c>
      <c r="C115" s="111">
        <v>56682000000</v>
      </c>
      <c r="D115" s="111">
        <v>62187000000</v>
      </c>
      <c r="E115" s="111">
        <v>18995000000</v>
      </c>
      <c r="F115" s="111">
        <v>0</v>
      </c>
      <c r="G115" s="111">
        <v>0</v>
      </c>
      <c r="H115"/>
      <c r="I115" s="106">
        <v>0</v>
      </c>
      <c r="J115"/>
      <c r="K115"/>
      <c r="L115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07">
        <f t="shared" si="12"/>
        <v>137864000000</v>
      </c>
      <c r="Z115" s="107">
        <f t="shared" si="13"/>
        <v>0</v>
      </c>
      <c r="AA115" s="107">
        <f t="shared" si="10"/>
        <v>137864000000</v>
      </c>
      <c r="AB115" s="108">
        <f t="shared" si="14"/>
        <v>137864000000</v>
      </c>
      <c r="AC115" s="111"/>
      <c r="AD115" s="111"/>
      <c r="AE115" s="107">
        <f t="shared" si="11"/>
        <v>137864000000</v>
      </c>
      <c r="AF115" s="107"/>
      <c r="AG115" s="107"/>
      <c r="AH115" s="107"/>
      <c r="AI115" s="107"/>
      <c r="AJ115" s="107">
        <f t="shared" si="15"/>
        <v>137864000000</v>
      </c>
    </row>
    <row r="116" spans="1:36" hidden="1">
      <c r="A116" s="113">
        <f t="shared" si="16"/>
        <v>1983</v>
      </c>
      <c r="B116" s="92">
        <f t="shared" si="17"/>
        <v>5</v>
      </c>
      <c r="C116" s="111">
        <v>58795000000</v>
      </c>
      <c r="D116" s="111">
        <v>63107000000</v>
      </c>
      <c r="E116" s="111">
        <v>19278000000</v>
      </c>
      <c r="F116" s="111">
        <v>0</v>
      </c>
      <c r="G116" s="111">
        <v>0</v>
      </c>
      <c r="H116"/>
      <c r="I116" s="106">
        <v>0</v>
      </c>
      <c r="J116"/>
      <c r="K116"/>
      <c r="L116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07">
        <f t="shared" si="12"/>
        <v>141180000000</v>
      </c>
      <c r="Z116" s="107">
        <f t="shared" si="13"/>
        <v>0</v>
      </c>
      <c r="AA116" s="107">
        <f t="shared" si="10"/>
        <v>141180000000</v>
      </c>
      <c r="AB116" s="108">
        <f t="shared" si="14"/>
        <v>141180000000</v>
      </c>
      <c r="AC116" s="111"/>
      <c r="AD116" s="111"/>
      <c r="AE116" s="107">
        <f t="shared" si="11"/>
        <v>141180000000</v>
      </c>
      <c r="AF116" s="107"/>
      <c r="AG116" s="107"/>
      <c r="AH116" s="107"/>
      <c r="AI116" s="107"/>
      <c r="AJ116" s="107">
        <f t="shared" si="15"/>
        <v>141180000000</v>
      </c>
    </row>
    <row r="117" spans="1:36" hidden="1">
      <c r="A117" s="113">
        <f t="shared" si="16"/>
        <v>1983</v>
      </c>
      <c r="B117" s="92">
        <f t="shared" si="17"/>
        <v>6</v>
      </c>
      <c r="C117" s="111">
        <v>58213000000</v>
      </c>
      <c r="D117" s="111">
        <v>63107000000</v>
      </c>
      <c r="E117" s="111">
        <v>19191000000</v>
      </c>
      <c r="F117" s="111">
        <v>0</v>
      </c>
      <c r="G117" s="111">
        <v>0</v>
      </c>
      <c r="H117"/>
      <c r="I117" s="106">
        <v>0</v>
      </c>
      <c r="J117"/>
      <c r="K117"/>
      <c r="L117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07">
        <f t="shared" si="12"/>
        <v>140511000000</v>
      </c>
      <c r="Z117" s="107">
        <f t="shared" si="13"/>
        <v>0</v>
      </c>
      <c r="AA117" s="107">
        <f t="shared" si="10"/>
        <v>140511000000</v>
      </c>
      <c r="AB117" s="108">
        <f t="shared" si="14"/>
        <v>140511000000</v>
      </c>
      <c r="AC117" s="111"/>
      <c r="AD117" s="111"/>
      <c r="AE117" s="107">
        <f t="shared" si="11"/>
        <v>140511000000</v>
      </c>
      <c r="AF117" s="107"/>
      <c r="AG117" s="107"/>
      <c r="AH117" s="107"/>
      <c r="AI117" s="107"/>
      <c r="AJ117" s="107">
        <f t="shared" si="15"/>
        <v>140511000000</v>
      </c>
    </row>
    <row r="118" spans="1:36" hidden="1">
      <c r="A118" s="113">
        <f t="shared" si="16"/>
        <v>1983</v>
      </c>
      <c r="B118" s="92">
        <f t="shared" si="17"/>
        <v>7</v>
      </c>
      <c r="C118" s="111">
        <v>62982000000</v>
      </c>
      <c r="D118" s="111">
        <v>63958000000</v>
      </c>
      <c r="E118" s="111">
        <v>19315000000</v>
      </c>
      <c r="F118" s="111">
        <v>0</v>
      </c>
      <c r="G118" s="111">
        <v>0</v>
      </c>
      <c r="H118"/>
      <c r="I118" s="106">
        <v>0</v>
      </c>
      <c r="J118"/>
      <c r="K118"/>
      <c r="L118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07">
        <f t="shared" si="12"/>
        <v>146255000000</v>
      </c>
      <c r="Z118" s="107">
        <f t="shared" si="13"/>
        <v>0</v>
      </c>
      <c r="AA118" s="107">
        <f t="shared" si="10"/>
        <v>146255000000</v>
      </c>
      <c r="AB118" s="108">
        <f t="shared" si="14"/>
        <v>146255000000</v>
      </c>
      <c r="AC118" s="111"/>
      <c r="AD118" s="111"/>
      <c r="AE118" s="107">
        <f t="shared" si="11"/>
        <v>146255000000</v>
      </c>
      <c r="AF118" s="107"/>
      <c r="AG118" s="107"/>
      <c r="AH118" s="107"/>
      <c r="AI118" s="107"/>
      <c r="AJ118" s="107">
        <f t="shared" si="15"/>
        <v>146255000000</v>
      </c>
    </row>
    <row r="119" spans="1:36" hidden="1">
      <c r="A119" s="113">
        <f t="shared" si="16"/>
        <v>1983</v>
      </c>
      <c r="B119" s="92">
        <f t="shared" si="17"/>
        <v>8</v>
      </c>
      <c r="C119" s="111">
        <v>60953000000</v>
      </c>
      <c r="D119" s="111">
        <v>63044000000</v>
      </c>
      <c r="E119" s="111">
        <v>20229000000</v>
      </c>
      <c r="F119" s="111">
        <v>0</v>
      </c>
      <c r="G119" s="111">
        <v>0</v>
      </c>
      <c r="H119"/>
      <c r="I119" s="106">
        <v>0</v>
      </c>
      <c r="J119"/>
      <c r="K119"/>
      <c r="L119"/>
      <c r="M119" s="111"/>
      <c r="N119" s="111"/>
      <c r="O119" s="111"/>
      <c r="P119" s="111"/>
      <c r="Q119" s="111"/>
      <c r="R119" s="111"/>
      <c r="S119" s="111"/>
      <c r="T119" s="111"/>
      <c r="U119" s="111"/>
      <c r="V119" s="111"/>
      <c r="W119" s="111"/>
      <c r="X119" s="111"/>
      <c r="Y119" s="107">
        <f t="shared" si="12"/>
        <v>144226000000</v>
      </c>
      <c r="Z119" s="107">
        <f t="shared" si="13"/>
        <v>0</v>
      </c>
      <c r="AA119" s="107">
        <f t="shared" si="10"/>
        <v>144226000000</v>
      </c>
      <c r="AB119" s="108">
        <f t="shared" si="14"/>
        <v>144226000000</v>
      </c>
      <c r="AC119" s="111"/>
      <c r="AD119" s="111"/>
      <c r="AE119" s="107">
        <f t="shared" si="11"/>
        <v>144226000000</v>
      </c>
      <c r="AF119" s="107"/>
      <c r="AG119" s="107"/>
      <c r="AH119" s="107"/>
      <c r="AI119" s="107"/>
      <c r="AJ119" s="107">
        <f t="shared" si="15"/>
        <v>144226000000</v>
      </c>
    </row>
    <row r="120" spans="1:36">
      <c r="A120" s="113">
        <f t="shared" si="16"/>
        <v>1983</v>
      </c>
      <c r="B120" s="92">
        <f t="shared" si="17"/>
        <v>9</v>
      </c>
      <c r="C120" s="111">
        <v>62898000000</v>
      </c>
      <c r="D120" s="111">
        <v>63044000000</v>
      </c>
      <c r="E120" s="111">
        <v>20229000000</v>
      </c>
      <c r="F120" s="111">
        <v>0</v>
      </c>
      <c r="G120" s="111">
        <v>0</v>
      </c>
      <c r="H120"/>
      <c r="I120" s="106">
        <v>0</v>
      </c>
      <c r="J120"/>
      <c r="K120"/>
      <c r="L120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07">
        <f t="shared" si="12"/>
        <v>146171000000</v>
      </c>
      <c r="Z120" s="107">
        <f t="shared" si="13"/>
        <v>0</v>
      </c>
      <c r="AA120" s="107">
        <f t="shared" si="10"/>
        <v>146171000000</v>
      </c>
      <c r="AB120" s="108">
        <f t="shared" si="14"/>
        <v>146171000000</v>
      </c>
      <c r="AC120" s="111"/>
      <c r="AD120" s="111"/>
      <c r="AE120" s="107">
        <f t="shared" si="11"/>
        <v>146171000000</v>
      </c>
      <c r="AF120" s="107"/>
      <c r="AG120" s="107"/>
      <c r="AH120" s="107"/>
      <c r="AI120" s="107"/>
      <c r="AJ120" s="107">
        <f t="shared" si="15"/>
        <v>146171000000</v>
      </c>
    </row>
    <row r="121" spans="1:36" hidden="1">
      <c r="A121" s="113">
        <f t="shared" si="16"/>
        <v>1983</v>
      </c>
      <c r="B121" s="92">
        <f t="shared" si="17"/>
        <v>10</v>
      </c>
      <c r="C121" s="111">
        <v>62823000000</v>
      </c>
      <c r="D121" s="111">
        <v>63044000000</v>
      </c>
      <c r="E121" s="111">
        <v>20229000000</v>
      </c>
      <c r="F121" s="111">
        <v>0</v>
      </c>
      <c r="G121" s="111">
        <v>0</v>
      </c>
      <c r="H121"/>
      <c r="I121" s="106">
        <v>0</v>
      </c>
      <c r="J121"/>
      <c r="K121"/>
      <c r="L12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07">
        <f t="shared" si="12"/>
        <v>146096000000</v>
      </c>
      <c r="Z121" s="107">
        <f t="shared" si="13"/>
        <v>0</v>
      </c>
      <c r="AA121" s="107">
        <f t="shared" si="10"/>
        <v>146096000000</v>
      </c>
      <c r="AB121" s="108">
        <f t="shared" si="14"/>
        <v>146096000000</v>
      </c>
      <c r="AC121" s="111"/>
      <c r="AD121" s="111"/>
      <c r="AE121" s="107">
        <f t="shared" si="11"/>
        <v>146096000000</v>
      </c>
      <c r="AF121" s="107"/>
      <c r="AG121" s="107"/>
      <c r="AH121" s="107"/>
      <c r="AI121" s="107"/>
      <c r="AJ121" s="107">
        <f t="shared" si="15"/>
        <v>146096000000</v>
      </c>
    </row>
    <row r="122" spans="1:36" hidden="1">
      <c r="A122" s="113">
        <f t="shared" si="16"/>
        <v>1983</v>
      </c>
      <c r="B122" s="92">
        <f t="shared" si="17"/>
        <v>11</v>
      </c>
      <c r="C122" s="111">
        <v>64691000000</v>
      </c>
      <c r="D122" s="111">
        <v>63934000000</v>
      </c>
      <c r="E122" s="111">
        <v>20814000000</v>
      </c>
      <c r="F122" s="111">
        <v>0</v>
      </c>
      <c r="G122" s="111">
        <v>0</v>
      </c>
      <c r="H122"/>
      <c r="I122" s="106">
        <v>0</v>
      </c>
      <c r="J122"/>
      <c r="K122"/>
      <c r="L122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07">
        <f t="shared" si="12"/>
        <v>149439000000</v>
      </c>
      <c r="Z122" s="107">
        <f t="shared" si="13"/>
        <v>0</v>
      </c>
      <c r="AA122" s="107">
        <f t="shared" si="10"/>
        <v>149439000000</v>
      </c>
      <c r="AB122" s="108">
        <f t="shared" si="14"/>
        <v>149439000000</v>
      </c>
      <c r="AC122" s="111"/>
      <c r="AD122" s="111"/>
      <c r="AE122" s="107">
        <f t="shared" si="11"/>
        <v>149439000000</v>
      </c>
      <c r="AF122" s="107"/>
      <c r="AG122" s="107"/>
      <c r="AH122" s="107"/>
      <c r="AI122" s="107"/>
      <c r="AJ122" s="107">
        <f t="shared" si="15"/>
        <v>149439000000</v>
      </c>
    </row>
    <row r="123" spans="1:36" hidden="1">
      <c r="A123" s="113">
        <f t="shared" si="16"/>
        <v>1983</v>
      </c>
      <c r="B123" s="92">
        <f t="shared" si="17"/>
        <v>12</v>
      </c>
      <c r="C123" s="111">
        <v>65810000000</v>
      </c>
      <c r="D123" s="111">
        <v>63934000000</v>
      </c>
      <c r="E123" s="111">
        <v>20814000000</v>
      </c>
      <c r="F123" s="111">
        <v>0</v>
      </c>
      <c r="G123" s="111">
        <v>0</v>
      </c>
      <c r="H123"/>
      <c r="I123" s="106">
        <v>0</v>
      </c>
      <c r="J123"/>
      <c r="K123"/>
      <c r="L123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07">
        <f t="shared" si="12"/>
        <v>150558000000</v>
      </c>
      <c r="Z123" s="107">
        <f t="shared" si="13"/>
        <v>0</v>
      </c>
      <c r="AA123" s="107">
        <f t="shared" si="10"/>
        <v>150558000000</v>
      </c>
      <c r="AB123" s="108">
        <f t="shared" si="14"/>
        <v>150558000000</v>
      </c>
      <c r="AC123" s="111"/>
      <c r="AD123" s="111"/>
      <c r="AE123" s="107">
        <f t="shared" si="11"/>
        <v>150558000000</v>
      </c>
      <c r="AF123" s="107"/>
      <c r="AG123" s="107"/>
      <c r="AH123" s="107"/>
      <c r="AI123" s="107"/>
      <c r="AJ123" s="107">
        <f t="shared" si="15"/>
        <v>150558000000</v>
      </c>
    </row>
    <row r="124" spans="1:36" hidden="1">
      <c r="A124" s="113">
        <f t="shared" si="16"/>
        <v>1984</v>
      </c>
      <c r="B124" s="92">
        <f t="shared" si="17"/>
        <v>1</v>
      </c>
      <c r="C124" s="111">
        <v>65806000000</v>
      </c>
      <c r="D124" s="111">
        <v>63634000000</v>
      </c>
      <c r="E124" s="111">
        <v>20814000000</v>
      </c>
      <c r="F124" s="111">
        <v>0</v>
      </c>
      <c r="G124" s="111">
        <v>0</v>
      </c>
      <c r="H124"/>
      <c r="I124" s="106">
        <v>0</v>
      </c>
      <c r="J124"/>
      <c r="K124"/>
      <c r="L124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07">
        <f t="shared" si="12"/>
        <v>150254000000</v>
      </c>
      <c r="Z124" s="107">
        <f t="shared" si="13"/>
        <v>0</v>
      </c>
      <c r="AA124" s="107">
        <f t="shared" si="10"/>
        <v>150254000000</v>
      </c>
      <c r="AB124" s="108">
        <f t="shared" si="14"/>
        <v>150254000000</v>
      </c>
      <c r="AC124" s="111"/>
      <c r="AD124" s="111"/>
      <c r="AE124" s="107">
        <f t="shared" si="11"/>
        <v>150254000000</v>
      </c>
      <c r="AF124" s="107"/>
      <c r="AG124" s="107"/>
      <c r="AH124" s="107"/>
      <c r="AI124" s="107"/>
      <c r="AJ124" s="107">
        <f t="shared" si="15"/>
        <v>150254000000</v>
      </c>
    </row>
    <row r="125" spans="1:36" hidden="1">
      <c r="A125" s="113">
        <f t="shared" si="16"/>
        <v>1984</v>
      </c>
      <c r="B125" s="92">
        <f t="shared" si="17"/>
        <v>2</v>
      </c>
      <c r="C125" s="111">
        <v>56399000000</v>
      </c>
      <c r="D125" s="111">
        <v>62921000000</v>
      </c>
      <c r="E125" s="111">
        <v>21527000000</v>
      </c>
      <c r="F125" s="111">
        <v>0</v>
      </c>
      <c r="G125" s="111">
        <v>0</v>
      </c>
      <c r="H125"/>
      <c r="I125" s="106">
        <v>0</v>
      </c>
      <c r="J125"/>
      <c r="K125"/>
      <c r="L125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07">
        <f t="shared" si="12"/>
        <v>140847000000</v>
      </c>
      <c r="Z125" s="107">
        <f t="shared" si="13"/>
        <v>0</v>
      </c>
      <c r="AA125" s="107">
        <f t="shared" si="10"/>
        <v>140847000000</v>
      </c>
      <c r="AB125" s="108">
        <f t="shared" si="14"/>
        <v>140847000000</v>
      </c>
      <c r="AC125" s="111"/>
      <c r="AD125" s="111"/>
      <c r="AE125" s="107">
        <f t="shared" si="11"/>
        <v>140847000000</v>
      </c>
      <c r="AF125" s="107"/>
      <c r="AG125" s="107"/>
      <c r="AH125" s="107"/>
      <c r="AI125" s="107"/>
      <c r="AJ125" s="107">
        <f t="shared" si="15"/>
        <v>140847000000</v>
      </c>
    </row>
    <row r="126" spans="1:36" hidden="1">
      <c r="A126" s="113">
        <f t="shared" si="16"/>
        <v>1984</v>
      </c>
      <c r="B126" s="92">
        <f t="shared" si="17"/>
        <v>3</v>
      </c>
      <c r="C126" s="111">
        <v>66366000000</v>
      </c>
      <c r="D126" s="111">
        <v>62921000000</v>
      </c>
      <c r="E126" s="111">
        <v>21527000000</v>
      </c>
      <c r="F126" s="111">
        <v>0</v>
      </c>
      <c r="G126" s="111">
        <v>0</v>
      </c>
      <c r="H126"/>
      <c r="I126" s="106">
        <v>0</v>
      </c>
      <c r="J126"/>
      <c r="K126"/>
      <c r="L126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07">
        <f t="shared" si="12"/>
        <v>150814000000</v>
      </c>
      <c r="Z126" s="107">
        <f t="shared" si="13"/>
        <v>0</v>
      </c>
      <c r="AA126" s="107">
        <f t="shared" si="10"/>
        <v>150814000000</v>
      </c>
      <c r="AB126" s="108">
        <f t="shared" si="14"/>
        <v>150814000000</v>
      </c>
      <c r="AC126" s="111"/>
      <c r="AD126" s="111"/>
      <c r="AE126" s="107">
        <f t="shared" si="11"/>
        <v>150814000000</v>
      </c>
      <c r="AF126" s="107"/>
      <c r="AG126" s="107"/>
      <c r="AH126" s="107"/>
      <c r="AI126" s="107"/>
      <c r="AJ126" s="107">
        <f t="shared" si="15"/>
        <v>150814000000</v>
      </c>
    </row>
    <row r="127" spans="1:36" hidden="1">
      <c r="A127" s="113">
        <f t="shared" si="16"/>
        <v>1984</v>
      </c>
      <c r="B127" s="92">
        <f t="shared" si="17"/>
        <v>4</v>
      </c>
      <c r="C127" s="111">
        <v>69111000000</v>
      </c>
      <c r="D127" s="111">
        <v>64127000000</v>
      </c>
      <c r="E127" s="111">
        <v>21804000000</v>
      </c>
      <c r="F127" s="111">
        <v>0</v>
      </c>
      <c r="G127" s="111">
        <v>0</v>
      </c>
      <c r="H127"/>
      <c r="I127" s="106">
        <v>0</v>
      </c>
      <c r="J127"/>
      <c r="K127"/>
      <c r="L127"/>
      <c r="M127" s="111"/>
      <c r="N127" s="111"/>
      <c r="O127" s="111"/>
      <c r="P127" s="111"/>
      <c r="Q127" s="111"/>
      <c r="R127" s="111"/>
      <c r="S127" s="111"/>
      <c r="T127" s="111"/>
      <c r="U127" s="111"/>
      <c r="V127" s="111"/>
      <c r="W127" s="111"/>
      <c r="X127" s="111"/>
      <c r="Y127" s="107">
        <f t="shared" si="12"/>
        <v>155042000000</v>
      </c>
      <c r="Z127" s="107">
        <f t="shared" si="13"/>
        <v>0</v>
      </c>
      <c r="AA127" s="107">
        <f t="shared" si="10"/>
        <v>155042000000</v>
      </c>
      <c r="AB127" s="108">
        <f t="shared" si="14"/>
        <v>155042000000</v>
      </c>
      <c r="AC127" s="111"/>
      <c r="AD127" s="111"/>
      <c r="AE127" s="107">
        <f t="shared" si="11"/>
        <v>155042000000</v>
      </c>
      <c r="AF127" s="107"/>
      <c r="AG127" s="107"/>
      <c r="AH127" s="107"/>
      <c r="AI127" s="107"/>
      <c r="AJ127" s="107">
        <f t="shared" si="15"/>
        <v>155042000000</v>
      </c>
    </row>
    <row r="128" spans="1:36" hidden="1">
      <c r="A128" s="113">
        <f t="shared" si="16"/>
        <v>1984</v>
      </c>
      <c r="B128" s="92">
        <f t="shared" si="17"/>
        <v>5</v>
      </c>
      <c r="C128" s="111">
        <v>65814000000</v>
      </c>
      <c r="D128" s="111">
        <v>63870000000</v>
      </c>
      <c r="E128" s="111">
        <v>22061000000</v>
      </c>
      <c r="F128" s="111">
        <v>0</v>
      </c>
      <c r="G128" s="111">
        <v>0</v>
      </c>
      <c r="H128"/>
      <c r="I128" s="106">
        <v>0</v>
      </c>
      <c r="J128"/>
      <c r="K128"/>
      <c r="L128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07">
        <f t="shared" si="12"/>
        <v>151745000000</v>
      </c>
      <c r="Z128" s="107">
        <f t="shared" si="13"/>
        <v>0</v>
      </c>
      <c r="AA128" s="107">
        <f t="shared" si="10"/>
        <v>151745000000</v>
      </c>
      <c r="AB128" s="108">
        <f t="shared" si="14"/>
        <v>151745000000</v>
      </c>
      <c r="AC128" s="111"/>
      <c r="AD128" s="111"/>
      <c r="AE128" s="107">
        <f t="shared" si="11"/>
        <v>151745000000</v>
      </c>
      <c r="AF128" s="107"/>
      <c r="AG128" s="107"/>
      <c r="AH128" s="107"/>
      <c r="AI128" s="107"/>
      <c r="AJ128" s="107">
        <f t="shared" si="15"/>
        <v>151745000000</v>
      </c>
    </row>
    <row r="129" spans="1:36" hidden="1">
      <c r="A129" s="113">
        <f t="shared" si="16"/>
        <v>1984</v>
      </c>
      <c r="B129" s="92">
        <f t="shared" si="17"/>
        <v>6</v>
      </c>
      <c r="C129" s="111">
        <v>66928000000</v>
      </c>
      <c r="D129" s="111">
        <v>63870000000</v>
      </c>
      <c r="E129" s="111">
        <v>22061000000</v>
      </c>
      <c r="F129" s="111">
        <v>0</v>
      </c>
      <c r="G129" s="111">
        <v>0</v>
      </c>
      <c r="H129"/>
      <c r="I129" s="106">
        <v>0</v>
      </c>
      <c r="J129"/>
      <c r="K129"/>
      <c r="L129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07">
        <f t="shared" si="12"/>
        <v>152859000000</v>
      </c>
      <c r="Z129" s="107">
        <f t="shared" si="13"/>
        <v>0</v>
      </c>
      <c r="AA129" s="107">
        <f t="shared" si="10"/>
        <v>152859000000</v>
      </c>
      <c r="AB129" s="108">
        <f t="shared" si="14"/>
        <v>152859000000</v>
      </c>
      <c r="AC129" s="111"/>
      <c r="AD129" s="111"/>
      <c r="AE129" s="107">
        <f t="shared" si="11"/>
        <v>152859000000</v>
      </c>
      <c r="AF129" s="107"/>
      <c r="AG129" s="107"/>
      <c r="AH129" s="107"/>
      <c r="AI129" s="107"/>
      <c r="AJ129" s="107">
        <f t="shared" si="15"/>
        <v>152859000000</v>
      </c>
    </row>
    <row r="130" spans="1:36" hidden="1">
      <c r="A130" s="113">
        <f t="shared" si="16"/>
        <v>1984</v>
      </c>
      <c r="B130" s="92">
        <f t="shared" si="17"/>
        <v>7</v>
      </c>
      <c r="C130" s="111">
        <v>64774000000</v>
      </c>
      <c r="D130" s="111">
        <v>63870000000</v>
      </c>
      <c r="E130" s="111">
        <v>22061000000</v>
      </c>
      <c r="F130" s="111">
        <v>0</v>
      </c>
      <c r="G130" s="111">
        <v>0</v>
      </c>
      <c r="H130"/>
      <c r="I130" s="106">
        <v>0</v>
      </c>
      <c r="J130"/>
      <c r="K130"/>
      <c r="L130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07">
        <f t="shared" si="12"/>
        <v>150705000000</v>
      </c>
      <c r="Z130" s="107">
        <f t="shared" si="13"/>
        <v>0</v>
      </c>
      <c r="AA130" s="107">
        <f t="shared" si="10"/>
        <v>150705000000</v>
      </c>
      <c r="AB130" s="108">
        <f t="shared" si="14"/>
        <v>150705000000</v>
      </c>
      <c r="AC130" s="111"/>
      <c r="AD130" s="111"/>
      <c r="AE130" s="107">
        <f t="shared" si="11"/>
        <v>150705000000</v>
      </c>
      <c r="AF130" s="107"/>
      <c r="AG130" s="107"/>
      <c r="AH130" s="107"/>
      <c r="AI130" s="107"/>
      <c r="AJ130" s="107">
        <f t="shared" si="15"/>
        <v>150705000000</v>
      </c>
    </row>
    <row r="131" spans="1:36" hidden="1">
      <c r="A131" s="113">
        <f t="shared" si="16"/>
        <v>1984</v>
      </c>
      <c r="B131" s="92">
        <f t="shared" si="17"/>
        <v>8</v>
      </c>
      <c r="C131" s="111">
        <v>62425000000</v>
      </c>
      <c r="D131" s="111">
        <v>63894000000</v>
      </c>
      <c r="E131" s="111">
        <v>22037000000</v>
      </c>
      <c r="F131" s="111">
        <v>0</v>
      </c>
      <c r="G131" s="111">
        <v>0</v>
      </c>
      <c r="H131"/>
      <c r="I131" s="106">
        <v>0</v>
      </c>
      <c r="J131"/>
      <c r="K131"/>
      <c r="L13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07">
        <f t="shared" si="12"/>
        <v>148356000000</v>
      </c>
      <c r="Z131" s="107">
        <f t="shared" si="13"/>
        <v>0</v>
      </c>
      <c r="AA131" s="107">
        <f t="shared" si="10"/>
        <v>148356000000</v>
      </c>
      <c r="AB131" s="108">
        <f t="shared" si="14"/>
        <v>148356000000</v>
      </c>
      <c r="AC131" s="111"/>
      <c r="AD131" s="111"/>
      <c r="AE131" s="107">
        <f t="shared" si="11"/>
        <v>148356000000</v>
      </c>
      <c r="AF131" s="107"/>
      <c r="AG131" s="107"/>
      <c r="AH131" s="107"/>
      <c r="AI131" s="107"/>
      <c r="AJ131" s="107">
        <f t="shared" si="15"/>
        <v>148356000000</v>
      </c>
    </row>
    <row r="132" spans="1:36">
      <c r="A132" s="113">
        <f t="shared" si="16"/>
        <v>1984</v>
      </c>
      <c r="B132" s="92">
        <f t="shared" si="17"/>
        <v>9</v>
      </c>
      <c r="C132" s="111">
        <v>68487000000</v>
      </c>
      <c r="D132" s="111">
        <v>64494000000</v>
      </c>
      <c r="E132" s="111">
        <v>22037000000</v>
      </c>
      <c r="F132" s="111">
        <v>0</v>
      </c>
      <c r="G132" s="111">
        <v>0</v>
      </c>
      <c r="H132"/>
      <c r="I132" s="106">
        <v>0</v>
      </c>
      <c r="J132"/>
      <c r="K132"/>
      <c r="L132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07">
        <f t="shared" si="12"/>
        <v>155018000000</v>
      </c>
      <c r="Z132" s="107">
        <f t="shared" si="13"/>
        <v>0</v>
      </c>
      <c r="AA132" s="107">
        <f t="shared" ref="AA132:AA195" si="18">+Y132+Z132-I132</f>
        <v>155018000000</v>
      </c>
      <c r="AB132" s="108">
        <f t="shared" si="14"/>
        <v>155018000000</v>
      </c>
      <c r="AC132" s="111"/>
      <c r="AD132" s="111"/>
      <c r="AE132" s="107">
        <f t="shared" ref="AE132:AE195" si="19">+AB132+AC132+AD132</f>
        <v>155018000000</v>
      </c>
      <c r="AF132" s="107"/>
      <c r="AG132" s="107"/>
      <c r="AH132" s="107"/>
      <c r="AI132" s="107"/>
      <c r="AJ132" s="107">
        <f t="shared" si="15"/>
        <v>155018000000</v>
      </c>
    </row>
    <row r="133" spans="1:36" hidden="1">
      <c r="A133" s="113">
        <f t="shared" si="16"/>
        <v>1984</v>
      </c>
      <c r="B133" s="92">
        <f t="shared" si="17"/>
        <v>10</v>
      </c>
      <c r="C133" s="111">
        <v>61689000000</v>
      </c>
      <c r="D133" s="111">
        <v>64494000000</v>
      </c>
      <c r="E133" s="111">
        <v>22037000000</v>
      </c>
      <c r="F133" s="111">
        <v>0</v>
      </c>
      <c r="G133" s="111">
        <v>0</v>
      </c>
      <c r="H133"/>
      <c r="I133" s="106">
        <v>0</v>
      </c>
      <c r="J133"/>
      <c r="K133"/>
      <c r="L133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07">
        <f t="shared" ref="Y133:Y196" si="20">SUM(C133:I133)</f>
        <v>148220000000</v>
      </c>
      <c r="Z133" s="107">
        <f t="shared" ref="Z133:Z196" si="21">SUM(J133:X133)</f>
        <v>0</v>
      </c>
      <c r="AA133" s="107">
        <f t="shared" si="18"/>
        <v>148220000000</v>
      </c>
      <c r="AB133" s="108">
        <f t="shared" si="14"/>
        <v>148220000000</v>
      </c>
      <c r="AC133" s="111"/>
      <c r="AD133" s="111"/>
      <c r="AE133" s="107">
        <f t="shared" si="19"/>
        <v>148220000000</v>
      </c>
      <c r="AF133" s="107"/>
      <c r="AG133" s="111"/>
      <c r="AH133" s="107"/>
      <c r="AI133" s="107"/>
      <c r="AJ133" s="107">
        <f t="shared" si="15"/>
        <v>148220000000</v>
      </c>
    </row>
    <row r="134" spans="1:36" hidden="1">
      <c r="A134" s="113">
        <f t="shared" si="16"/>
        <v>1984</v>
      </c>
      <c r="B134" s="92">
        <f t="shared" si="17"/>
        <v>11</v>
      </c>
      <c r="C134" s="111">
        <v>69764000000</v>
      </c>
      <c r="D134" s="111">
        <v>65055000000</v>
      </c>
      <c r="E134" s="111">
        <v>22951000000</v>
      </c>
      <c r="F134" s="111">
        <v>0</v>
      </c>
      <c r="G134" s="111">
        <v>0</v>
      </c>
      <c r="H134"/>
      <c r="I134" s="106">
        <v>0</v>
      </c>
      <c r="J134"/>
      <c r="K134"/>
      <c r="L134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07">
        <f t="shared" si="20"/>
        <v>157770000000</v>
      </c>
      <c r="Z134" s="107">
        <f t="shared" si="21"/>
        <v>0</v>
      </c>
      <c r="AA134" s="107">
        <f t="shared" si="18"/>
        <v>157770000000</v>
      </c>
      <c r="AB134" s="108">
        <f t="shared" si="14"/>
        <v>157770000000</v>
      </c>
      <c r="AC134" s="111"/>
      <c r="AD134" s="111"/>
      <c r="AE134" s="107">
        <f t="shared" si="19"/>
        <v>157770000000</v>
      </c>
      <c r="AF134" s="107"/>
      <c r="AG134" s="107"/>
      <c r="AH134" s="107"/>
      <c r="AI134" s="107"/>
      <c r="AJ134" s="107">
        <f t="shared" si="15"/>
        <v>157770000000</v>
      </c>
    </row>
    <row r="135" spans="1:36" hidden="1">
      <c r="A135" s="113">
        <f t="shared" si="16"/>
        <v>1984</v>
      </c>
      <c r="B135" s="92">
        <f t="shared" si="17"/>
        <v>12</v>
      </c>
      <c r="C135" s="111">
        <v>71035000000</v>
      </c>
      <c r="D135" s="111">
        <v>65237000000</v>
      </c>
      <c r="E135" s="111">
        <v>22951000000</v>
      </c>
      <c r="F135" s="111">
        <v>0</v>
      </c>
      <c r="G135" s="111">
        <v>0</v>
      </c>
      <c r="H135"/>
      <c r="I135" s="106">
        <v>0</v>
      </c>
      <c r="J135"/>
      <c r="K135"/>
      <c r="L135"/>
      <c r="M135" s="111"/>
      <c r="N135" s="111"/>
      <c r="O135" s="111"/>
      <c r="P135" s="107"/>
      <c r="Q135" s="111"/>
      <c r="R135" s="111"/>
      <c r="S135" s="111"/>
      <c r="T135" s="111"/>
      <c r="U135" s="111"/>
      <c r="V135" s="111"/>
      <c r="W135" s="111"/>
      <c r="X135" s="111"/>
      <c r="Y135" s="107">
        <f t="shared" si="20"/>
        <v>159223000000</v>
      </c>
      <c r="Z135" s="107">
        <f t="shared" si="21"/>
        <v>0</v>
      </c>
      <c r="AA135" s="107">
        <f t="shared" si="18"/>
        <v>159223000000</v>
      </c>
      <c r="AB135" s="108">
        <f t="shared" si="14"/>
        <v>159223000000</v>
      </c>
      <c r="AC135" s="111"/>
      <c r="AD135" s="111"/>
      <c r="AE135" s="107">
        <f t="shared" si="19"/>
        <v>159223000000</v>
      </c>
      <c r="AF135" s="107"/>
      <c r="AG135" s="107"/>
      <c r="AH135" s="107"/>
      <c r="AI135" s="107"/>
      <c r="AJ135" s="107">
        <f t="shared" si="15"/>
        <v>159223000000</v>
      </c>
    </row>
    <row r="136" spans="1:36" hidden="1">
      <c r="A136" s="113">
        <f t="shared" si="16"/>
        <v>1985</v>
      </c>
      <c r="B136" s="92">
        <f t="shared" si="17"/>
        <v>1</v>
      </c>
      <c r="C136" s="107">
        <v>66467000000</v>
      </c>
      <c r="D136" s="107">
        <v>65137000000</v>
      </c>
      <c r="E136" s="107">
        <v>22951000000</v>
      </c>
      <c r="F136" s="107">
        <v>0</v>
      </c>
      <c r="G136" s="107">
        <v>0</v>
      </c>
      <c r="H136"/>
      <c r="I136" s="106">
        <v>0</v>
      </c>
      <c r="J136"/>
      <c r="K136"/>
      <c r="L136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>
        <f t="shared" si="20"/>
        <v>154555000000</v>
      </c>
      <c r="Z136" s="107">
        <f t="shared" si="21"/>
        <v>0</v>
      </c>
      <c r="AA136" s="107">
        <f t="shared" si="18"/>
        <v>154555000000</v>
      </c>
      <c r="AB136" s="108">
        <f t="shared" si="14"/>
        <v>154555000000</v>
      </c>
      <c r="AC136" s="111"/>
      <c r="AD136" s="111"/>
      <c r="AE136" s="107">
        <f t="shared" si="19"/>
        <v>154555000000</v>
      </c>
      <c r="AF136" s="107"/>
      <c r="AG136" s="107"/>
      <c r="AH136" s="107"/>
      <c r="AI136" s="107"/>
      <c r="AJ136" s="107">
        <f t="shared" si="15"/>
        <v>154555000000</v>
      </c>
    </row>
    <row r="137" spans="1:36" hidden="1">
      <c r="A137" s="113">
        <f t="shared" si="16"/>
        <v>1985</v>
      </c>
      <c r="B137" s="92">
        <f t="shared" si="17"/>
        <v>2</v>
      </c>
      <c r="C137" s="107">
        <v>69036000000</v>
      </c>
      <c r="D137" s="107">
        <v>64644000000</v>
      </c>
      <c r="E137" s="107">
        <v>23444000000</v>
      </c>
      <c r="F137" s="107">
        <v>0</v>
      </c>
      <c r="G137" s="107">
        <v>0</v>
      </c>
      <c r="H137"/>
      <c r="I137" s="106">
        <v>0</v>
      </c>
      <c r="J137"/>
      <c r="K137"/>
      <c r="L13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>
        <f t="shared" si="20"/>
        <v>157124000000</v>
      </c>
      <c r="Z137" s="107">
        <f t="shared" si="21"/>
        <v>0</v>
      </c>
      <c r="AA137" s="107">
        <f t="shared" si="18"/>
        <v>157124000000</v>
      </c>
      <c r="AB137" s="108">
        <f t="shared" si="14"/>
        <v>157124000000</v>
      </c>
      <c r="AC137" s="111"/>
      <c r="AD137" s="111"/>
      <c r="AE137" s="107">
        <f t="shared" si="19"/>
        <v>157124000000</v>
      </c>
      <c r="AF137" s="107"/>
      <c r="AG137" s="107"/>
      <c r="AH137" s="107"/>
      <c r="AI137" s="107"/>
      <c r="AJ137" s="107">
        <f t="shared" si="15"/>
        <v>157124000000</v>
      </c>
    </row>
    <row r="138" spans="1:36" hidden="1">
      <c r="A138" s="113">
        <f t="shared" si="16"/>
        <v>1985</v>
      </c>
      <c r="B138" s="92">
        <f t="shared" si="17"/>
        <v>3</v>
      </c>
      <c r="C138" s="107">
        <v>71469000000</v>
      </c>
      <c r="D138" s="107">
        <v>66070000000</v>
      </c>
      <c r="E138" s="107">
        <v>23444000000</v>
      </c>
      <c r="F138" s="107">
        <v>0</v>
      </c>
      <c r="G138" s="107">
        <v>0</v>
      </c>
      <c r="H138"/>
      <c r="I138" s="106">
        <v>0</v>
      </c>
      <c r="J138"/>
      <c r="K138"/>
      <c r="L138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>
        <f t="shared" si="20"/>
        <v>160983000000</v>
      </c>
      <c r="Z138" s="107">
        <f t="shared" si="21"/>
        <v>0</v>
      </c>
      <c r="AA138" s="107">
        <f t="shared" si="18"/>
        <v>160983000000</v>
      </c>
      <c r="AB138" s="108">
        <f t="shared" si="14"/>
        <v>160983000000</v>
      </c>
      <c r="AC138" s="111"/>
      <c r="AD138" s="111"/>
      <c r="AE138" s="107">
        <f t="shared" si="19"/>
        <v>160983000000</v>
      </c>
      <c r="AF138" s="107"/>
      <c r="AG138" s="107"/>
      <c r="AH138" s="107"/>
      <c r="AI138" s="107"/>
      <c r="AJ138" s="107">
        <f t="shared" si="15"/>
        <v>160983000000</v>
      </c>
    </row>
    <row r="139" spans="1:36" hidden="1">
      <c r="A139" s="113">
        <f t="shared" si="16"/>
        <v>1985</v>
      </c>
      <c r="B139" s="92">
        <f t="shared" si="17"/>
        <v>4</v>
      </c>
      <c r="C139" s="107">
        <v>75651000000</v>
      </c>
      <c r="D139" s="107">
        <v>62269000000</v>
      </c>
      <c r="E139" s="107">
        <v>23540000000</v>
      </c>
      <c r="F139" s="107">
        <v>0</v>
      </c>
      <c r="G139" s="107">
        <v>0</v>
      </c>
      <c r="H139"/>
      <c r="I139" s="106">
        <v>0</v>
      </c>
      <c r="J139"/>
      <c r="K139"/>
      <c r="L139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>
        <f t="shared" si="20"/>
        <v>161460000000</v>
      </c>
      <c r="Z139" s="107">
        <f t="shared" si="21"/>
        <v>0</v>
      </c>
      <c r="AA139" s="107">
        <f t="shared" si="18"/>
        <v>161460000000</v>
      </c>
      <c r="AB139" s="108">
        <f t="shared" ref="AB139:AB202" si="22">+Y139+Z139</f>
        <v>161460000000</v>
      </c>
      <c r="AC139" s="111"/>
      <c r="AD139" s="111"/>
      <c r="AE139" s="107">
        <f t="shared" si="19"/>
        <v>161460000000</v>
      </c>
      <c r="AF139" s="107"/>
      <c r="AG139" s="107"/>
      <c r="AH139" s="107"/>
      <c r="AI139" s="107"/>
      <c r="AJ139" s="107">
        <f t="shared" ref="AJ139:AJ202" si="23">+AE139+AF139+AG139+AH139</f>
        <v>161460000000</v>
      </c>
    </row>
    <row r="140" spans="1:36" hidden="1">
      <c r="A140" s="113">
        <f t="shared" si="16"/>
        <v>1985</v>
      </c>
      <c r="B140" s="92">
        <f t="shared" si="17"/>
        <v>5</v>
      </c>
      <c r="C140" s="107">
        <v>73436000000</v>
      </c>
      <c r="D140" s="107">
        <v>67066000000</v>
      </c>
      <c r="E140" s="107">
        <v>23743000000</v>
      </c>
      <c r="F140" s="107">
        <v>0</v>
      </c>
      <c r="G140" s="107">
        <v>0</v>
      </c>
      <c r="H140"/>
      <c r="I140" s="106">
        <v>0</v>
      </c>
      <c r="J140"/>
      <c r="K140"/>
      <c r="L140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>
        <f t="shared" si="20"/>
        <v>164245000000</v>
      </c>
      <c r="Z140" s="107">
        <f t="shared" si="21"/>
        <v>0</v>
      </c>
      <c r="AA140" s="107">
        <f t="shared" si="18"/>
        <v>164245000000</v>
      </c>
      <c r="AB140" s="108">
        <f t="shared" si="22"/>
        <v>164245000000</v>
      </c>
      <c r="AC140" s="111"/>
      <c r="AD140" s="111"/>
      <c r="AE140" s="107">
        <f t="shared" si="19"/>
        <v>164245000000</v>
      </c>
      <c r="AF140" s="107"/>
      <c r="AG140" s="107"/>
      <c r="AH140" s="107"/>
      <c r="AI140" s="107"/>
      <c r="AJ140" s="107">
        <f t="shared" si="23"/>
        <v>164245000000</v>
      </c>
    </row>
    <row r="141" spans="1:36" hidden="1">
      <c r="A141" s="113">
        <f t="shared" si="16"/>
        <v>1985</v>
      </c>
      <c r="B141" s="92">
        <f t="shared" si="17"/>
        <v>6</v>
      </c>
      <c r="C141" s="107">
        <v>78301000000</v>
      </c>
      <c r="D141" s="107">
        <v>67066000000</v>
      </c>
      <c r="E141" s="107">
        <v>23743000000</v>
      </c>
      <c r="F141" s="107">
        <v>0</v>
      </c>
      <c r="G141" s="107">
        <v>0</v>
      </c>
      <c r="H141"/>
      <c r="I141" s="106">
        <v>0</v>
      </c>
      <c r="J141"/>
      <c r="K141"/>
      <c r="L141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>
        <f t="shared" si="20"/>
        <v>169110000000</v>
      </c>
      <c r="Z141" s="107">
        <f t="shared" si="21"/>
        <v>0</v>
      </c>
      <c r="AA141" s="107">
        <f t="shared" si="18"/>
        <v>169110000000</v>
      </c>
      <c r="AB141" s="108">
        <f t="shared" si="22"/>
        <v>169110000000</v>
      </c>
      <c r="AC141" s="111"/>
      <c r="AD141" s="111"/>
      <c r="AE141" s="107">
        <f t="shared" si="19"/>
        <v>169110000000</v>
      </c>
      <c r="AF141" s="107"/>
      <c r="AG141" s="107"/>
      <c r="AH141" s="107"/>
      <c r="AI141" s="107"/>
      <c r="AJ141" s="107">
        <f t="shared" si="23"/>
        <v>169110000000</v>
      </c>
    </row>
    <row r="142" spans="1:36" hidden="1">
      <c r="A142" s="113">
        <f t="shared" si="16"/>
        <v>1985</v>
      </c>
      <c r="B142" s="92">
        <f t="shared" si="17"/>
        <v>7</v>
      </c>
      <c r="C142" s="107">
        <v>76286000000</v>
      </c>
      <c r="D142" s="107">
        <v>67066000000</v>
      </c>
      <c r="E142" s="107">
        <v>23743000000</v>
      </c>
      <c r="F142" s="107">
        <v>0</v>
      </c>
      <c r="G142" s="107">
        <v>0</v>
      </c>
      <c r="H142"/>
      <c r="I142" s="106">
        <v>0</v>
      </c>
      <c r="J142"/>
      <c r="K142"/>
      <c r="L142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>
        <f t="shared" si="20"/>
        <v>167095000000</v>
      </c>
      <c r="Z142" s="107">
        <f t="shared" si="21"/>
        <v>0</v>
      </c>
      <c r="AA142" s="107">
        <f t="shared" si="18"/>
        <v>167095000000</v>
      </c>
      <c r="AB142" s="108">
        <f t="shared" si="22"/>
        <v>167095000000</v>
      </c>
      <c r="AC142" s="111"/>
      <c r="AD142" s="111"/>
      <c r="AE142" s="107">
        <f t="shared" si="19"/>
        <v>167095000000</v>
      </c>
      <c r="AF142" s="107"/>
      <c r="AG142" s="107"/>
      <c r="AH142" s="107"/>
      <c r="AI142" s="107"/>
      <c r="AJ142" s="107">
        <f t="shared" si="23"/>
        <v>167095000000</v>
      </c>
    </row>
    <row r="143" spans="1:36" hidden="1">
      <c r="A143" s="113">
        <f t="shared" si="16"/>
        <v>1985</v>
      </c>
      <c r="B143" s="92">
        <f t="shared" si="17"/>
        <v>8</v>
      </c>
      <c r="C143" s="107">
        <v>79288000000</v>
      </c>
      <c r="D143" s="107">
        <v>66422000000</v>
      </c>
      <c r="E143" s="107">
        <v>24399000000</v>
      </c>
      <c r="F143" s="107">
        <v>0</v>
      </c>
      <c r="G143" s="107">
        <v>0</v>
      </c>
      <c r="H143"/>
      <c r="I143" s="106">
        <v>0</v>
      </c>
      <c r="J143"/>
      <c r="K143"/>
      <c r="L143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>
        <f t="shared" si="20"/>
        <v>170109000000</v>
      </c>
      <c r="Z143" s="107">
        <f t="shared" si="21"/>
        <v>0</v>
      </c>
      <c r="AA143" s="107">
        <f t="shared" si="18"/>
        <v>170109000000</v>
      </c>
      <c r="AB143" s="108">
        <f t="shared" si="22"/>
        <v>170109000000</v>
      </c>
      <c r="AC143" s="111"/>
      <c r="AD143" s="111"/>
      <c r="AE143" s="107">
        <f t="shared" si="19"/>
        <v>170109000000</v>
      </c>
      <c r="AF143" s="107"/>
      <c r="AG143" s="107"/>
      <c r="AH143" s="107"/>
      <c r="AI143" s="107"/>
      <c r="AJ143" s="107">
        <f t="shared" si="23"/>
        <v>170109000000</v>
      </c>
    </row>
    <row r="144" spans="1:36">
      <c r="A144" s="113">
        <f t="shared" si="16"/>
        <v>1985</v>
      </c>
      <c r="B144" s="92">
        <f t="shared" si="17"/>
        <v>9</v>
      </c>
      <c r="C144" s="107">
        <v>79231000000</v>
      </c>
      <c r="D144" s="107">
        <v>66072000000</v>
      </c>
      <c r="E144" s="107">
        <v>24399000000</v>
      </c>
      <c r="F144" s="107">
        <v>0</v>
      </c>
      <c r="G144" s="107">
        <v>0</v>
      </c>
      <c r="H144"/>
      <c r="I144" s="106">
        <v>0</v>
      </c>
      <c r="J144"/>
      <c r="K144"/>
      <c r="L144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>
        <f t="shared" si="20"/>
        <v>169702000000</v>
      </c>
      <c r="Z144" s="107">
        <f t="shared" si="21"/>
        <v>0</v>
      </c>
      <c r="AA144" s="107">
        <f t="shared" si="18"/>
        <v>169702000000</v>
      </c>
      <c r="AB144" s="108">
        <f t="shared" si="22"/>
        <v>169702000000</v>
      </c>
      <c r="AC144" s="111"/>
      <c r="AD144" s="111"/>
      <c r="AE144" s="107">
        <f t="shared" si="19"/>
        <v>169702000000</v>
      </c>
      <c r="AF144" s="107"/>
      <c r="AG144" s="107"/>
      <c r="AH144" s="107"/>
      <c r="AI144" s="107"/>
      <c r="AJ144" s="107">
        <f t="shared" si="23"/>
        <v>169702000000</v>
      </c>
    </row>
    <row r="145" spans="1:36" hidden="1">
      <c r="A145" s="113">
        <f t="shared" ref="A145:A208" si="24">+A133+1</f>
        <v>1985</v>
      </c>
      <c r="B145" s="92">
        <f t="shared" ref="B145:B208" si="25">+B133</f>
        <v>10</v>
      </c>
      <c r="C145" s="107">
        <v>78234000000</v>
      </c>
      <c r="D145" s="107">
        <v>66072000000</v>
      </c>
      <c r="E145" s="107">
        <v>24399000000</v>
      </c>
      <c r="F145" s="107">
        <v>0</v>
      </c>
      <c r="G145" s="107">
        <v>0</v>
      </c>
      <c r="H145"/>
      <c r="I145" s="106">
        <v>0</v>
      </c>
      <c r="J145"/>
      <c r="K145"/>
      <c r="L145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>
        <f t="shared" si="20"/>
        <v>168705000000</v>
      </c>
      <c r="Z145" s="107">
        <f t="shared" si="21"/>
        <v>0</v>
      </c>
      <c r="AA145" s="107">
        <f t="shared" si="18"/>
        <v>168705000000</v>
      </c>
      <c r="AB145" s="108">
        <f t="shared" si="22"/>
        <v>168705000000</v>
      </c>
      <c r="AC145" s="111"/>
      <c r="AD145" s="111"/>
      <c r="AE145" s="107">
        <f t="shared" si="19"/>
        <v>168705000000</v>
      </c>
      <c r="AF145" s="107"/>
      <c r="AG145" s="107"/>
      <c r="AH145" s="107"/>
      <c r="AI145" s="107"/>
      <c r="AJ145" s="107">
        <f t="shared" si="23"/>
        <v>168705000000</v>
      </c>
    </row>
    <row r="146" spans="1:36" hidden="1">
      <c r="A146" s="113">
        <f t="shared" si="24"/>
        <v>1985</v>
      </c>
      <c r="B146" s="92">
        <f t="shared" si="25"/>
        <v>11</v>
      </c>
      <c r="C146" s="107">
        <v>78347000000</v>
      </c>
      <c r="D146" s="107">
        <v>66292000000</v>
      </c>
      <c r="E146" s="107">
        <v>24529000000</v>
      </c>
      <c r="F146" s="107">
        <v>0</v>
      </c>
      <c r="G146" s="107">
        <v>0</v>
      </c>
      <c r="H146"/>
      <c r="I146" s="106">
        <v>0</v>
      </c>
      <c r="J146"/>
      <c r="K146"/>
      <c r="L146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>
        <f t="shared" si="20"/>
        <v>169168000000</v>
      </c>
      <c r="Z146" s="107">
        <f t="shared" si="21"/>
        <v>0</v>
      </c>
      <c r="AA146" s="107">
        <f t="shared" si="18"/>
        <v>169168000000</v>
      </c>
      <c r="AB146" s="108">
        <f t="shared" si="22"/>
        <v>169168000000</v>
      </c>
      <c r="AC146" s="111"/>
      <c r="AD146" s="111"/>
      <c r="AE146" s="107">
        <f t="shared" si="19"/>
        <v>169168000000</v>
      </c>
      <c r="AF146" s="107"/>
      <c r="AG146" s="107"/>
      <c r="AH146" s="107"/>
      <c r="AI146" s="107"/>
      <c r="AJ146" s="107">
        <f t="shared" si="23"/>
        <v>169168000000</v>
      </c>
    </row>
    <row r="147" spans="1:36" hidden="1">
      <c r="A147" s="113">
        <f t="shared" si="24"/>
        <v>1985</v>
      </c>
      <c r="B147" s="92">
        <f t="shared" si="25"/>
        <v>12</v>
      </c>
      <c r="C147" s="107">
        <v>85425000000</v>
      </c>
      <c r="D147" s="107">
        <v>67647000000</v>
      </c>
      <c r="E147" s="107">
        <v>24726000000</v>
      </c>
      <c r="F147" s="107">
        <v>0</v>
      </c>
      <c r="G147" s="107">
        <v>0</v>
      </c>
      <c r="H147"/>
      <c r="I147" s="106">
        <v>0</v>
      </c>
      <c r="J147"/>
      <c r="K147"/>
      <c r="L14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>
        <f t="shared" si="20"/>
        <v>177798000000</v>
      </c>
      <c r="Z147" s="107">
        <f t="shared" si="21"/>
        <v>0</v>
      </c>
      <c r="AA147" s="107">
        <f t="shared" si="18"/>
        <v>177798000000</v>
      </c>
      <c r="AB147" s="108">
        <f t="shared" si="22"/>
        <v>177798000000</v>
      </c>
      <c r="AC147" s="111"/>
      <c r="AD147" s="111"/>
      <c r="AE147" s="107">
        <f t="shared" si="19"/>
        <v>177798000000</v>
      </c>
      <c r="AF147" s="107"/>
      <c r="AG147" s="107"/>
      <c r="AH147" s="107"/>
      <c r="AI147" s="107"/>
      <c r="AJ147" s="107">
        <f t="shared" si="23"/>
        <v>177798000000</v>
      </c>
    </row>
    <row r="148" spans="1:36" hidden="1">
      <c r="A148" s="113">
        <f t="shared" si="24"/>
        <v>1986</v>
      </c>
      <c r="B148" s="92">
        <f t="shared" si="25"/>
        <v>1</v>
      </c>
      <c r="C148" s="107">
        <v>83532000000</v>
      </c>
      <c r="D148" s="107">
        <v>67647000000</v>
      </c>
      <c r="E148" s="107">
        <v>24726000000</v>
      </c>
      <c r="F148" s="107">
        <v>0</v>
      </c>
      <c r="G148" s="107">
        <v>0</v>
      </c>
      <c r="H148"/>
      <c r="I148" s="106">
        <v>0</v>
      </c>
      <c r="J148"/>
      <c r="K148"/>
      <c r="L148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>
        <f t="shared" si="20"/>
        <v>175905000000</v>
      </c>
      <c r="Z148" s="107">
        <f t="shared" si="21"/>
        <v>0</v>
      </c>
      <c r="AA148" s="107">
        <f t="shared" si="18"/>
        <v>175905000000</v>
      </c>
      <c r="AB148" s="108">
        <f t="shared" si="22"/>
        <v>175905000000</v>
      </c>
      <c r="AC148" s="111"/>
      <c r="AD148" s="111"/>
      <c r="AE148" s="107">
        <f t="shared" si="19"/>
        <v>175905000000</v>
      </c>
      <c r="AF148" s="107"/>
      <c r="AG148" s="107"/>
      <c r="AH148" s="107"/>
      <c r="AI148" s="107"/>
      <c r="AJ148" s="107">
        <f t="shared" si="23"/>
        <v>175905000000</v>
      </c>
    </row>
    <row r="149" spans="1:36" hidden="1">
      <c r="A149" s="113">
        <f t="shared" si="24"/>
        <v>1986</v>
      </c>
      <c r="B149" s="92">
        <f t="shared" si="25"/>
        <v>2</v>
      </c>
      <c r="C149" s="107">
        <v>84163000000</v>
      </c>
      <c r="D149" s="107">
        <v>67397000000</v>
      </c>
      <c r="E149" s="107">
        <v>24976000000</v>
      </c>
      <c r="F149" s="107">
        <v>0</v>
      </c>
      <c r="G149" s="107">
        <v>0</v>
      </c>
      <c r="H149"/>
      <c r="I149" s="106">
        <v>0</v>
      </c>
      <c r="J149"/>
      <c r="K149"/>
      <c r="L149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>
        <f t="shared" si="20"/>
        <v>176536000000</v>
      </c>
      <c r="Z149" s="107">
        <f t="shared" si="21"/>
        <v>0</v>
      </c>
      <c r="AA149" s="107">
        <f t="shared" si="18"/>
        <v>176536000000</v>
      </c>
      <c r="AB149" s="108">
        <f t="shared" si="22"/>
        <v>176536000000</v>
      </c>
      <c r="AC149" s="111"/>
      <c r="AD149" s="111"/>
      <c r="AE149" s="107">
        <f t="shared" si="19"/>
        <v>176536000000</v>
      </c>
      <c r="AF149" s="107"/>
      <c r="AG149" s="107"/>
      <c r="AH149" s="107"/>
      <c r="AI149" s="107"/>
      <c r="AJ149" s="107">
        <f t="shared" si="23"/>
        <v>176536000000</v>
      </c>
    </row>
    <row r="150" spans="1:36" hidden="1">
      <c r="A150" s="113">
        <f t="shared" si="24"/>
        <v>1986</v>
      </c>
      <c r="B150" s="92">
        <f t="shared" si="25"/>
        <v>3</v>
      </c>
      <c r="C150" s="107">
        <v>84247000000</v>
      </c>
      <c r="D150" s="107">
        <v>67397000000</v>
      </c>
      <c r="E150" s="107">
        <v>24976000000</v>
      </c>
      <c r="F150" s="107">
        <v>0</v>
      </c>
      <c r="G150" s="107">
        <v>0</v>
      </c>
      <c r="H150"/>
      <c r="I150" s="106">
        <v>0</v>
      </c>
      <c r="J150"/>
      <c r="K150"/>
      <c r="L150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>
        <f t="shared" si="20"/>
        <v>176620000000</v>
      </c>
      <c r="Z150" s="107">
        <f t="shared" si="21"/>
        <v>0</v>
      </c>
      <c r="AA150" s="107">
        <f t="shared" si="18"/>
        <v>176620000000</v>
      </c>
      <c r="AB150" s="108">
        <f t="shared" si="22"/>
        <v>176620000000</v>
      </c>
      <c r="AC150" s="111"/>
      <c r="AD150" s="111"/>
      <c r="AE150" s="107">
        <f t="shared" si="19"/>
        <v>176620000000</v>
      </c>
      <c r="AF150" s="107"/>
      <c r="AG150" s="107"/>
      <c r="AH150" s="107"/>
      <c r="AI150" s="107"/>
      <c r="AJ150" s="107">
        <f t="shared" si="23"/>
        <v>176620000000</v>
      </c>
    </row>
    <row r="151" spans="1:36" hidden="1">
      <c r="A151" s="113">
        <f t="shared" si="24"/>
        <v>1986</v>
      </c>
      <c r="B151" s="92">
        <f t="shared" si="25"/>
        <v>4</v>
      </c>
      <c r="C151" s="107">
        <v>81939000000</v>
      </c>
      <c r="D151" s="107">
        <v>67397000000</v>
      </c>
      <c r="E151" s="107">
        <v>24976000000</v>
      </c>
      <c r="F151" s="107">
        <v>0</v>
      </c>
      <c r="G151" s="107">
        <v>0</v>
      </c>
      <c r="H151"/>
      <c r="I151" s="106">
        <v>0</v>
      </c>
      <c r="J151"/>
      <c r="K151"/>
      <c r="L151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>
        <f t="shared" si="20"/>
        <v>174312000000</v>
      </c>
      <c r="Z151" s="107">
        <f t="shared" si="21"/>
        <v>0</v>
      </c>
      <c r="AA151" s="107">
        <f t="shared" si="18"/>
        <v>174312000000</v>
      </c>
      <c r="AB151" s="108">
        <f t="shared" si="22"/>
        <v>174312000000</v>
      </c>
      <c r="AC151" s="111"/>
      <c r="AD151" s="111"/>
      <c r="AE151" s="107">
        <f t="shared" si="19"/>
        <v>174312000000</v>
      </c>
      <c r="AF151" s="107"/>
      <c r="AG151" s="107"/>
      <c r="AH151" s="107"/>
      <c r="AI151" s="107"/>
      <c r="AJ151" s="107">
        <f t="shared" si="23"/>
        <v>174312000000</v>
      </c>
    </row>
    <row r="152" spans="1:36" hidden="1">
      <c r="A152" s="113">
        <f t="shared" si="24"/>
        <v>1986</v>
      </c>
      <c r="B152" s="92">
        <f t="shared" si="25"/>
        <v>5</v>
      </c>
      <c r="C152" s="107">
        <v>89619000000</v>
      </c>
      <c r="D152" s="107">
        <v>67097000000</v>
      </c>
      <c r="E152" s="107">
        <v>25276000000</v>
      </c>
      <c r="F152" s="107">
        <v>0</v>
      </c>
      <c r="G152" s="107">
        <v>0</v>
      </c>
      <c r="H152"/>
      <c r="I152" s="106">
        <v>0</v>
      </c>
      <c r="J152"/>
      <c r="K152"/>
      <c r="L152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>
        <f t="shared" si="20"/>
        <v>181992000000</v>
      </c>
      <c r="Z152" s="107">
        <f t="shared" si="21"/>
        <v>0</v>
      </c>
      <c r="AA152" s="107">
        <f t="shared" si="18"/>
        <v>181992000000</v>
      </c>
      <c r="AB152" s="108">
        <f t="shared" si="22"/>
        <v>181992000000</v>
      </c>
      <c r="AC152" s="111"/>
      <c r="AD152" s="111"/>
      <c r="AE152" s="107">
        <f t="shared" si="19"/>
        <v>181992000000</v>
      </c>
      <c r="AF152" s="107"/>
      <c r="AG152" s="107"/>
      <c r="AH152" s="107"/>
      <c r="AI152" s="107"/>
      <c r="AJ152" s="107">
        <f t="shared" si="23"/>
        <v>181992000000</v>
      </c>
    </row>
    <row r="153" spans="1:36" hidden="1">
      <c r="A153" s="113">
        <f t="shared" si="24"/>
        <v>1986</v>
      </c>
      <c r="B153" s="92">
        <f t="shared" si="25"/>
        <v>6</v>
      </c>
      <c r="C153" s="107">
        <v>91476000000</v>
      </c>
      <c r="D153" s="107">
        <v>67097000000</v>
      </c>
      <c r="E153" s="107">
        <v>25276000000</v>
      </c>
      <c r="F153" s="107">
        <v>0</v>
      </c>
      <c r="G153" s="107">
        <v>0</v>
      </c>
      <c r="H153"/>
      <c r="I153" s="106">
        <v>0</v>
      </c>
      <c r="J153"/>
      <c r="K153"/>
      <c r="L153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>
        <f t="shared" si="20"/>
        <v>183849000000</v>
      </c>
      <c r="Z153" s="107">
        <f t="shared" si="21"/>
        <v>0</v>
      </c>
      <c r="AA153" s="107">
        <f t="shared" si="18"/>
        <v>183849000000</v>
      </c>
      <c r="AB153" s="108">
        <f t="shared" si="22"/>
        <v>183849000000</v>
      </c>
      <c r="AC153" s="111"/>
      <c r="AD153" s="111"/>
      <c r="AE153" s="107">
        <f t="shared" si="19"/>
        <v>183849000000</v>
      </c>
      <c r="AF153" s="107"/>
      <c r="AG153" s="107"/>
      <c r="AH153" s="107"/>
      <c r="AI153" s="107"/>
      <c r="AJ153" s="107">
        <f t="shared" si="23"/>
        <v>183849000000</v>
      </c>
    </row>
    <row r="154" spans="1:36" hidden="1">
      <c r="A154" s="113">
        <f t="shared" si="24"/>
        <v>1986</v>
      </c>
      <c r="B154" s="92">
        <f t="shared" si="25"/>
        <v>7</v>
      </c>
      <c r="C154" s="107">
        <v>91073000000</v>
      </c>
      <c r="D154" s="107">
        <v>67097000000</v>
      </c>
      <c r="E154" s="107">
        <v>25276000000</v>
      </c>
      <c r="F154" s="107">
        <v>0</v>
      </c>
      <c r="G154" s="107">
        <v>0</v>
      </c>
      <c r="H154"/>
      <c r="I154" s="106">
        <v>0</v>
      </c>
      <c r="J154"/>
      <c r="K154"/>
      <c r="L154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>
        <f t="shared" si="20"/>
        <v>183446000000</v>
      </c>
      <c r="Z154" s="107">
        <f t="shared" si="21"/>
        <v>0</v>
      </c>
      <c r="AA154" s="107">
        <f t="shared" si="18"/>
        <v>183446000000</v>
      </c>
      <c r="AB154" s="108">
        <f t="shared" si="22"/>
        <v>183446000000</v>
      </c>
      <c r="AC154" s="111"/>
      <c r="AD154" s="111"/>
      <c r="AE154" s="107">
        <f t="shared" si="19"/>
        <v>183446000000</v>
      </c>
      <c r="AF154" s="107"/>
      <c r="AG154" s="107"/>
      <c r="AH154" s="107"/>
      <c r="AI154" s="107"/>
      <c r="AJ154" s="107">
        <f t="shared" si="23"/>
        <v>183446000000</v>
      </c>
    </row>
    <row r="155" spans="1:36" hidden="1">
      <c r="A155" s="113">
        <f t="shared" si="24"/>
        <v>1986</v>
      </c>
      <c r="B155" s="92">
        <f t="shared" si="25"/>
        <v>8</v>
      </c>
      <c r="C155" s="107">
        <v>93564000000</v>
      </c>
      <c r="D155" s="107">
        <v>66597000000</v>
      </c>
      <c r="E155" s="107">
        <v>25776000000</v>
      </c>
      <c r="F155" s="107">
        <v>0</v>
      </c>
      <c r="G155" s="107">
        <v>0</v>
      </c>
      <c r="H155"/>
      <c r="I155" s="106">
        <v>0</v>
      </c>
      <c r="J155"/>
      <c r="K155"/>
      <c r="L155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>
        <f t="shared" si="20"/>
        <v>185937000000</v>
      </c>
      <c r="Z155" s="107">
        <f t="shared" si="21"/>
        <v>0</v>
      </c>
      <c r="AA155" s="107">
        <f t="shared" si="18"/>
        <v>185937000000</v>
      </c>
      <c r="AB155" s="108">
        <f t="shared" si="22"/>
        <v>185937000000</v>
      </c>
      <c r="AC155" s="111"/>
      <c r="AD155" s="111"/>
      <c r="AE155" s="107">
        <f t="shared" si="19"/>
        <v>185937000000</v>
      </c>
      <c r="AF155" s="107"/>
      <c r="AG155" s="107"/>
      <c r="AH155" s="107"/>
      <c r="AI155" s="107"/>
      <c r="AJ155" s="107">
        <f t="shared" si="23"/>
        <v>185937000000</v>
      </c>
    </row>
    <row r="156" spans="1:36">
      <c r="A156" s="113">
        <f t="shared" si="24"/>
        <v>1986</v>
      </c>
      <c r="B156" s="92">
        <f t="shared" si="25"/>
        <v>9</v>
      </c>
      <c r="C156" s="107">
        <v>92064000000</v>
      </c>
      <c r="D156" s="107">
        <v>66597000000</v>
      </c>
      <c r="E156" s="107">
        <v>25776000000</v>
      </c>
      <c r="F156" s="107">
        <v>0</v>
      </c>
      <c r="G156" s="107">
        <v>0</v>
      </c>
      <c r="H156"/>
      <c r="I156" s="106">
        <v>0</v>
      </c>
      <c r="J156"/>
      <c r="K156"/>
      <c r="L156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>
        <f t="shared" si="20"/>
        <v>184437000000</v>
      </c>
      <c r="Z156" s="107">
        <f t="shared" si="21"/>
        <v>0</v>
      </c>
      <c r="AA156" s="107">
        <f t="shared" si="18"/>
        <v>184437000000</v>
      </c>
      <c r="AB156" s="108">
        <f t="shared" si="22"/>
        <v>184437000000</v>
      </c>
      <c r="AC156" s="111"/>
      <c r="AD156" s="111"/>
      <c r="AE156" s="107">
        <f t="shared" si="19"/>
        <v>184437000000</v>
      </c>
      <c r="AF156" s="107"/>
      <c r="AG156" s="107"/>
      <c r="AH156" s="107"/>
      <c r="AI156" s="107"/>
      <c r="AJ156" s="107">
        <f t="shared" si="23"/>
        <v>184437000000</v>
      </c>
    </row>
    <row r="157" spans="1:36" hidden="1">
      <c r="A157" s="113">
        <f t="shared" si="24"/>
        <v>1986</v>
      </c>
      <c r="B157" s="92">
        <f t="shared" si="25"/>
        <v>10</v>
      </c>
      <c r="C157" s="107">
        <v>97622000000</v>
      </c>
      <c r="D157" s="107">
        <v>66597000000</v>
      </c>
      <c r="E157" s="107">
        <v>25276000000</v>
      </c>
      <c r="F157" s="107">
        <v>0</v>
      </c>
      <c r="G157" s="107">
        <v>0</v>
      </c>
      <c r="H157"/>
      <c r="I157" s="106">
        <v>0</v>
      </c>
      <c r="J157"/>
      <c r="K157"/>
      <c r="L15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>
        <f t="shared" si="20"/>
        <v>189495000000</v>
      </c>
      <c r="Z157" s="107">
        <f t="shared" si="21"/>
        <v>0</v>
      </c>
      <c r="AA157" s="107">
        <f t="shared" si="18"/>
        <v>189495000000</v>
      </c>
      <c r="AB157" s="108">
        <f t="shared" si="22"/>
        <v>189495000000</v>
      </c>
      <c r="AC157" s="111"/>
      <c r="AD157" s="111"/>
      <c r="AE157" s="107">
        <f t="shared" si="19"/>
        <v>189495000000</v>
      </c>
      <c r="AF157" s="107"/>
      <c r="AG157" s="107"/>
      <c r="AH157" s="107"/>
      <c r="AI157" s="107"/>
      <c r="AJ157" s="107">
        <f t="shared" si="23"/>
        <v>189495000000</v>
      </c>
    </row>
    <row r="158" spans="1:36" hidden="1">
      <c r="A158" s="113">
        <f t="shared" si="24"/>
        <v>1986</v>
      </c>
      <c r="B158" s="92">
        <f t="shared" si="25"/>
        <v>11</v>
      </c>
      <c r="C158" s="107">
        <v>101026000000</v>
      </c>
      <c r="D158" s="107">
        <v>68126000000</v>
      </c>
      <c r="E158" s="107">
        <v>25724000000</v>
      </c>
      <c r="F158" s="107">
        <v>0</v>
      </c>
      <c r="G158" s="107">
        <v>0</v>
      </c>
      <c r="H158"/>
      <c r="I158" s="106">
        <v>0</v>
      </c>
      <c r="J158"/>
      <c r="K158"/>
      <c r="L158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>
        <f t="shared" si="20"/>
        <v>194876000000</v>
      </c>
      <c r="Z158" s="107">
        <f t="shared" si="21"/>
        <v>0</v>
      </c>
      <c r="AA158" s="107">
        <f t="shared" si="18"/>
        <v>194876000000</v>
      </c>
      <c r="AB158" s="108">
        <f t="shared" si="22"/>
        <v>194876000000</v>
      </c>
      <c r="AC158" s="111"/>
      <c r="AD158" s="111"/>
      <c r="AE158" s="107">
        <f t="shared" si="19"/>
        <v>194876000000</v>
      </c>
      <c r="AF158" s="107"/>
      <c r="AG158" s="107"/>
      <c r="AH158" s="107"/>
      <c r="AI158" s="107"/>
      <c r="AJ158" s="107">
        <f t="shared" si="23"/>
        <v>194876000000</v>
      </c>
    </row>
    <row r="159" spans="1:36" hidden="1">
      <c r="A159" s="113">
        <f t="shared" si="24"/>
        <v>1986</v>
      </c>
      <c r="B159" s="92">
        <f t="shared" si="25"/>
        <v>12</v>
      </c>
      <c r="C159" s="107">
        <v>103775000000</v>
      </c>
      <c r="D159" s="107">
        <v>68126000000</v>
      </c>
      <c r="E159" s="107">
        <v>25724000000</v>
      </c>
      <c r="F159" s="107">
        <v>0</v>
      </c>
      <c r="G159" s="107">
        <v>0</v>
      </c>
      <c r="H159"/>
      <c r="I159" s="106">
        <v>0</v>
      </c>
      <c r="J159"/>
      <c r="K159"/>
      <c r="L159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>
        <f t="shared" si="20"/>
        <v>197625000000</v>
      </c>
      <c r="Z159" s="107">
        <f t="shared" si="21"/>
        <v>0</v>
      </c>
      <c r="AA159" s="107">
        <f t="shared" si="18"/>
        <v>197625000000</v>
      </c>
      <c r="AB159" s="108">
        <f t="shared" si="22"/>
        <v>197625000000</v>
      </c>
      <c r="AC159" s="111"/>
      <c r="AD159" s="111"/>
      <c r="AE159" s="107">
        <f t="shared" si="19"/>
        <v>197625000000</v>
      </c>
      <c r="AF159" s="107"/>
      <c r="AG159" s="107"/>
      <c r="AH159" s="107"/>
      <c r="AI159" s="107"/>
      <c r="AJ159" s="107">
        <f t="shared" si="23"/>
        <v>197625000000</v>
      </c>
    </row>
    <row r="160" spans="1:36" hidden="1">
      <c r="A160" s="113">
        <f t="shared" si="24"/>
        <v>1987</v>
      </c>
      <c r="B160" s="92">
        <f t="shared" si="25"/>
        <v>1</v>
      </c>
      <c r="C160" s="107">
        <v>105468000000</v>
      </c>
      <c r="D160" s="107">
        <v>68126000000</v>
      </c>
      <c r="E160" s="107">
        <v>25724000000</v>
      </c>
      <c r="F160" s="107">
        <v>0</v>
      </c>
      <c r="G160" s="107">
        <v>0</v>
      </c>
      <c r="H160"/>
      <c r="I160" s="106">
        <v>0</v>
      </c>
      <c r="J160"/>
      <c r="K160"/>
      <c r="L160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>
        <f t="shared" si="20"/>
        <v>199318000000</v>
      </c>
      <c r="Z160" s="107">
        <f t="shared" si="21"/>
        <v>0</v>
      </c>
      <c r="AA160" s="107">
        <f t="shared" si="18"/>
        <v>199318000000</v>
      </c>
      <c r="AB160" s="108">
        <f t="shared" si="22"/>
        <v>199318000000</v>
      </c>
      <c r="AC160" s="111"/>
      <c r="AD160" s="111"/>
      <c r="AE160" s="107">
        <f t="shared" si="19"/>
        <v>199318000000</v>
      </c>
      <c r="AF160" s="107"/>
      <c r="AG160" s="107"/>
      <c r="AH160" s="107"/>
      <c r="AI160" s="107"/>
      <c r="AJ160" s="107">
        <f t="shared" si="23"/>
        <v>199318000000</v>
      </c>
    </row>
    <row r="161" spans="1:36" hidden="1">
      <c r="A161" s="113">
        <f t="shared" si="24"/>
        <v>1987</v>
      </c>
      <c r="B161" s="92">
        <f t="shared" si="25"/>
        <v>2</v>
      </c>
      <c r="C161" s="107">
        <v>100581000000</v>
      </c>
      <c r="D161" s="107">
        <v>67673000000</v>
      </c>
      <c r="E161" s="107">
        <v>25924000000</v>
      </c>
      <c r="F161" s="107">
        <v>0</v>
      </c>
      <c r="G161" s="107">
        <v>0</v>
      </c>
      <c r="H161"/>
      <c r="I161" s="106">
        <v>0</v>
      </c>
      <c r="J161"/>
      <c r="K161"/>
      <c r="L161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>
        <f t="shared" si="20"/>
        <v>194178000000</v>
      </c>
      <c r="Z161" s="107">
        <f t="shared" si="21"/>
        <v>0</v>
      </c>
      <c r="AA161" s="107">
        <f t="shared" si="18"/>
        <v>194178000000</v>
      </c>
      <c r="AB161" s="108">
        <f t="shared" si="22"/>
        <v>194178000000</v>
      </c>
      <c r="AC161" s="111"/>
      <c r="AD161" s="111"/>
      <c r="AE161" s="107">
        <f t="shared" si="19"/>
        <v>194178000000</v>
      </c>
      <c r="AF161" s="107"/>
      <c r="AG161" s="107"/>
      <c r="AH161" s="107"/>
      <c r="AI161" s="107"/>
      <c r="AJ161" s="107">
        <f t="shared" si="23"/>
        <v>194178000000</v>
      </c>
    </row>
    <row r="162" spans="1:36" hidden="1">
      <c r="A162" s="113">
        <f t="shared" si="24"/>
        <v>1987</v>
      </c>
      <c r="B162" s="92">
        <f t="shared" si="25"/>
        <v>3</v>
      </c>
      <c r="C162" s="107">
        <v>102812000000</v>
      </c>
      <c r="D162" s="107">
        <v>67673000000</v>
      </c>
      <c r="E162" s="107">
        <v>25924000000</v>
      </c>
      <c r="F162" s="107">
        <v>0</v>
      </c>
      <c r="G162" s="107">
        <v>0</v>
      </c>
      <c r="H162"/>
      <c r="I162" s="106">
        <v>0</v>
      </c>
      <c r="J162"/>
      <c r="K162"/>
      <c r="L162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>
        <f t="shared" si="20"/>
        <v>196409000000</v>
      </c>
      <c r="Z162" s="107">
        <f t="shared" si="21"/>
        <v>0</v>
      </c>
      <c r="AA162" s="107">
        <f t="shared" si="18"/>
        <v>196409000000</v>
      </c>
      <c r="AB162" s="108">
        <f t="shared" si="22"/>
        <v>196409000000</v>
      </c>
      <c r="AC162" s="111"/>
      <c r="AD162" s="111"/>
      <c r="AE162" s="107">
        <f t="shared" si="19"/>
        <v>196409000000</v>
      </c>
      <c r="AF162" s="107"/>
      <c r="AG162" s="107"/>
      <c r="AH162" s="107"/>
      <c r="AI162" s="107"/>
      <c r="AJ162" s="107">
        <f t="shared" si="23"/>
        <v>196409000000</v>
      </c>
    </row>
    <row r="163" spans="1:36" hidden="1">
      <c r="A163" s="113">
        <f t="shared" si="24"/>
        <v>1987</v>
      </c>
      <c r="B163" s="92">
        <f t="shared" si="25"/>
        <v>4</v>
      </c>
      <c r="C163" s="107">
        <v>105058000000</v>
      </c>
      <c r="D163" s="107">
        <v>73378000000</v>
      </c>
      <c r="E163" s="107">
        <v>26676000000</v>
      </c>
      <c r="F163" s="107">
        <v>0</v>
      </c>
      <c r="G163" s="107">
        <v>0</v>
      </c>
      <c r="H163"/>
      <c r="I163" s="106">
        <v>0</v>
      </c>
      <c r="J163"/>
      <c r="K163"/>
      <c r="L163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>
        <f t="shared" si="20"/>
        <v>205112000000</v>
      </c>
      <c r="Z163" s="107">
        <f t="shared" si="21"/>
        <v>0</v>
      </c>
      <c r="AA163" s="107">
        <f t="shared" si="18"/>
        <v>205112000000</v>
      </c>
      <c r="AB163" s="108">
        <f t="shared" si="22"/>
        <v>205112000000</v>
      </c>
      <c r="AC163" s="111"/>
      <c r="AD163" s="111"/>
      <c r="AE163" s="107">
        <f t="shared" si="19"/>
        <v>205112000000</v>
      </c>
      <c r="AF163" s="107"/>
      <c r="AG163" s="107"/>
      <c r="AH163" s="107"/>
      <c r="AI163" s="107"/>
      <c r="AJ163" s="107">
        <f t="shared" si="23"/>
        <v>205112000000</v>
      </c>
    </row>
    <row r="164" spans="1:36" hidden="1">
      <c r="A164" s="113">
        <f t="shared" si="24"/>
        <v>1987</v>
      </c>
      <c r="B164" s="92">
        <f t="shared" si="25"/>
        <v>5</v>
      </c>
      <c r="C164" s="107">
        <v>107250000000</v>
      </c>
      <c r="D164" s="107">
        <v>73303000000</v>
      </c>
      <c r="E164" s="107">
        <v>26751000000</v>
      </c>
      <c r="F164" s="107">
        <v>0</v>
      </c>
      <c r="G164" s="107">
        <v>0</v>
      </c>
      <c r="H164"/>
      <c r="I164" s="106">
        <v>0</v>
      </c>
      <c r="J164"/>
      <c r="K164"/>
      <c r="L164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>
        <f t="shared" si="20"/>
        <v>207304000000</v>
      </c>
      <c r="Z164" s="107">
        <f t="shared" si="21"/>
        <v>0</v>
      </c>
      <c r="AA164" s="107">
        <f t="shared" si="18"/>
        <v>207304000000</v>
      </c>
      <c r="AB164" s="108">
        <f t="shared" si="22"/>
        <v>207304000000</v>
      </c>
      <c r="AC164" s="111"/>
      <c r="AD164" s="111"/>
      <c r="AE164" s="107">
        <f t="shared" si="19"/>
        <v>207304000000</v>
      </c>
      <c r="AF164" s="107"/>
      <c r="AG164" s="107"/>
      <c r="AH164" s="107"/>
      <c r="AI164" s="107"/>
      <c r="AJ164" s="107">
        <f t="shared" si="23"/>
        <v>207304000000</v>
      </c>
    </row>
    <row r="165" spans="1:36" hidden="1">
      <c r="A165" s="113">
        <f t="shared" si="24"/>
        <v>1987</v>
      </c>
      <c r="B165" s="92">
        <f t="shared" si="25"/>
        <v>6</v>
      </c>
      <c r="C165" s="107">
        <v>107702000000</v>
      </c>
      <c r="D165" s="107">
        <v>75522000000</v>
      </c>
      <c r="E165" s="107">
        <v>27024000000</v>
      </c>
      <c r="F165" s="107">
        <v>0</v>
      </c>
      <c r="G165" s="107">
        <v>0</v>
      </c>
      <c r="H165"/>
      <c r="I165" s="106">
        <v>0</v>
      </c>
      <c r="J165"/>
      <c r="K165"/>
      <c r="L165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>
        <f t="shared" si="20"/>
        <v>210248000000</v>
      </c>
      <c r="Z165" s="107">
        <f t="shared" si="21"/>
        <v>0</v>
      </c>
      <c r="AA165" s="107">
        <f t="shared" si="18"/>
        <v>210248000000</v>
      </c>
      <c r="AB165" s="108">
        <f t="shared" si="22"/>
        <v>210248000000</v>
      </c>
      <c r="AC165" s="111"/>
      <c r="AD165" s="111"/>
      <c r="AE165" s="107">
        <f t="shared" si="19"/>
        <v>210248000000</v>
      </c>
      <c r="AF165" s="107"/>
      <c r="AG165" s="107"/>
      <c r="AH165" s="107"/>
      <c r="AI165" s="107"/>
      <c r="AJ165" s="107">
        <f t="shared" si="23"/>
        <v>210248000000</v>
      </c>
    </row>
    <row r="166" spans="1:36" hidden="1">
      <c r="A166" s="113">
        <f t="shared" si="24"/>
        <v>1987</v>
      </c>
      <c r="B166" s="92">
        <f t="shared" si="25"/>
        <v>7</v>
      </c>
      <c r="C166" s="107">
        <v>102526000000</v>
      </c>
      <c r="D166" s="107">
        <v>75322000000</v>
      </c>
      <c r="E166" s="107">
        <v>27023000000</v>
      </c>
      <c r="F166" s="107">
        <v>0</v>
      </c>
      <c r="G166" s="107">
        <v>0</v>
      </c>
      <c r="H166"/>
      <c r="I166" s="106">
        <v>0</v>
      </c>
      <c r="J166"/>
      <c r="K166"/>
      <c r="L166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>
        <f t="shared" si="20"/>
        <v>204871000000</v>
      </c>
      <c r="Z166" s="107">
        <f t="shared" si="21"/>
        <v>0</v>
      </c>
      <c r="AA166" s="107">
        <f t="shared" si="18"/>
        <v>204871000000</v>
      </c>
      <c r="AB166" s="108">
        <f t="shared" si="22"/>
        <v>204871000000</v>
      </c>
      <c r="AC166" s="111"/>
      <c r="AD166" s="111"/>
      <c r="AE166" s="107">
        <f t="shared" si="19"/>
        <v>204871000000</v>
      </c>
      <c r="AF166" s="107"/>
      <c r="AG166" s="107"/>
      <c r="AH166" s="107"/>
      <c r="AI166" s="107"/>
      <c r="AJ166" s="107">
        <f t="shared" si="23"/>
        <v>204871000000</v>
      </c>
    </row>
    <row r="167" spans="1:36" hidden="1">
      <c r="A167" s="113">
        <f t="shared" si="24"/>
        <v>1987</v>
      </c>
      <c r="B167" s="92">
        <f t="shared" si="25"/>
        <v>8</v>
      </c>
      <c r="C167" s="107">
        <v>104888000000</v>
      </c>
      <c r="D167" s="107">
        <v>75252000000</v>
      </c>
      <c r="E167" s="107">
        <v>27098000000</v>
      </c>
      <c r="F167" s="107">
        <v>0</v>
      </c>
      <c r="G167" s="107">
        <v>0</v>
      </c>
      <c r="H167"/>
      <c r="I167" s="106">
        <v>0</v>
      </c>
      <c r="J167"/>
      <c r="K167"/>
      <c r="L16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>
        <f t="shared" si="20"/>
        <v>207238000000</v>
      </c>
      <c r="Z167" s="107">
        <f t="shared" si="21"/>
        <v>0</v>
      </c>
      <c r="AA167" s="107">
        <f t="shared" si="18"/>
        <v>207238000000</v>
      </c>
      <c r="AB167" s="108">
        <f t="shared" si="22"/>
        <v>207238000000</v>
      </c>
      <c r="AC167" s="111"/>
      <c r="AD167" s="111"/>
      <c r="AE167" s="107">
        <f t="shared" si="19"/>
        <v>207238000000</v>
      </c>
      <c r="AF167" s="107"/>
      <c r="AG167" s="107"/>
      <c r="AH167" s="107"/>
      <c r="AI167" s="107"/>
      <c r="AJ167" s="107">
        <f t="shared" si="23"/>
        <v>207238000000</v>
      </c>
    </row>
    <row r="168" spans="1:36">
      <c r="A168" s="113">
        <f t="shared" si="24"/>
        <v>1987</v>
      </c>
      <c r="B168" s="92">
        <f t="shared" si="25"/>
        <v>9</v>
      </c>
      <c r="C168" s="107">
        <v>105785000000</v>
      </c>
      <c r="D168" s="107">
        <v>78544000000</v>
      </c>
      <c r="E168" s="107">
        <v>27612000000</v>
      </c>
      <c r="F168" s="107">
        <v>0</v>
      </c>
      <c r="G168" s="107">
        <v>0</v>
      </c>
      <c r="H168"/>
      <c r="I168" s="106">
        <v>0</v>
      </c>
      <c r="J168"/>
      <c r="K168"/>
      <c r="L168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>
        <f t="shared" si="20"/>
        <v>211941000000</v>
      </c>
      <c r="Z168" s="107">
        <f t="shared" si="21"/>
        <v>0</v>
      </c>
      <c r="AA168" s="107">
        <f t="shared" si="18"/>
        <v>211941000000</v>
      </c>
      <c r="AB168" s="108">
        <f t="shared" si="22"/>
        <v>211941000000</v>
      </c>
      <c r="AC168" s="111"/>
      <c r="AD168" s="111"/>
      <c r="AE168" s="107">
        <f t="shared" si="19"/>
        <v>211941000000</v>
      </c>
      <c r="AF168" s="107"/>
      <c r="AG168" s="107"/>
      <c r="AH168" s="107"/>
      <c r="AI168" s="107"/>
      <c r="AJ168" s="107">
        <f t="shared" si="23"/>
        <v>211941000000</v>
      </c>
    </row>
    <row r="169" spans="1:36" hidden="1">
      <c r="A169" s="113">
        <f t="shared" si="24"/>
        <v>1987</v>
      </c>
      <c r="B169" s="92">
        <f t="shared" si="25"/>
        <v>10</v>
      </c>
      <c r="C169" s="107">
        <v>102863000000</v>
      </c>
      <c r="D169" s="107">
        <v>78844000000</v>
      </c>
      <c r="E169" s="107">
        <v>27612000000</v>
      </c>
      <c r="F169" s="107">
        <v>0</v>
      </c>
      <c r="G169" s="107">
        <v>0</v>
      </c>
      <c r="H169"/>
      <c r="I169" s="106">
        <v>0</v>
      </c>
      <c r="J169"/>
      <c r="K169"/>
      <c r="L169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>
        <f t="shared" si="20"/>
        <v>209319000000</v>
      </c>
      <c r="Z169" s="107">
        <f t="shared" si="21"/>
        <v>0</v>
      </c>
      <c r="AA169" s="107">
        <f t="shared" si="18"/>
        <v>209319000000</v>
      </c>
      <c r="AB169" s="108">
        <f t="shared" si="22"/>
        <v>209319000000</v>
      </c>
      <c r="AC169" s="111"/>
      <c r="AD169" s="111"/>
      <c r="AE169" s="107">
        <f t="shared" si="19"/>
        <v>209319000000</v>
      </c>
      <c r="AF169" s="107"/>
      <c r="AG169" s="107"/>
      <c r="AH169" s="107"/>
      <c r="AI169" s="107"/>
      <c r="AJ169" s="107">
        <f t="shared" si="23"/>
        <v>209319000000</v>
      </c>
    </row>
    <row r="170" spans="1:36" hidden="1">
      <c r="A170" s="113">
        <f t="shared" si="24"/>
        <v>1987</v>
      </c>
      <c r="B170" s="92">
        <f t="shared" si="25"/>
        <v>11</v>
      </c>
      <c r="C170" s="107">
        <v>106457000000</v>
      </c>
      <c r="D170" s="107">
        <v>79345000000</v>
      </c>
      <c r="E170" s="107">
        <v>27761000000</v>
      </c>
      <c r="F170" s="107">
        <v>0</v>
      </c>
      <c r="G170" s="107">
        <v>0</v>
      </c>
      <c r="H170"/>
      <c r="I170" s="106">
        <v>0</v>
      </c>
      <c r="J170"/>
      <c r="K170"/>
      <c r="L170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>
        <f t="shared" si="20"/>
        <v>213563000000</v>
      </c>
      <c r="Z170" s="107">
        <f t="shared" si="21"/>
        <v>0</v>
      </c>
      <c r="AA170" s="107">
        <f t="shared" si="18"/>
        <v>213563000000</v>
      </c>
      <c r="AB170" s="108">
        <f t="shared" si="22"/>
        <v>213563000000</v>
      </c>
      <c r="AC170" s="111"/>
      <c r="AD170" s="111"/>
      <c r="AE170" s="107">
        <f t="shared" si="19"/>
        <v>213563000000</v>
      </c>
      <c r="AF170" s="107"/>
      <c r="AG170" s="107"/>
      <c r="AH170" s="107"/>
      <c r="AI170" s="107"/>
      <c r="AJ170" s="107">
        <f t="shared" si="23"/>
        <v>213563000000</v>
      </c>
    </row>
    <row r="171" spans="1:36" hidden="1">
      <c r="A171" s="113">
        <f t="shared" si="24"/>
        <v>1987</v>
      </c>
      <c r="B171" s="92">
        <f t="shared" si="25"/>
        <v>12</v>
      </c>
      <c r="C171" s="107">
        <v>107691000000</v>
      </c>
      <c r="D171" s="107">
        <v>82973000000</v>
      </c>
      <c r="E171" s="107">
        <v>28242000000</v>
      </c>
      <c r="F171" s="107">
        <v>0</v>
      </c>
      <c r="G171" s="107">
        <v>0</v>
      </c>
      <c r="H171"/>
      <c r="I171" s="106">
        <v>0</v>
      </c>
      <c r="J171"/>
      <c r="K171"/>
      <c r="L171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>
        <f t="shared" si="20"/>
        <v>218906000000</v>
      </c>
      <c r="Z171" s="107">
        <f t="shared" si="21"/>
        <v>0</v>
      </c>
      <c r="AA171" s="107">
        <f t="shared" si="18"/>
        <v>218906000000</v>
      </c>
      <c r="AB171" s="108">
        <f t="shared" si="22"/>
        <v>218906000000</v>
      </c>
      <c r="AC171" s="111"/>
      <c r="AD171" s="111"/>
      <c r="AE171" s="107">
        <f t="shared" si="19"/>
        <v>218906000000</v>
      </c>
      <c r="AF171" s="107"/>
      <c r="AG171" s="107"/>
      <c r="AH171" s="107"/>
      <c r="AI171" s="107"/>
      <c r="AJ171" s="107">
        <f t="shared" si="23"/>
        <v>218906000000</v>
      </c>
    </row>
    <row r="172" spans="1:36" hidden="1">
      <c r="A172" s="113">
        <f t="shared" si="24"/>
        <v>1988</v>
      </c>
      <c r="B172" s="92">
        <f t="shared" si="25"/>
        <v>1</v>
      </c>
      <c r="C172" s="107">
        <v>107196000000</v>
      </c>
      <c r="D172" s="107">
        <v>82973000000</v>
      </c>
      <c r="E172" s="107">
        <v>28242000000</v>
      </c>
      <c r="F172" s="107">
        <v>0</v>
      </c>
      <c r="G172" s="107">
        <v>0</v>
      </c>
      <c r="H172"/>
      <c r="I172" s="106">
        <v>0</v>
      </c>
      <c r="J172"/>
      <c r="K172"/>
      <c r="L172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>
        <f t="shared" si="20"/>
        <v>218411000000</v>
      </c>
      <c r="Z172" s="107">
        <f t="shared" si="21"/>
        <v>0</v>
      </c>
      <c r="AA172" s="107">
        <f t="shared" si="18"/>
        <v>218411000000</v>
      </c>
      <c r="AB172" s="108">
        <f t="shared" si="22"/>
        <v>218411000000</v>
      </c>
      <c r="AC172" s="111"/>
      <c r="AD172" s="111"/>
      <c r="AE172" s="107">
        <f t="shared" si="19"/>
        <v>218411000000</v>
      </c>
      <c r="AF172" s="107"/>
      <c r="AG172" s="107"/>
      <c r="AH172" s="107"/>
      <c r="AI172" s="107"/>
      <c r="AJ172" s="107">
        <f t="shared" si="23"/>
        <v>218411000000</v>
      </c>
    </row>
    <row r="173" spans="1:36" hidden="1">
      <c r="A173" s="113">
        <f t="shared" si="24"/>
        <v>1988</v>
      </c>
      <c r="B173" s="92">
        <f t="shared" si="25"/>
        <v>2</v>
      </c>
      <c r="C173" s="107">
        <v>106651000000</v>
      </c>
      <c r="D173" s="107">
        <v>82923000000</v>
      </c>
      <c r="E173" s="107">
        <v>28317000000</v>
      </c>
      <c r="F173" s="107">
        <v>0</v>
      </c>
      <c r="G173" s="107">
        <v>0</v>
      </c>
      <c r="H173"/>
      <c r="I173" s="106">
        <v>0</v>
      </c>
      <c r="J173"/>
      <c r="K173"/>
      <c r="L173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>
        <f t="shared" si="20"/>
        <v>217891000000</v>
      </c>
      <c r="Z173" s="107">
        <f t="shared" si="21"/>
        <v>0</v>
      </c>
      <c r="AA173" s="107">
        <f t="shared" si="18"/>
        <v>217891000000</v>
      </c>
      <c r="AB173" s="108">
        <f t="shared" si="22"/>
        <v>217891000000</v>
      </c>
      <c r="AC173" s="111"/>
      <c r="AD173" s="111"/>
      <c r="AE173" s="107">
        <f t="shared" si="19"/>
        <v>217891000000</v>
      </c>
      <c r="AF173" s="107"/>
      <c r="AG173" s="107"/>
      <c r="AH173" s="107"/>
      <c r="AI173" s="107"/>
      <c r="AJ173" s="107">
        <f t="shared" si="23"/>
        <v>217891000000</v>
      </c>
    </row>
    <row r="174" spans="1:36" hidden="1">
      <c r="A174" s="113">
        <f t="shared" si="24"/>
        <v>1988</v>
      </c>
      <c r="B174" s="92">
        <f t="shared" si="25"/>
        <v>3</v>
      </c>
      <c r="C174" s="107">
        <v>107256000000</v>
      </c>
      <c r="D174" s="107">
        <v>81923000000</v>
      </c>
      <c r="E174" s="107">
        <v>28317000000</v>
      </c>
      <c r="F174" s="107">
        <v>0</v>
      </c>
      <c r="G174" s="107">
        <v>0</v>
      </c>
      <c r="H174"/>
      <c r="I174" s="106">
        <v>0</v>
      </c>
      <c r="J174"/>
      <c r="K174"/>
      <c r="L174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>
        <f t="shared" si="20"/>
        <v>217496000000</v>
      </c>
      <c r="Z174" s="107">
        <f t="shared" si="21"/>
        <v>0</v>
      </c>
      <c r="AA174" s="107">
        <f t="shared" si="18"/>
        <v>217496000000</v>
      </c>
      <c r="AB174" s="108">
        <f t="shared" si="22"/>
        <v>217496000000</v>
      </c>
      <c r="AC174" s="111"/>
      <c r="AD174" s="111"/>
      <c r="AE174" s="107">
        <f t="shared" si="19"/>
        <v>217496000000</v>
      </c>
      <c r="AF174" s="107"/>
      <c r="AG174" s="107"/>
      <c r="AH174" s="107"/>
      <c r="AI174" s="107"/>
      <c r="AJ174" s="107">
        <f t="shared" si="23"/>
        <v>217496000000</v>
      </c>
    </row>
    <row r="175" spans="1:36" hidden="1">
      <c r="A175" s="113">
        <f t="shared" si="24"/>
        <v>1988</v>
      </c>
      <c r="B175" s="92">
        <f t="shared" si="25"/>
        <v>4</v>
      </c>
      <c r="C175" s="107">
        <v>106386000000</v>
      </c>
      <c r="D175" s="107">
        <v>87684000000</v>
      </c>
      <c r="E175" s="107">
        <v>29293000000</v>
      </c>
      <c r="F175" s="107">
        <v>0</v>
      </c>
      <c r="G175" s="107">
        <v>0</v>
      </c>
      <c r="H175"/>
      <c r="I175" s="106">
        <v>0</v>
      </c>
      <c r="J175"/>
      <c r="K175"/>
      <c r="L175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>
        <f t="shared" si="20"/>
        <v>223363000000</v>
      </c>
      <c r="Z175" s="107">
        <f t="shared" si="21"/>
        <v>0</v>
      </c>
      <c r="AA175" s="107">
        <f t="shared" si="18"/>
        <v>223363000000</v>
      </c>
      <c r="AB175" s="108">
        <f t="shared" si="22"/>
        <v>223363000000</v>
      </c>
      <c r="AC175" s="111"/>
      <c r="AD175" s="111"/>
      <c r="AE175" s="107">
        <f t="shared" si="19"/>
        <v>223363000000</v>
      </c>
      <c r="AF175" s="107"/>
      <c r="AG175" s="107"/>
      <c r="AH175" s="107"/>
      <c r="AI175" s="107"/>
      <c r="AJ175" s="107">
        <f t="shared" si="23"/>
        <v>223363000000</v>
      </c>
    </row>
    <row r="176" spans="1:36" hidden="1">
      <c r="A176" s="113">
        <f t="shared" si="24"/>
        <v>1988</v>
      </c>
      <c r="B176" s="92">
        <f t="shared" si="25"/>
        <v>5</v>
      </c>
      <c r="C176" s="107">
        <v>106215000000</v>
      </c>
      <c r="D176" s="107">
        <v>87484000000</v>
      </c>
      <c r="E176" s="107">
        <v>29493000000</v>
      </c>
      <c r="F176" s="107">
        <v>0</v>
      </c>
      <c r="G176" s="107">
        <v>0</v>
      </c>
      <c r="H176"/>
      <c r="I176" s="106">
        <v>0</v>
      </c>
      <c r="J176"/>
      <c r="K176"/>
      <c r="L176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>
        <f t="shared" si="20"/>
        <v>223192000000</v>
      </c>
      <c r="Z176" s="107">
        <f t="shared" si="21"/>
        <v>0</v>
      </c>
      <c r="AA176" s="107">
        <f t="shared" si="18"/>
        <v>223192000000</v>
      </c>
      <c r="AB176" s="108">
        <f t="shared" si="22"/>
        <v>223192000000</v>
      </c>
      <c r="AC176" s="111"/>
      <c r="AD176" s="111"/>
      <c r="AE176" s="107">
        <f t="shared" si="19"/>
        <v>223192000000</v>
      </c>
      <c r="AF176" s="107"/>
      <c r="AG176" s="107"/>
      <c r="AH176" s="107"/>
      <c r="AI176" s="107"/>
      <c r="AJ176" s="107">
        <f t="shared" si="23"/>
        <v>223192000000</v>
      </c>
    </row>
    <row r="177" spans="1:36" hidden="1">
      <c r="A177" s="113">
        <f t="shared" si="24"/>
        <v>1988</v>
      </c>
      <c r="B177" s="92">
        <f t="shared" si="25"/>
        <v>6</v>
      </c>
      <c r="C177" s="107">
        <v>105473000000</v>
      </c>
      <c r="D177" s="107">
        <v>87484000000</v>
      </c>
      <c r="E177" s="107">
        <v>29493000000</v>
      </c>
      <c r="F177" s="107">
        <v>0</v>
      </c>
      <c r="G177" s="107">
        <v>0</v>
      </c>
      <c r="H177"/>
      <c r="I177" s="106">
        <v>0</v>
      </c>
      <c r="J177"/>
      <c r="K177"/>
      <c r="L17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>
        <f t="shared" si="20"/>
        <v>222450000000</v>
      </c>
      <c r="Z177" s="107">
        <f t="shared" si="21"/>
        <v>0</v>
      </c>
      <c r="AA177" s="107">
        <f t="shared" si="18"/>
        <v>222450000000</v>
      </c>
      <c r="AB177" s="108">
        <f t="shared" si="22"/>
        <v>222450000000</v>
      </c>
      <c r="AC177" s="111"/>
      <c r="AD177" s="111"/>
      <c r="AE177" s="107">
        <f t="shared" si="19"/>
        <v>222450000000</v>
      </c>
      <c r="AF177" s="107"/>
      <c r="AG177" s="107"/>
      <c r="AH177" s="107"/>
      <c r="AI177" s="107"/>
      <c r="AJ177" s="107">
        <f t="shared" si="23"/>
        <v>222450000000</v>
      </c>
    </row>
    <row r="178" spans="1:36" hidden="1">
      <c r="A178" s="113">
        <f t="shared" si="24"/>
        <v>1988</v>
      </c>
      <c r="B178" s="92">
        <f t="shared" si="25"/>
        <v>7</v>
      </c>
      <c r="C178" s="107">
        <v>107473000000</v>
      </c>
      <c r="D178" s="107">
        <v>87484000000</v>
      </c>
      <c r="E178" s="107">
        <v>29493000000</v>
      </c>
      <c r="F178" s="107">
        <v>0</v>
      </c>
      <c r="G178" s="107">
        <v>0</v>
      </c>
      <c r="H178"/>
      <c r="I178" s="106">
        <v>0</v>
      </c>
      <c r="J178"/>
      <c r="K178"/>
      <c r="L178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>
        <f t="shared" si="20"/>
        <v>224450000000</v>
      </c>
      <c r="Z178" s="107">
        <f t="shared" si="21"/>
        <v>0</v>
      </c>
      <c r="AA178" s="107">
        <f t="shared" si="18"/>
        <v>224450000000</v>
      </c>
      <c r="AB178" s="108">
        <f t="shared" si="22"/>
        <v>224450000000</v>
      </c>
      <c r="AC178" s="107"/>
      <c r="AD178" s="107"/>
      <c r="AE178" s="107">
        <f t="shared" si="19"/>
        <v>224450000000</v>
      </c>
      <c r="AF178" s="107"/>
      <c r="AG178" s="107"/>
      <c r="AH178" s="107"/>
      <c r="AI178" s="107"/>
      <c r="AJ178" s="107">
        <f t="shared" si="23"/>
        <v>224450000000</v>
      </c>
    </row>
    <row r="179" spans="1:36" hidden="1">
      <c r="A179" s="113">
        <f t="shared" si="24"/>
        <v>1988</v>
      </c>
      <c r="B179" s="92">
        <f t="shared" si="25"/>
        <v>8</v>
      </c>
      <c r="C179" s="107">
        <v>105818000000</v>
      </c>
      <c r="D179" s="107">
        <v>87484000000</v>
      </c>
      <c r="E179" s="107">
        <v>29493000000</v>
      </c>
      <c r="F179" s="107">
        <v>0</v>
      </c>
      <c r="G179" s="107">
        <v>0</v>
      </c>
      <c r="H179"/>
      <c r="I179" s="106">
        <v>0</v>
      </c>
      <c r="J179"/>
      <c r="K179"/>
      <c r="L179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>
        <f t="shared" si="20"/>
        <v>222795000000</v>
      </c>
      <c r="Z179" s="107">
        <f t="shared" si="21"/>
        <v>0</v>
      </c>
      <c r="AA179" s="107">
        <f t="shared" si="18"/>
        <v>222795000000</v>
      </c>
      <c r="AB179" s="108">
        <f t="shared" si="22"/>
        <v>222795000000</v>
      </c>
      <c r="AC179" s="107"/>
      <c r="AD179" s="107"/>
      <c r="AE179" s="107">
        <f t="shared" si="19"/>
        <v>222795000000</v>
      </c>
      <c r="AF179" s="107"/>
      <c r="AG179" s="107"/>
      <c r="AH179" s="107"/>
      <c r="AI179" s="107"/>
      <c r="AJ179" s="107">
        <f t="shared" si="23"/>
        <v>222795000000</v>
      </c>
    </row>
    <row r="180" spans="1:36">
      <c r="A180" s="113">
        <f t="shared" si="24"/>
        <v>1988</v>
      </c>
      <c r="B180" s="92">
        <f t="shared" si="25"/>
        <v>9</v>
      </c>
      <c r="C180" s="107">
        <v>106596000000</v>
      </c>
      <c r="D180" s="107">
        <v>87484000000</v>
      </c>
      <c r="E180" s="107">
        <v>29493000000</v>
      </c>
      <c r="F180" s="107">
        <v>0</v>
      </c>
      <c r="G180" s="107">
        <v>0</v>
      </c>
      <c r="H180"/>
      <c r="I180" s="106">
        <v>0</v>
      </c>
      <c r="J180"/>
      <c r="K180"/>
      <c r="L180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>
        <f t="shared" si="20"/>
        <v>223573000000</v>
      </c>
      <c r="Z180" s="107">
        <f t="shared" si="21"/>
        <v>0</v>
      </c>
      <c r="AA180" s="107">
        <f t="shared" si="18"/>
        <v>223573000000</v>
      </c>
      <c r="AB180" s="108">
        <f t="shared" si="22"/>
        <v>223573000000</v>
      </c>
      <c r="AC180" s="107"/>
      <c r="AD180" s="107"/>
      <c r="AE180" s="107">
        <f t="shared" si="19"/>
        <v>223573000000</v>
      </c>
      <c r="AF180" s="107"/>
      <c r="AG180" s="107"/>
      <c r="AH180" s="107"/>
      <c r="AI180" s="107"/>
      <c r="AJ180" s="107">
        <f t="shared" si="23"/>
        <v>223573000000</v>
      </c>
    </row>
    <row r="181" spans="1:36" hidden="1">
      <c r="A181" s="113">
        <f t="shared" si="24"/>
        <v>1988</v>
      </c>
      <c r="B181" s="92">
        <f t="shared" si="25"/>
        <v>10</v>
      </c>
      <c r="C181" s="107">
        <v>106064000000</v>
      </c>
      <c r="D181" s="107">
        <v>87484000000</v>
      </c>
      <c r="E181" s="107">
        <v>29493000000</v>
      </c>
      <c r="F181" s="107">
        <v>0</v>
      </c>
      <c r="G181" s="107">
        <v>0</v>
      </c>
      <c r="H181"/>
      <c r="I181" s="106">
        <v>0</v>
      </c>
      <c r="J181"/>
      <c r="K181"/>
      <c r="L181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>
        <f t="shared" si="20"/>
        <v>223041000000</v>
      </c>
      <c r="Z181" s="107">
        <f t="shared" si="21"/>
        <v>0</v>
      </c>
      <c r="AA181" s="107">
        <f t="shared" si="18"/>
        <v>223041000000</v>
      </c>
      <c r="AB181" s="108">
        <f t="shared" si="22"/>
        <v>223041000000</v>
      </c>
      <c r="AC181" s="107"/>
      <c r="AD181" s="107"/>
      <c r="AE181" s="107">
        <f t="shared" si="19"/>
        <v>223041000000</v>
      </c>
      <c r="AF181" s="107"/>
      <c r="AG181" s="107"/>
      <c r="AH181" s="107"/>
      <c r="AI181" s="107"/>
      <c r="AJ181" s="107">
        <f t="shared" si="23"/>
        <v>223041000000</v>
      </c>
    </row>
    <row r="182" spans="1:36" hidden="1">
      <c r="A182" s="113">
        <f t="shared" si="24"/>
        <v>1988</v>
      </c>
      <c r="B182" s="92">
        <f t="shared" si="25"/>
        <v>11</v>
      </c>
      <c r="C182" s="107">
        <v>111724000000</v>
      </c>
      <c r="D182" s="107">
        <v>87484000000</v>
      </c>
      <c r="E182" s="107">
        <v>29493000000</v>
      </c>
      <c r="F182" s="107">
        <v>0</v>
      </c>
      <c r="G182" s="107">
        <v>0</v>
      </c>
      <c r="H182"/>
      <c r="I182" s="106">
        <v>0</v>
      </c>
      <c r="J182"/>
      <c r="K182"/>
      <c r="L182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>
        <f t="shared" si="20"/>
        <v>228701000000</v>
      </c>
      <c r="Z182" s="107">
        <f t="shared" si="21"/>
        <v>0</v>
      </c>
      <c r="AA182" s="107">
        <f t="shared" si="18"/>
        <v>228701000000</v>
      </c>
      <c r="AB182" s="108">
        <f t="shared" si="22"/>
        <v>228701000000</v>
      </c>
      <c r="AC182" s="107"/>
      <c r="AD182" s="107"/>
      <c r="AE182" s="107">
        <f t="shared" si="19"/>
        <v>228701000000</v>
      </c>
      <c r="AF182" s="107"/>
      <c r="AG182" s="107"/>
      <c r="AH182" s="107"/>
      <c r="AI182" s="107"/>
      <c r="AJ182" s="107">
        <f t="shared" si="23"/>
        <v>228701000000</v>
      </c>
    </row>
    <row r="183" spans="1:36" hidden="1">
      <c r="A183" s="113">
        <f t="shared" si="24"/>
        <v>1988</v>
      </c>
      <c r="B183" s="92">
        <f t="shared" si="25"/>
        <v>12</v>
      </c>
      <c r="C183" s="107">
        <v>112782000000</v>
      </c>
      <c r="D183" s="107">
        <v>90950000000</v>
      </c>
      <c r="E183" s="107">
        <v>29930000000</v>
      </c>
      <c r="F183" s="107">
        <v>0</v>
      </c>
      <c r="G183" s="107">
        <v>0</v>
      </c>
      <c r="H183"/>
      <c r="I183" s="106">
        <v>0</v>
      </c>
      <c r="J183"/>
      <c r="K183"/>
      <c r="L183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>
        <f t="shared" si="20"/>
        <v>233662000000</v>
      </c>
      <c r="Z183" s="107">
        <f t="shared" si="21"/>
        <v>0</v>
      </c>
      <c r="AA183" s="107">
        <f t="shared" si="18"/>
        <v>233662000000</v>
      </c>
      <c r="AB183" s="108">
        <f t="shared" si="22"/>
        <v>233662000000</v>
      </c>
      <c r="AC183" s="107"/>
      <c r="AD183" s="107"/>
      <c r="AE183" s="107">
        <f t="shared" si="19"/>
        <v>233662000000</v>
      </c>
      <c r="AF183" s="107"/>
      <c r="AG183" s="107"/>
      <c r="AH183" s="107"/>
      <c r="AI183" s="107"/>
      <c r="AJ183" s="107">
        <f t="shared" si="23"/>
        <v>233662000000</v>
      </c>
    </row>
    <row r="184" spans="1:36" hidden="1">
      <c r="A184" s="113">
        <f t="shared" si="24"/>
        <v>1989</v>
      </c>
      <c r="B184" s="92">
        <f t="shared" si="25"/>
        <v>1</v>
      </c>
      <c r="C184" s="107">
        <v>112076000000</v>
      </c>
      <c r="D184" s="107">
        <v>90928000000</v>
      </c>
      <c r="E184" s="107">
        <v>29929000000</v>
      </c>
      <c r="F184" s="107">
        <v>0</v>
      </c>
      <c r="G184" s="107">
        <v>0</v>
      </c>
      <c r="H184"/>
      <c r="I184" s="106">
        <v>0</v>
      </c>
      <c r="J184"/>
      <c r="K184"/>
      <c r="L184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>
        <f t="shared" si="20"/>
        <v>232933000000</v>
      </c>
      <c r="Z184" s="107">
        <f t="shared" si="21"/>
        <v>0</v>
      </c>
      <c r="AA184" s="107">
        <f t="shared" si="18"/>
        <v>232933000000</v>
      </c>
      <c r="AB184" s="108">
        <f t="shared" si="22"/>
        <v>232933000000</v>
      </c>
      <c r="AC184" s="107"/>
      <c r="AD184" s="107"/>
      <c r="AE184" s="107">
        <f t="shared" si="19"/>
        <v>232933000000</v>
      </c>
      <c r="AF184" s="107"/>
      <c r="AG184" s="107"/>
      <c r="AH184" s="107"/>
      <c r="AI184" s="107"/>
      <c r="AJ184" s="107">
        <f t="shared" si="23"/>
        <v>232933000000</v>
      </c>
    </row>
    <row r="185" spans="1:36" hidden="1">
      <c r="A185" s="113">
        <f t="shared" si="24"/>
        <v>1989</v>
      </c>
      <c r="B185" s="92">
        <f t="shared" si="25"/>
        <v>2</v>
      </c>
      <c r="C185" s="107">
        <v>112076000000</v>
      </c>
      <c r="D185" s="107">
        <v>90928000000</v>
      </c>
      <c r="E185" s="107">
        <v>29929000000</v>
      </c>
      <c r="F185" s="107">
        <v>0</v>
      </c>
      <c r="G185" s="107">
        <v>0</v>
      </c>
      <c r="H185"/>
      <c r="I185" s="106">
        <v>0</v>
      </c>
      <c r="J185"/>
      <c r="K185"/>
      <c r="L185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>
        <f t="shared" si="20"/>
        <v>232933000000</v>
      </c>
      <c r="Z185" s="107">
        <f t="shared" si="21"/>
        <v>0</v>
      </c>
      <c r="AA185" s="107">
        <f t="shared" si="18"/>
        <v>232933000000</v>
      </c>
      <c r="AB185" s="108">
        <f t="shared" si="22"/>
        <v>232933000000</v>
      </c>
      <c r="AC185" s="107"/>
      <c r="AD185" s="107"/>
      <c r="AE185" s="107">
        <f t="shared" si="19"/>
        <v>232933000000</v>
      </c>
      <c r="AF185" s="107"/>
      <c r="AG185" s="107"/>
      <c r="AH185" s="107"/>
      <c r="AI185" s="107"/>
      <c r="AJ185" s="107">
        <f t="shared" si="23"/>
        <v>232933000000</v>
      </c>
    </row>
    <row r="186" spans="1:36" hidden="1">
      <c r="A186" s="113">
        <f t="shared" si="24"/>
        <v>1989</v>
      </c>
      <c r="B186" s="92">
        <f t="shared" si="25"/>
        <v>3</v>
      </c>
      <c r="C186" s="107">
        <v>108011000000</v>
      </c>
      <c r="D186" s="107">
        <v>90603000000</v>
      </c>
      <c r="E186" s="107">
        <v>30029000000</v>
      </c>
      <c r="F186" s="107">
        <v>0</v>
      </c>
      <c r="G186" s="107">
        <v>0</v>
      </c>
      <c r="H186"/>
      <c r="I186" s="106">
        <v>0</v>
      </c>
      <c r="J186"/>
      <c r="K186"/>
      <c r="L186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>
        <f t="shared" si="20"/>
        <v>228643000000</v>
      </c>
      <c r="Z186" s="107">
        <f t="shared" si="21"/>
        <v>0</v>
      </c>
      <c r="AA186" s="107">
        <f t="shared" si="18"/>
        <v>228643000000</v>
      </c>
      <c r="AB186" s="108">
        <f t="shared" si="22"/>
        <v>228643000000</v>
      </c>
      <c r="AC186" s="107"/>
      <c r="AD186" s="107"/>
      <c r="AE186" s="107">
        <f t="shared" si="19"/>
        <v>228643000000</v>
      </c>
      <c r="AF186" s="107"/>
      <c r="AG186" s="107"/>
      <c r="AH186" s="107"/>
      <c r="AI186" s="107"/>
      <c r="AJ186" s="107">
        <f t="shared" si="23"/>
        <v>228643000000</v>
      </c>
    </row>
    <row r="187" spans="1:36" hidden="1">
      <c r="A187" s="113">
        <f t="shared" si="24"/>
        <v>1989</v>
      </c>
      <c r="B187" s="92">
        <f t="shared" si="25"/>
        <v>4</v>
      </c>
      <c r="C187" s="107">
        <v>111997000000</v>
      </c>
      <c r="D187" s="107">
        <v>92497000000</v>
      </c>
      <c r="E187" s="107">
        <v>30314000000</v>
      </c>
      <c r="F187" s="107">
        <v>0</v>
      </c>
      <c r="G187" s="107">
        <v>0</v>
      </c>
      <c r="H187"/>
      <c r="I187" s="106">
        <v>0</v>
      </c>
      <c r="J187"/>
      <c r="K187"/>
      <c r="L18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>
        <f t="shared" si="20"/>
        <v>234808000000</v>
      </c>
      <c r="Z187" s="107">
        <f t="shared" si="21"/>
        <v>0</v>
      </c>
      <c r="AA187" s="107">
        <f t="shared" si="18"/>
        <v>234808000000</v>
      </c>
      <c r="AB187" s="108">
        <f t="shared" si="22"/>
        <v>234808000000</v>
      </c>
      <c r="AC187" s="107"/>
      <c r="AD187" s="107"/>
      <c r="AE187" s="107">
        <f t="shared" si="19"/>
        <v>234808000000</v>
      </c>
      <c r="AF187" s="107"/>
      <c r="AG187" s="107"/>
      <c r="AH187" s="107"/>
      <c r="AI187" s="107"/>
      <c r="AJ187" s="107">
        <f t="shared" si="23"/>
        <v>234808000000</v>
      </c>
    </row>
    <row r="188" spans="1:36" hidden="1">
      <c r="A188" s="113">
        <f t="shared" si="24"/>
        <v>1989</v>
      </c>
      <c r="B188" s="92">
        <f t="shared" si="25"/>
        <v>5</v>
      </c>
      <c r="C188" s="107">
        <v>100799000000</v>
      </c>
      <c r="D188" s="107">
        <v>92322000000</v>
      </c>
      <c r="E188" s="107">
        <v>30414000000</v>
      </c>
      <c r="F188" s="107">
        <v>0</v>
      </c>
      <c r="G188" s="107">
        <v>0</v>
      </c>
      <c r="H188"/>
      <c r="I188" s="106">
        <v>0</v>
      </c>
      <c r="J188"/>
      <c r="K188"/>
      <c r="L188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>
        <f t="shared" si="20"/>
        <v>223535000000</v>
      </c>
      <c r="Z188" s="107">
        <f t="shared" si="21"/>
        <v>0</v>
      </c>
      <c r="AA188" s="107">
        <f t="shared" si="18"/>
        <v>223535000000</v>
      </c>
      <c r="AB188" s="108">
        <f t="shared" si="22"/>
        <v>223535000000</v>
      </c>
      <c r="AC188" s="107"/>
      <c r="AD188" s="107"/>
      <c r="AE188" s="107">
        <f t="shared" si="19"/>
        <v>223535000000</v>
      </c>
      <c r="AF188" s="107"/>
      <c r="AG188" s="107"/>
      <c r="AH188" s="107"/>
      <c r="AI188" s="107"/>
      <c r="AJ188" s="107">
        <f t="shared" si="23"/>
        <v>223535000000</v>
      </c>
    </row>
    <row r="189" spans="1:36" hidden="1">
      <c r="A189" s="113">
        <f t="shared" si="24"/>
        <v>1989</v>
      </c>
      <c r="B189" s="92">
        <f t="shared" si="25"/>
        <v>6</v>
      </c>
      <c r="C189" s="107">
        <v>109031000000</v>
      </c>
      <c r="D189" s="107">
        <v>92322000000</v>
      </c>
      <c r="E189" s="107">
        <v>30414000000</v>
      </c>
      <c r="F189" s="107">
        <v>0</v>
      </c>
      <c r="G189" s="107">
        <v>0</v>
      </c>
      <c r="H189"/>
      <c r="I189" s="106">
        <v>0</v>
      </c>
      <c r="J189"/>
      <c r="K189"/>
      <c r="L189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>
        <f t="shared" si="20"/>
        <v>231767000000</v>
      </c>
      <c r="Z189" s="107">
        <f t="shared" si="21"/>
        <v>0</v>
      </c>
      <c r="AA189" s="107">
        <f t="shared" si="18"/>
        <v>231767000000</v>
      </c>
      <c r="AB189" s="108">
        <f t="shared" si="22"/>
        <v>231767000000</v>
      </c>
      <c r="AC189" s="107"/>
      <c r="AD189" s="107"/>
      <c r="AE189" s="107">
        <f t="shared" si="19"/>
        <v>231767000000</v>
      </c>
      <c r="AF189" s="107"/>
      <c r="AG189" s="107"/>
      <c r="AH189" s="107"/>
      <c r="AI189" s="107"/>
      <c r="AJ189" s="107">
        <f t="shared" si="23"/>
        <v>231767000000</v>
      </c>
    </row>
    <row r="190" spans="1:36" hidden="1">
      <c r="A190" s="113">
        <f t="shared" si="24"/>
        <v>1989</v>
      </c>
      <c r="B190" s="92">
        <f t="shared" si="25"/>
        <v>7</v>
      </c>
      <c r="C190" s="107">
        <v>95962000000</v>
      </c>
      <c r="D190" s="107">
        <v>92300000000</v>
      </c>
      <c r="E190" s="107">
        <v>30414000000</v>
      </c>
      <c r="F190" s="107">
        <v>0</v>
      </c>
      <c r="G190" s="107">
        <v>0</v>
      </c>
      <c r="H190"/>
      <c r="I190" s="106">
        <v>0</v>
      </c>
      <c r="J190"/>
      <c r="K190"/>
      <c r="L190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>
        <f t="shared" si="20"/>
        <v>218676000000</v>
      </c>
      <c r="Z190" s="107">
        <f t="shared" si="21"/>
        <v>0</v>
      </c>
      <c r="AA190" s="107">
        <f t="shared" si="18"/>
        <v>218676000000</v>
      </c>
      <c r="AB190" s="108">
        <f t="shared" si="22"/>
        <v>218676000000</v>
      </c>
      <c r="AC190" s="107"/>
      <c r="AD190" s="107"/>
      <c r="AE190" s="107">
        <f t="shared" si="19"/>
        <v>218676000000</v>
      </c>
      <c r="AF190" s="107"/>
      <c r="AG190" s="107"/>
      <c r="AH190" s="107"/>
      <c r="AI190" s="107"/>
      <c r="AJ190" s="107">
        <f t="shared" si="23"/>
        <v>218676000000</v>
      </c>
    </row>
    <row r="191" spans="1:36" hidden="1">
      <c r="A191" s="113">
        <f t="shared" si="24"/>
        <v>1989</v>
      </c>
      <c r="B191" s="92">
        <f t="shared" si="25"/>
        <v>8</v>
      </c>
      <c r="C191" s="107">
        <v>94846000000</v>
      </c>
      <c r="D191" s="107">
        <v>91951000000</v>
      </c>
      <c r="E191" s="107">
        <v>30613000000</v>
      </c>
      <c r="F191" s="107">
        <v>0</v>
      </c>
      <c r="G191" s="107">
        <v>0</v>
      </c>
      <c r="H191"/>
      <c r="I191" s="106">
        <v>0</v>
      </c>
      <c r="J191"/>
      <c r="K191"/>
      <c r="L191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>
        <f t="shared" si="20"/>
        <v>217410000000</v>
      </c>
      <c r="Z191" s="107">
        <f t="shared" si="21"/>
        <v>0</v>
      </c>
      <c r="AA191" s="107">
        <f t="shared" si="18"/>
        <v>217410000000</v>
      </c>
      <c r="AB191" s="108">
        <f t="shared" si="22"/>
        <v>217410000000</v>
      </c>
      <c r="AC191" s="107"/>
      <c r="AD191" s="107"/>
      <c r="AE191" s="107">
        <f t="shared" si="19"/>
        <v>217410000000</v>
      </c>
      <c r="AF191" s="107"/>
      <c r="AG191" s="107"/>
      <c r="AH191" s="107"/>
      <c r="AI191" s="107"/>
      <c r="AJ191" s="107">
        <f t="shared" si="23"/>
        <v>217410000000</v>
      </c>
    </row>
    <row r="192" spans="1:36">
      <c r="A192" s="113">
        <f t="shared" si="24"/>
        <v>1989</v>
      </c>
      <c r="B192" s="92">
        <f t="shared" si="25"/>
        <v>9</v>
      </c>
      <c r="C192" s="107">
        <v>98487000000</v>
      </c>
      <c r="D192" s="107">
        <v>91950000000</v>
      </c>
      <c r="E192" s="107">
        <v>30614000000</v>
      </c>
      <c r="F192" s="107">
        <v>0</v>
      </c>
      <c r="G192" s="107">
        <v>0</v>
      </c>
      <c r="H192"/>
      <c r="I192" s="106">
        <v>0</v>
      </c>
      <c r="J192"/>
      <c r="K192"/>
      <c r="L192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>
        <f t="shared" si="20"/>
        <v>221051000000</v>
      </c>
      <c r="Z192" s="107">
        <f t="shared" si="21"/>
        <v>0</v>
      </c>
      <c r="AA192" s="107">
        <f t="shared" si="18"/>
        <v>221051000000</v>
      </c>
      <c r="AB192" s="108">
        <f t="shared" si="22"/>
        <v>221051000000</v>
      </c>
      <c r="AC192" s="107"/>
      <c r="AD192" s="107"/>
      <c r="AE192" s="107">
        <f t="shared" si="19"/>
        <v>221051000000</v>
      </c>
      <c r="AF192" s="107"/>
      <c r="AG192" s="107"/>
      <c r="AH192" s="107"/>
      <c r="AI192" s="107"/>
      <c r="AJ192" s="107">
        <f t="shared" si="23"/>
        <v>221051000000</v>
      </c>
    </row>
    <row r="193" spans="1:36" hidden="1">
      <c r="A193" s="113">
        <f t="shared" si="24"/>
        <v>1989</v>
      </c>
      <c r="B193" s="92">
        <f t="shared" si="25"/>
        <v>10</v>
      </c>
      <c r="C193" s="107">
        <v>96136000000</v>
      </c>
      <c r="D193" s="107">
        <v>91426000000</v>
      </c>
      <c r="E193" s="107">
        <v>30614000000</v>
      </c>
      <c r="F193" s="107">
        <v>0</v>
      </c>
      <c r="G193" s="107">
        <v>0</v>
      </c>
      <c r="H193"/>
      <c r="I193" s="106">
        <v>0</v>
      </c>
      <c r="J193"/>
      <c r="K193"/>
      <c r="L193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>
        <f t="shared" si="20"/>
        <v>218176000000</v>
      </c>
      <c r="Z193" s="107">
        <f t="shared" si="21"/>
        <v>0</v>
      </c>
      <c r="AA193" s="107">
        <f t="shared" si="18"/>
        <v>218176000000</v>
      </c>
      <c r="AB193" s="108">
        <f t="shared" si="22"/>
        <v>218176000000</v>
      </c>
      <c r="AC193" s="107"/>
      <c r="AD193" s="107"/>
      <c r="AE193" s="107">
        <f t="shared" si="19"/>
        <v>218176000000</v>
      </c>
      <c r="AF193" s="107"/>
      <c r="AG193" s="107"/>
      <c r="AH193" s="107"/>
      <c r="AI193" s="107"/>
      <c r="AJ193" s="107">
        <f t="shared" si="23"/>
        <v>218176000000</v>
      </c>
    </row>
    <row r="194" spans="1:36" hidden="1">
      <c r="A194" s="113">
        <f t="shared" si="24"/>
        <v>1989</v>
      </c>
      <c r="B194" s="92">
        <f t="shared" si="25"/>
        <v>11</v>
      </c>
      <c r="C194" s="107">
        <v>100947000000</v>
      </c>
      <c r="D194" s="107">
        <v>91381000000</v>
      </c>
      <c r="E194" s="107">
        <v>30814000000</v>
      </c>
      <c r="F194" s="107">
        <v>0</v>
      </c>
      <c r="G194" s="107">
        <v>0</v>
      </c>
      <c r="H194"/>
      <c r="I194" s="106">
        <v>0</v>
      </c>
      <c r="J194"/>
      <c r="K194"/>
      <c r="L194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>
        <f t="shared" si="20"/>
        <v>223142000000</v>
      </c>
      <c r="Z194" s="107">
        <f t="shared" si="21"/>
        <v>0</v>
      </c>
      <c r="AA194" s="107">
        <f t="shared" si="18"/>
        <v>223142000000</v>
      </c>
      <c r="AB194" s="108">
        <f t="shared" si="22"/>
        <v>223142000000</v>
      </c>
      <c r="AC194" s="107"/>
      <c r="AD194" s="107"/>
      <c r="AE194" s="107">
        <f t="shared" si="19"/>
        <v>223142000000</v>
      </c>
      <c r="AF194" s="107"/>
      <c r="AG194" s="107"/>
      <c r="AH194" s="107"/>
      <c r="AI194" s="107"/>
      <c r="AJ194" s="107">
        <f t="shared" si="23"/>
        <v>223142000000</v>
      </c>
    </row>
    <row r="195" spans="1:36" hidden="1">
      <c r="A195" s="113">
        <f t="shared" si="24"/>
        <v>1989</v>
      </c>
      <c r="B195" s="92">
        <f t="shared" si="25"/>
        <v>12</v>
      </c>
      <c r="C195" s="107">
        <v>104581000000</v>
      </c>
      <c r="D195" s="107">
        <v>91381000000</v>
      </c>
      <c r="E195" s="107">
        <v>30814000000</v>
      </c>
      <c r="F195" s="107">
        <v>0</v>
      </c>
      <c r="G195" s="107">
        <v>0</v>
      </c>
      <c r="H195"/>
      <c r="I195" s="106">
        <v>0</v>
      </c>
      <c r="J195"/>
      <c r="K195"/>
      <c r="L195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>
        <f t="shared" si="20"/>
        <v>226776000000</v>
      </c>
      <c r="Z195" s="107">
        <f t="shared" si="21"/>
        <v>0</v>
      </c>
      <c r="AA195" s="107">
        <f t="shared" si="18"/>
        <v>226776000000</v>
      </c>
      <c r="AB195" s="108">
        <f t="shared" si="22"/>
        <v>226776000000</v>
      </c>
      <c r="AC195" s="107"/>
      <c r="AD195" s="107"/>
      <c r="AE195" s="107">
        <f t="shared" si="19"/>
        <v>226776000000</v>
      </c>
      <c r="AF195" s="107"/>
      <c r="AG195" s="107"/>
      <c r="AH195" s="107"/>
      <c r="AI195" s="107"/>
      <c r="AJ195" s="107">
        <f t="shared" si="23"/>
        <v>226776000000</v>
      </c>
    </row>
    <row r="196" spans="1:36" hidden="1">
      <c r="A196" s="113">
        <f t="shared" si="24"/>
        <v>1990</v>
      </c>
      <c r="B196" s="92">
        <f t="shared" si="25"/>
        <v>1</v>
      </c>
      <c r="C196" s="107">
        <v>96197000000</v>
      </c>
      <c r="D196" s="107">
        <v>91381000000</v>
      </c>
      <c r="E196" s="107">
        <v>30814000000</v>
      </c>
      <c r="F196" s="107">
        <v>0</v>
      </c>
      <c r="G196" s="107">
        <v>0</v>
      </c>
      <c r="H196"/>
      <c r="I196" s="106">
        <v>0</v>
      </c>
      <c r="J196"/>
      <c r="K196"/>
      <c r="L196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>
        <f t="shared" si="20"/>
        <v>218392000000</v>
      </c>
      <c r="Z196" s="107">
        <f t="shared" si="21"/>
        <v>0</v>
      </c>
      <c r="AA196" s="107">
        <f t="shared" ref="AA196:AA259" si="26">+Y196+Z196-I196</f>
        <v>218392000000</v>
      </c>
      <c r="AB196" s="108">
        <f t="shared" si="22"/>
        <v>218392000000</v>
      </c>
      <c r="AC196" s="107"/>
      <c r="AD196" s="107"/>
      <c r="AE196" s="107">
        <f t="shared" ref="AE196:AE259" si="27">+AB196+AC196+AD196</f>
        <v>218392000000</v>
      </c>
      <c r="AF196" s="107"/>
      <c r="AG196" s="107"/>
      <c r="AH196" s="107"/>
      <c r="AI196" s="107"/>
      <c r="AJ196" s="107">
        <f t="shared" si="23"/>
        <v>218392000000</v>
      </c>
    </row>
    <row r="197" spans="1:36" hidden="1">
      <c r="A197" s="113">
        <f t="shared" si="24"/>
        <v>1990</v>
      </c>
      <c r="B197" s="92">
        <f t="shared" si="25"/>
        <v>2</v>
      </c>
      <c r="C197" s="107">
        <v>96937000000</v>
      </c>
      <c r="D197" s="107">
        <v>91239000000</v>
      </c>
      <c r="E197" s="107">
        <v>30955000000</v>
      </c>
      <c r="F197" s="107">
        <v>0</v>
      </c>
      <c r="G197" s="107">
        <v>0</v>
      </c>
      <c r="H197"/>
      <c r="I197" s="106">
        <v>0</v>
      </c>
      <c r="J197"/>
      <c r="K197"/>
      <c r="L19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>
        <f t="shared" ref="Y197:Y260" si="28">SUM(C197:I197)</f>
        <v>219131000000</v>
      </c>
      <c r="Z197" s="107">
        <f t="shared" ref="Z197:Z260" si="29">SUM(J197:X197)</f>
        <v>0</v>
      </c>
      <c r="AA197" s="107">
        <f t="shared" si="26"/>
        <v>219131000000</v>
      </c>
      <c r="AB197" s="108">
        <f t="shared" si="22"/>
        <v>219131000000</v>
      </c>
      <c r="AC197" s="107"/>
      <c r="AD197" s="107"/>
      <c r="AE197" s="107">
        <f t="shared" si="27"/>
        <v>219131000000</v>
      </c>
      <c r="AF197" s="107"/>
      <c r="AG197" s="107"/>
      <c r="AH197" s="107"/>
      <c r="AI197" s="107"/>
      <c r="AJ197" s="107">
        <f t="shared" si="23"/>
        <v>219131000000</v>
      </c>
    </row>
    <row r="198" spans="1:36" hidden="1">
      <c r="A198" s="113">
        <f t="shared" si="24"/>
        <v>1990</v>
      </c>
      <c r="B198" s="92">
        <f t="shared" si="25"/>
        <v>3</v>
      </c>
      <c r="C198" s="107">
        <v>95504000000</v>
      </c>
      <c r="D198" s="107">
        <v>91440000000</v>
      </c>
      <c r="E198" s="107">
        <v>30955000000</v>
      </c>
      <c r="F198" s="107">
        <v>0</v>
      </c>
      <c r="G198" s="107">
        <v>0</v>
      </c>
      <c r="H198"/>
      <c r="I198" s="106">
        <v>0</v>
      </c>
      <c r="J198"/>
      <c r="K198"/>
      <c r="L198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>
        <f t="shared" si="28"/>
        <v>217899000000</v>
      </c>
      <c r="Z198" s="107">
        <f t="shared" si="29"/>
        <v>0</v>
      </c>
      <c r="AA198" s="107">
        <f t="shared" si="26"/>
        <v>217899000000</v>
      </c>
      <c r="AB198" s="108">
        <f t="shared" si="22"/>
        <v>217899000000</v>
      </c>
      <c r="AC198" s="107"/>
      <c r="AD198" s="107"/>
      <c r="AE198" s="107">
        <f t="shared" si="27"/>
        <v>217899000000</v>
      </c>
      <c r="AF198" s="107"/>
      <c r="AG198" s="107"/>
      <c r="AH198" s="107"/>
      <c r="AI198" s="107"/>
      <c r="AJ198" s="107">
        <f t="shared" si="23"/>
        <v>217899000000</v>
      </c>
    </row>
    <row r="199" spans="1:36" hidden="1">
      <c r="A199" s="113">
        <f t="shared" si="24"/>
        <v>1990</v>
      </c>
      <c r="B199" s="92">
        <f t="shared" si="25"/>
        <v>4</v>
      </c>
      <c r="C199" s="107">
        <v>101973000000</v>
      </c>
      <c r="D199" s="107">
        <v>91540000000</v>
      </c>
      <c r="E199" s="107">
        <v>30955000000</v>
      </c>
      <c r="F199" s="107">
        <v>0</v>
      </c>
      <c r="G199" s="107">
        <v>0</v>
      </c>
      <c r="H199"/>
      <c r="I199" s="106">
        <v>0</v>
      </c>
      <c r="J199"/>
      <c r="K199"/>
      <c r="L199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>
        <f t="shared" si="28"/>
        <v>224468000000</v>
      </c>
      <c r="Z199" s="107">
        <f t="shared" si="29"/>
        <v>0</v>
      </c>
      <c r="AA199" s="107">
        <f t="shared" si="26"/>
        <v>224468000000</v>
      </c>
      <c r="AB199" s="108">
        <f t="shared" si="22"/>
        <v>224468000000</v>
      </c>
      <c r="AC199" s="107"/>
      <c r="AD199" s="107"/>
      <c r="AE199" s="107">
        <f t="shared" si="27"/>
        <v>224468000000</v>
      </c>
      <c r="AF199" s="107"/>
      <c r="AG199" s="107"/>
      <c r="AH199" s="107"/>
      <c r="AI199" s="107"/>
      <c r="AJ199" s="107">
        <f t="shared" si="23"/>
        <v>224468000000</v>
      </c>
    </row>
    <row r="200" spans="1:36" hidden="1">
      <c r="A200" s="113">
        <f t="shared" si="24"/>
        <v>1990</v>
      </c>
      <c r="B200" s="92">
        <f t="shared" si="25"/>
        <v>5</v>
      </c>
      <c r="C200" s="107">
        <v>104960000000</v>
      </c>
      <c r="D200" s="107">
        <v>91732000000</v>
      </c>
      <c r="E200" s="107">
        <v>30763000000</v>
      </c>
      <c r="F200" s="107">
        <v>0</v>
      </c>
      <c r="G200" s="107">
        <v>0</v>
      </c>
      <c r="H200"/>
      <c r="I200" s="106">
        <v>0</v>
      </c>
      <c r="J200"/>
      <c r="K200"/>
      <c r="L200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>
        <f t="shared" si="28"/>
        <v>227455000000</v>
      </c>
      <c r="Z200" s="107">
        <f t="shared" si="29"/>
        <v>0</v>
      </c>
      <c r="AA200" s="107">
        <f t="shared" si="26"/>
        <v>227455000000</v>
      </c>
      <c r="AB200" s="108">
        <f t="shared" si="22"/>
        <v>227455000000</v>
      </c>
      <c r="AC200" s="107"/>
      <c r="AD200" s="107"/>
      <c r="AE200" s="107">
        <f t="shared" si="27"/>
        <v>227455000000</v>
      </c>
      <c r="AF200" s="107"/>
      <c r="AG200" s="107"/>
      <c r="AH200" s="107"/>
      <c r="AI200" s="107"/>
      <c r="AJ200" s="107">
        <f t="shared" si="23"/>
        <v>227455000000</v>
      </c>
    </row>
    <row r="201" spans="1:36" hidden="1">
      <c r="A201" s="113">
        <f t="shared" si="24"/>
        <v>1990</v>
      </c>
      <c r="B201" s="92">
        <f t="shared" si="25"/>
        <v>6</v>
      </c>
      <c r="C201" s="107">
        <v>108838000000</v>
      </c>
      <c r="D201" s="107">
        <v>91782000000</v>
      </c>
      <c r="E201" s="107">
        <v>30763000000</v>
      </c>
      <c r="F201" s="107">
        <v>0</v>
      </c>
      <c r="G201" s="107">
        <v>0</v>
      </c>
      <c r="H201"/>
      <c r="I201" s="106">
        <v>0</v>
      </c>
      <c r="J201"/>
      <c r="K201"/>
      <c r="L201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>
        <f t="shared" si="28"/>
        <v>231383000000</v>
      </c>
      <c r="Z201" s="107">
        <f t="shared" si="29"/>
        <v>0</v>
      </c>
      <c r="AA201" s="107">
        <f t="shared" si="26"/>
        <v>231383000000</v>
      </c>
      <c r="AB201" s="108">
        <f t="shared" si="22"/>
        <v>231383000000</v>
      </c>
      <c r="AC201" s="107"/>
      <c r="AD201" s="107"/>
      <c r="AE201" s="107">
        <f t="shared" si="27"/>
        <v>231383000000</v>
      </c>
      <c r="AF201" s="107"/>
      <c r="AG201" s="107"/>
      <c r="AH201" s="107"/>
      <c r="AI201" s="107"/>
      <c r="AJ201" s="107">
        <f t="shared" si="23"/>
        <v>231383000000</v>
      </c>
    </row>
    <row r="202" spans="1:36" hidden="1">
      <c r="A202" s="113">
        <f t="shared" si="24"/>
        <v>1990</v>
      </c>
      <c r="B202" s="92">
        <f t="shared" si="25"/>
        <v>7</v>
      </c>
      <c r="C202" s="107">
        <v>109768000000</v>
      </c>
      <c r="D202" s="107">
        <v>91782000000</v>
      </c>
      <c r="E202" s="107">
        <v>30763000000</v>
      </c>
      <c r="F202" s="107">
        <v>0</v>
      </c>
      <c r="G202" s="107">
        <v>0</v>
      </c>
      <c r="H202"/>
      <c r="I202" s="106">
        <v>0</v>
      </c>
      <c r="J202"/>
      <c r="K202"/>
      <c r="L202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>
        <f t="shared" si="28"/>
        <v>232313000000</v>
      </c>
      <c r="Z202" s="107">
        <f t="shared" si="29"/>
        <v>0</v>
      </c>
      <c r="AA202" s="107">
        <f t="shared" si="26"/>
        <v>232313000000</v>
      </c>
      <c r="AB202" s="108">
        <f t="shared" si="22"/>
        <v>232313000000</v>
      </c>
      <c r="AC202" s="107"/>
      <c r="AD202" s="107"/>
      <c r="AE202" s="107">
        <f t="shared" si="27"/>
        <v>232313000000</v>
      </c>
      <c r="AF202" s="107"/>
      <c r="AG202" s="107"/>
      <c r="AH202" s="107"/>
      <c r="AI202" s="107"/>
      <c r="AJ202" s="107">
        <f t="shared" si="23"/>
        <v>232313000000</v>
      </c>
    </row>
    <row r="203" spans="1:36" hidden="1">
      <c r="A203" s="113">
        <f t="shared" si="24"/>
        <v>1990</v>
      </c>
      <c r="B203" s="92">
        <f t="shared" si="25"/>
        <v>8</v>
      </c>
      <c r="C203" s="107">
        <v>110953000000</v>
      </c>
      <c r="D203" s="107">
        <v>91582000000</v>
      </c>
      <c r="E203" s="107">
        <v>30963000000</v>
      </c>
      <c r="F203" s="107">
        <v>0</v>
      </c>
      <c r="G203" s="107">
        <v>0</v>
      </c>
      <c r="H203"/>
      <c r="I203" s="106">
        <v>0</v>
      </c>
      <c r="J203"/>
      <c r="K203"/>
      <c r="L203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>
        <f t="shared" si="28"/>
        <v>233498000000</v>
      </c>
      <c r="Z203" s="107">
        <f t="shared" si="29"/>
        <v>0</v>
      </c>
      <c r="AA203" s="107">
        <f t="shared" si="26"/>
        <v>233498000000</v>
      </c>
      <c r="AB203" s="108">
        <f t="shared" ref="AB203:AB266" si="30">+Y203+Z203</f>
        <v>233498000000</v>
      </c>
      <c r="AC203" s="107"/>
      <c r="AD203" s="107"/>
      <c r="AE203" s="107">
        <f t="shared" si="27"/>
        <v>233498000000</v>
      </c>
      <c r="AF203" s="107"/>
      <c r="AG203" s="107"/>
      <c r="AH203" s="107"/>
      <c r="AI203" s="107"/>
      <c r="AJ203" s="107">
        <f t="shared" ref="AJ203:AJ266" si="31">+AE203+AF203+AG203+AH203</f>
        <v>233498000000</v>
      </c>
    </row>
    <row r="204" spans="1:36">
      <c r="A204" s="113">
        <f t="shared" si="24"/>
        <v>1990</v>
      </c>
      <c r="B204" s="92">
        <f t="shared" si="25"/>
        <v>9</v>
      </c>
      <c r="C204" s="107">
        <v>111828000000</v>
      </c>
      <c r="D204" s="107">
        <v>91582000000</v>
      </c>
      <c r="E204" s="107">
        <v>30963000000</v>
      </c>
      <c r="F204" s="107">
        <v>0</v>
      </c>
      <c r="G204" s="107">
        <v>0</v>
      </c>
      <c r="H204"/>
      <c r="I204" s="106">
        <v>0</v>
      </c>
      <c r="J204"/>
      <c r="K204"/>
      <c r="L204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>
        <f t="shared" si="28"/>
        <v>234373000000</v>
      </c>
      <c r="Z204" s="107">
        <f t="shared" si="29"/>
        <v>0</v>
      </c>
      <c r="AA204" s="107">
        <f t="shared" si="26"/>
        <v>234373000000</v>
      </c>
      <c r="AB204" s="108">
        <f t="shared" si="30"/>
        <v>234373000000</v>
      </c>
      <c r="AC204" s="107"/>
      <c r="AD204" s="107"/>
      <c r="AE204" s="107">
        <f t="shared" si="27"/>
        <v>234373000000</v>
      </c>
      <c r="AF204" s="107"/>
      <c r="AG204" s="107"/>
      <c r="AH204" s="107"/>
      <c r="AI204" s="107"/>
      <c r="AJ204" s="107">
        <f t="shared" si="31"/>
        <v>234373000000</v>
      </c>
    </row>
    <row r="205" spans="1:36" hidden="1">
      <c r="A205" s="113">
        <f t="shared" si="24"/>
        <v>1990</v>
      </c>
      <c r="B205" s="92">
        <f t="shared" si="25"/>
        <v>10</v>
      </c>
      <c r="C205" s="107">
        <v>115218000000</v>
      </c>
      <c r="D205" s="107">
        <v>91582000000</v>
      </c>
      <c r="E205" s="107">
        <v>30963000000</v>
      </c>
      <c r="F205" s="107">
        <v>0</v>
      </c>
      <c r="G205" s="107">
        <v>0</v>
      </c>
      <c r="H205"/>
      <c r="I205" s="106">
        <v>0</v>
      </c>
      <c r="J205"/>
      <c r="K205"/>
      <c r="L205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>
        <f t="shared" si="28"/>
        <v>237763000000</v>
      </c>
      <c r="Z205" s="107">
        <f t="shared" si="29"/>
        <v>0</v>
      </c>
      <c r="AA205" s="107">
        <f t="shared" si="26"/>
        <v>237763000000</v>
      </c>
      <c r="AB205" s="108">
        <f t="shared" si="30"/>
        <v>237763000000</v>
      </c>
      <c r="AC205" s="107"/>
      <c r="AD205" s="107"/>
      <c r="AE205" s="107">
        <f t="shared" si="27"/>
        <v>237763000000</v>
      </c>
      <c r="AF205" s="107"/>
      <c r="AG205" s="107"/>
      <c r="AH205" s="107"/>
      <c r="AI205" s="107"/>
      <c r="AJ205" s="107">
        <f t="shared" si="31"/>
        <v>237763000000</v>
      </c>
    </row>
    <row r="206" spans="1:36" hidden="1">
      <c r="A206" s="113">
        <f t="shared" si="24"/>
        <v>1990</v>
      </c>
      <c r="B206" s="92">
        <f t="shared" si="25"/>
        <v>11</v>
      </c>
      <c r="C206" s="107">
        <v>119763000000</v>
      </c>
      <c r="D206" s="107">
        <v>91707000000</v>
      </c>
      <c r="E206" s="107">
        <v>31163000000</v>
      </c>
      <c r="F206" s="107">
        <v>0</v>
      </c>
      <c r="G206" s="107">
        <v>0</v>
      </c>
      <c r="H206"/>
      <c r="I206" s="106">
        <v>0</v>
      </c>
      <c r="J206"/>
      <c r="K206"/>
      <c r="L206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>
        <f t="shared" si="28"/>
        <v>242633000000</v>
      </c>
      <c r="Z206" s="107">
        <f t="shared" si="29"/>
        <v>0</v>
      </c>
      <c r="AA206" s="107">
        <f t="shared" si="26"/>
        <v>242633000000</v>
      </c>
      <c r="AB206" s="108">
        <f t="shared" si="30"/>
        <v>242633000000</v>
      </c>
      <c r="AC206" s="107"/>
      <c r="AD206" s="107"/>
      <c r="AE206" s="107">
        <f t="shared" si="27"/>
        <v>242633000000</v>
      </c>
      <c r="AF206" s="107"/>
      <c r="AG206" s="107"/>
      <c r="AH206" s="107"/>
      <c r="AI206" s="107"/>
      <c r="AJ206" s="107">
        <f t="shared" si="31"/>
        <v>242633000000</v>
      </c>
    </row>
    <row r="207" spans="1:36" hidden="1">
      <c r="A207" s="113">
        <f t="shared" si="24"/>
        <v>1990</v>
      </c>
      <c r="B207" s="92">
        <f t="shared" si="25"/>
        <v>12</v>
      </c>
      <c r="C207" s="107">
        <v>112520000000</v>
      </c>
      <c r="D207" s="107">
        <v>91407000000</v>
      </c>
      <c r="E207" s="107">
        <v>31163000000</v>
      </c>
      <c r="F207" s="107">
        <v>0</v>
      </c>
      <c r="G207" s="107">
        <v>0</v>
      </c>
      <c r="H207"/>
      <c r="I207" s="106">
        <v>0</v>
      </c>
      <c r="J207"/>
      <c r="K207"/>
      <c r="L2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>
        <f t="shared" si="28"/>
        <v>235090000000</v>
      </c>
      <c r="Z207" s="107">
        <f t="shared" si="29"/>
        <v>0</v>
      </c>
      <c r="AA207" s="107">
        <f t="shared" si="26"/>
        <v>235090000000</v>
      </c>
      <c r="AB207" s="108">
        <f t="shared" si="30"/>
        <v>235090000000</v>
      </c>
      <c r="AC207" s="107"/>
      <c r="AD207" s="107"/>
      <c r="AE207" s="107">
        <f t="shared" si="27"/>
        <v>235090000000</v>
      </c>
      <c r="AF207" s="107"/>
      <c r="AG207" s="107"/>
      <c r="AH207" s="107"/>
      <c r="AI207" s="107"/>
      <c r="AJ207" s="107">
        <f t="shared" si="31"/>
        <v>235090000000</v>
      </c>
    </row>
    <row r="208" spans="1:36" hidden="1">
      <c r="A208" s="113">
        <f t="shared" si="24"/>
        <v>1991</v>
      </c>
      <c r="B208" s="92">
        <f t="shared" si="25"/>
        <v>1</v>
      </c>
      <c r="C208" s="107">
        <v>111736000000</v>
      </c>
      <c r="D208" s="107">
        <v>91407000000</v>
      </c>
      <c r="E208" s="107">
        <v>31163000000</v>
      </c>
      <c r="F208" s="107">
        <v>0</v>
      </c>
      <c r="G208" s="107">
        <v>0</v>
      </c>
      <c r="H208"/>
      <c r="I208" s="106">
        <v>0</v>
      </c>
      <c r="J208"/>
      <c r="K208"/>
      <c r="L208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>
        <f t="shared" si="28"/>
        <v>234306000000</v>
      </c>
      <c r="Z208" s="107">
        <f t="shared" si="29"/>
        <v>0</v>
      </c>
      <c r="AA208" s="107">
        <f t="shared" si="26"/>
        <v>234306000000</v>
      </c>
      <c r="AB208" s="108">
        <f t="shared" si="30"/>
        <v>234306000000</v>
      </c>
      <c r="AC208" s="107"/>
      <c r="AD208" s="107"/>
      <c r="AE208" s="107">
        <f t="shared" si="27"/>
        <v>234306000000</v>
      </c>
      <c r="AF208" s="107"/>
      <c r="AG208" s="107"/>
      <c r="AH208" s="107"/>
      <c r="AI208" s="107"/>
      <c r="AJ208" s="107">
        <f t="shared" si="31"/>
        <v>234306000000</v>
      </c>
    </row>
    <row r="209" spans="1:36" hidden="1">
      <c r="A209" s="113">
        <f t="shared" ref="A209:A272" si="32">+A197+1</f>
        <v>1991</v>
      </c>
      <c r="B209" s="92">
        <f t="shared" ref="B209:B272" si="33">+B197</f>
        <v>2</v>
      </c>
      <c r="C209" s="107">
        <v>111736000000</v>
      </c>
      <c r="D209" s="107">
        <v>91407000000</v>
      </c>
      <c r="E209" s="107">
        <v>31163000000</v>
      </c>
      <c r="F209" s="107">
        <v>0</v>
      </c>
      <c r="G209" s="107">
        <v>0</v>
      </c>
      <c r="H209"/>
      <c r="I209" s="106">
        <v>0</v>
      </c>
      <c r="J209"/>
      <c r="K209"/>
      <c r="L209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>
        <f t="shared" si="28"/>
        <v>234306000000</v>
      </c>
      <c r="Z209" s="107">
        <f t="shared" si="29"/>
        <v>0</v>
      </c>
      <c r="AA209" s="107">
        <f t="shared" si="26"/>
        <v>234306000000</v>
      </c>
      <c r="AB209" s="108">
        <f t="shared" si="30"/>
        <v>234306000000</v>
      </c>
      <c r="AC209" s="107"/>
      <c r="AD209" s="107"/>
      <c r="AE209" s="107">
        <f t="shared" si="27"/>
        <v>234306000000</v>
      </c>
      <c r="AF209" s="107"/>
      <c r="AG209" s="107"/>
      <c r="AH209" s="107"/>
      <c r="AI209" s="107"/>
      <c r="AJ209" s="107">
        <f t="shared" si="31"/>
        <v>234306000000</v>
      </c>
    </row>
    <row r="210" spans="1:36" hidden="1">
      <c r="A210" s="113">
        <f t="shared" si="32"/>
        <v>1991</v>
      </c>
      <c r="B210" s="92">
        <f t="shared" si="33"/>
        <v>3</v>
      </c>
      <c r="C210" s="107">
        <v>114245000000</v>
      </c>
      <c r="D210" s="107">
        <v>95457000000</v>
      </c>
      <c r="E210" s="107">
        <v>31163000000</v>
      </c>
      <c r="F210" s="107">
        <v>0</v>
      </c>
      <c r="G210" s="107">
        <v>0</v>
      </c>
      <c r="H210"/>
      <c r="I210" s="106">
        <v>0</v>
      </c>
      <c r="J210"/>
      <c r="K210"/>
      <c r="L210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>
        <f t="shared" si="28"/>
        <v>240865000000</v>
      </c>
      <c r="Z210" s="107">
        <f t="shared" si="29"/>
        <v>0</v>
      </c>
      <c r="AA210" s="107">
        <f t="shared" si="26"/>
        <v>240865000000</v>
      </c>
      <c r="AB210" s="108">
        <f t="shared" si="30"/>
        <v>240865000000</v>
      </c>
      <c r="AC210" s="107"/>
      <c r="AD210" s="107"/>
      <c r="AE210" s="107">
        <f t="shared" si="27"/>
        <v>240865000000</v>
      </c>
      <c r="AF210" s="107"/>
      <c r="AG210" s="107"/>
      <c r="AH210" s="107"/>
      <c r="AI210" s="107"/>
      <c r="AJ210" s="107">
        <f t="shared" si="31"/>
        <v>240865000000</v>
      </c>
    </row>
    <row r="211" spans="1:36" hidden="1">
      <c r="A211" s="113">
        <f t="shared" si="32"/>
        <v>1991</v>
      </c>
      <c r="B211" s="92">
        <f t="shared" si="33"/>
        <v>4</v>
      </c>
      <c r="C211" s="107">
        <v>116523000000</v>
      </c>
      <c r="D211" s="107">
        <v>96707000000</v>
      </c>
      <c r="E211" s="107">
        <v>31263000000</v>
      </c>
      <c r="F211" s="107">
        <v>0</v>
      </c>
      <c r="G211" s="107">
        <v>0</v>
      </c>
      <c r="H211"/>
      <c r="I211" s="106">
        <v>0</v>
      </c>
      <c r="J211"/>
      <c r="K211"/>
      <c r="L211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>
        <f t="shared" si="28"/>
        <v>244493000000</v>
      </c>
      <c r="Z211" s="107">
        <f t="shared" si="29"/>
        <v>0</v>
      </c>
      <c r="AA211" s="107">
        <f t="shared" si="26"/>
        <v>244493000000</v>
      </c>
      <c r="AB211" s="108">
        <f t="shared" si="30"/>
        <v>244493000000</v>
      </c>
      <c r="AC211" s="107"/>
      <c r="AD211" s="107"/>
      <c r="AE211" s="107">
        <f t="shared" si="27"/>
        <v>244493000000</v>
      </c>
      <c r="AF211" s="107"/>
      <c r="AG211" s="107"/>
      <c r="AH211" s="107"/>
      <c r="AI211" s="107"/>
      <c r="AJ211" s="107">
        <f t="shared" si="31"/>
        <v>244493000000</v>
      </c>
    </row>
    <row r="212" spans="1:36" hidden="1">
      <c r="A212" s="113">
        <f t="shared" si="32"/>
        <v>1991</v>
      </c>
      <c r="B212" s="92">
        <f t="shared" si="33"/>
        <v>5</v>
      </c>
      <c r="C212" s="107">
        <v>119942000000</v>
      </c>
      <c r="D212" s="107">
        <v>96707000000</v>
      </c>
      <c r="E212" s="107">
        <v>31463000000</v>
      </c>
      <c r="F212" s="107">
        <v>0</v>
      </c>
      <c r="G212" s="107">
        <v>0</v>
      </c>
      <c r="H212"/>
      <c r="I212" s="106">
        <v>0</v>
      </c>
      <c r="J212"/>
      <c r="K212"/>
      <c r="L212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>
        <f t="shared" si="28"/>
        <v>248112000000</v>
      </c>
      <c r="Z212" s="107">
        <f t="shared" si="29"/>
        <v>0</v>
      </c>
      <c r="AA212" s="107">
        <f t="shared" si="26"/>
        <v>248112000000</v>
      </c>
      <c r="AB212" s="108">
        <f t="shared" si="30"/>
        <v>248112000000</v>
      </c>
      <c r="AC212" s="107"/>
      <c r="AD212" s="107"/>
      <c r="AE212" s="107">
        <f t="shared" si="27"/>
        <v>248112000000</v>
      </c>
      <c r="AF212" s="107"/>
      <c r="AG212" s="107"/>
      <c r="AH212" s="107"/>
      <c r="AI212" s="107"/>
      <c r="AJ212" s="107">
        <f t="shared" si="31"/>
        <v>248112000000</v>
      </c>
    </row>
    <row r="213" spans="1:36" hidden="1">
      <c r="A213" s="113">
        <f t="shared" si="32"/>
        <v>1991</v>
      </c>
      <c r="B213" s="92">
        <f t="shared" si="33"/>
        <v>6</v>
      </c>
      <c r="C213" s="107">
        <v>119314000000</v>
      </c>
      <c r="D213" s="107">
        <v>96707000000</v>
      </c>
      <c r="E213" s="107">
        <v>31463000000</v>
      </c>
      <c r="F213" s="107">
        <v>0</v>
      </c>
      <c r="G213" s="107">
        <v>0</v>
      </c>
      <c r="H213"/>
      <c r="I213" s="106">
        <v>0</v>
      </c>
      <c r="J213"/>
      <c r="K213"/>
      <c r="L213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>
        <f t="shared" si="28"/>
        <v>247484000000</v>
      </c>
      <c r="Z213" s="107">
        <f t="shared" si="29"/>
        <v>0</v>
      </c>
      <c r="AA213" s="107">
        <f t="shared" si="26"/>
        <v>247484000000</v>
      </c>
      <c r="AB213" s="108">
        <f t="shared" si="30"/>
        <v>247484000000</v>
      </c>
      <c r="AC213" s="107"/>
      <c r="AD213" s="107"/>
      <c r="AE213" s="107">
        <f t="shared" si="27"/>
        <v>247484000000</v>
      </c>
      <c r="AF213" s="107"/>
      <c r="AG213" s="107"/>
      <c r="AH213" s="107"/>
      <c r="AI213" s="107"/>
      <c r="AJ213" s="107">
        <f t="shared" si="31"/>
        <v>247484000000</v>
      </c>
    </row>
    <row r="214" spans="1:36" hidden="1">
      <c r="A214" s="113">
        <f t="shared" si="32"/>
        <v>1991</v>
      </c>
      <c r="B214" s="92">
        <f t="shared" si="33"/>
        <v>7</v>
      </c>
      <c r="C214" s="107">
        <v>119314000000</v>
      </c>
      <c r="D214" s="107">
        <v>96707000000</v>
      </c>
      <c r="E214" s="107">
        <v>31463000000</v>
      </c>
      <c r="F214" s="107">
        <v>0</v>
      </c>
      <c r="G214" s="107">
        <v>0</v>
      </c>
      <c r="H214"/>
      <c r="I214" s="106">
        <v>0</v>
      </c>
      <c r="J214"/>
      <c r="K214"/>
      <c r="L214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>
        <f t="shared" si="28"/>
        <v>247484000000</v>
      </c>
      <c r="Z214" s="107">
        <f t="shared" si="29"/>
        <v>0</v>
      </c>
      <c r="AA214" s="107">
        <f t="shared" si="26"/>
        <v>247484000000</v>
      </c>
      <c r="AB214" s="108">
        <f t="shared" si="30"/>
        <v>247484000000</v>
      </c>
      <c r="AC214" s="107"/>
      <c r="AD214" s="107"/>
      <c r="AE214" s="107">
        <f t="shared" si="27"/>
        <v>247484000000</v>
      </c>
      <c r="AF214" s="107"/>
      <c r="AG214" s="107"/>
      <c r="AH214" s="107"/>
      <c r="AI214" s="107"/>
      <c r="AJ214" s="107">
        <f t="shared" si="31"/>
        <v>247484000000</v>
      </c>
    </row>
    <row r="215" spans="1:36" hidden="1">
      <c r="A215" s="113">
        <f t="shared" si="32"/>
        <v>1991</v>
      </c>
      <c r="B215" s="92">
        <f t="shared" si="33"/>
        <v>8</v>
      </c>
      <c r="C215" s="107">
        <v>122183000000</v>
      </c>
      <c r="D215" s="107">
        <v>97332000000</v>
      </c>
      <c r="E215" s="107">
        <v>31463000000</v>
      </c>
      <c r="F215" s="107">
        <v>0</v>
      </c>
      <c r="G215" s="107">
        <v>0</v>
      </c>
      <c r="H215"/>
      <c r="I215" s="106">
        <v>0</v>
      </c>
      <c r="J215"/>
      <c r="K215"/>
      <c r="L215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>
        <f t="shared" si="28"/>
        <v>250978000000</v>
      </c>
      <c r="Z215" s="107">
        <f t="shared" si="29"/>
        <v>0</v>
      </c>
      <c r="AA215" s="107">
        <f t="shared" si="26"/>
        <v>250978000000</v>
      </c>
      <c r="AB215" s="108">
        <f t="shared" si="30"/>
        <v>250978000000</v>
      </c>
      <c r="AC215" s="107"/>
      <c r="AD215" s="107"/>
      <c r="AE215" s="107">
        <f t="shared" si="27"/>
        <v>250978000000</v>
      </c>
      <c r="AF215" s="107"/>
      <c r="AG215" s="107"/>
      <c r="AH215" s="107"/>
      <c r="AI215" s="107"/>
      <c r="AJ215" s="107">
        <f t="shared" si="31"/>
        <v>250978000000</v>
      </c>
    </row>
    <row r="216" spans="1:36">
      <c r="A216" s="113">
        <f t="shared" si="32"/>
        <v>1991</v>
      </c>
      <c r="B216" s="92">
        <f t="shared" si="33"/>
        <v>9</v>
      </c>
      <c r="C216" s="107">
        <v>128569000000</v>
      </c>
      <c r="D216" s="107">
        <v>98372000000</v>
      </c>
      <c r="E216" s="107">
        <v>31613000000</v>
      </c>
      <c r="F216" s="107">
        <v>0</v>
      </c>
      <c r="G216" s="107">
        <v>0</v>
      </c>
      <c r="H216"/>
      <c r="I216" s="106">
        <v>0</v>
      </c>
      <c r="J216"/>
      <c r="K216"/>
      <c r="L216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>
        <f t="shared" si="28"/>
        <v>258554000000</v>
      </c>
      <c r="Z216" s="107">
        <f t="shared" si="29"/>
        <v>0</v>
      </c>
      <c r="AA216" s="107">
        <f t="shared" si="26"/>
        <v>258554000000</v>
      </c>
      <c r="AB216" s="108">
        <f t="shared" si="30"/>
        <v>258554000000</v>
      </c>
      <c r="AC216" s="107"/>
      <c r="AD216" s="107"/>
      <c r="AE216" s="107">
        <f t="shared" si="27"/>
        <v>258554000000</v>
      </c>
      <c r="AF216" s="107"/>
      <c r="AG216" s="107"/>
      <c r="AH216" s="107"/>
      <c r="AI216" s="107"/>
      <c r="AJ216" s="107">
        <f t="shared" si="31"/>
        <v>258554000000</v>
      </c>
    </row>
    <row r="217" spans="1:36" hidden="1">
      <c r="A217" s="113">
        <f t="shared" si="32"/>
        <v>1991</v>
      </c>
      <c r="B217" s="92">
        <f t="shared" si="33"/>
        <v>10</v>
      </c>
      <c r="C217" s="107">
        <v>128976000000</v>
      </c>
      <c r="D217" s="107">
        <v>98372000000</v>
      </c>
      <c r="E217" s="107">
        <v>31613000000</v>
      </c>
      <c r="F217" s="107">
        <v>0</v>
      </c>
      <c r="G217" s="107">
        <v>0</v>
      </c>
      <c r="H217"/>
      <c r="I217" s="106">
        <v>0</v>
      </c>
      <c r="J217"/>
      <c r="K217"/>
      <c r="L21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>
        <f t="shared" si="28"/>
        <v>258961000000</v>
      </c>
      <c r="Z217" s="107">
        <f t="shared" si="29"/>
        <v>0</v>
      </c>
      <c r="AA217" s="107">
        <f t="shared" si="26"/>
        <v>258961000000</v>
      </c>
      <c r="AB217" s="108">
        <f t="shared" si="30"/>
        <v>258961000000</v>
      </c>
      <c r="AC217" s="107"/>
      <c r="AD217" s="107"/>
      <c r="AE217" s="107">
        <f t="shared" si="27"/>
        <v>258961000000</v>
      </c>
      <c r="AF217" s="107"/>
      <c r="AG217" s="107"/>
      <c r="AH217" s="107"/>
      <c r="AI217" s="107"/>
      <c r="AJ217" s="107">
        <f t="shared" si="31"/>
        <v>258961000000</v>
      </c>
    </row>
    <row r="218" spans="1:36" hidden="1">
      <c r="A218" s="113">
        <f t="shared" si="32"/>
        <v>1991</v>
      </c>
      <c r="B218" s="92">
        <f t="shared" si="33"/>
        <v>11</v>
      </c>
      <c r="C218" s="107">
        <v>131661000000</v>
      </c>
      <c r="D218" s="107">
        <v>101220000000</v>
      </c>
      <c r="E218" s="107">
        <v>32332000000</v>
      </c>
      <c r="F218" s="107">
        <v>0</v>
      </c>
      <c r="G218" s="107">
        <v>0</v>
      </c>
      <c r="H218"/>
      <c r="I218" s="106">
        <v>0</v>
      </c>
      <c r="J218"/>
      <c r="K218"/>
      <c r="L218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>
        <f t="shared" si="28"/>
        <v>265213000000</v>
      </c>
      <c r="Z218" s="107">
        <f t="shared" si="29"/>
        <v>0</v>
      </c>
      <c r="AA218" s="107">
        <f t="shared" si="26"/>
        <v>265213000000</v>
      </c>
      <c r="AB218" s="108">
        <f t="shared" si="30"/>
        <v>265213000000</v>
      </c>
      <c r="AC218" s="107"/>
      <c r="AD218" s="107"/>
      <c r="AE218" s="107">
        <f t="shared" si="27"/>
        <v>265213000000</v>
      </c>
      <c r="AF218" s="107"/>
      <c r="AG218" s="107"/>
      <c r="AH218" s="107"/>
      <c r="AI218" s="107"/>
      <c r="AJ218" s="107">
        <f t="shared" si="31"/>
        <v>265213000000</v>
      </c>
    </row>
    <row r="219" spans="1:36" hidden="1">
      <c r="A219" s="113">
        <f t="shared" si="32"/>
        <v>1991</v>
      </c>
      <c r="B219" s="92">
        <f t="shared" si="33"/>
        <v>12</v>
      </c>
      <c r="C219" s="107">
        <v>132635000000</v>
      </c>
      <c r="D219" s="107">
        <v>101520000000</v>
      </c>
      <c r="E219" s="107">
        <v>32332000000</v>
      </c>
      <c r="F219" s="107">
        <v>0</v>
      </c>
      <c r="G219" s="107">
        <v>0</v>
      </c>
      <c r="H219"/>
      <c r="I219" s="106">
        <v>0</v>
      </c>
      <c r="J219"/>
      <c r="K219"/>
      <c r="L219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>
        <f t="shared" si="28"/>
        <v>266487000000</v>
      </c>
      <c r="Z219" s="107">
        <f t="shared" si="29"/>
        <v>0</v>
      </c>
      <c r="AA219" s="107">
        <f t="shared" si="26"/>
        <v>266487000000</v>
      </c>
      <c r="AB219" s="108">
        <f t="shared" si="30"/>
        <v>266487000000</v>
      </c>
      <c r="AC219" s="107"/>
      <c r="AD219" s="107"/>
      <c r="AE219" s="107">
        <f t="shared" si="27"/>
        <v>266487000000</v>
      </c>
      <c r="AF219" s="107"/>
      <c r="AG219" s="107"/>
      <c r="AH219" s="107"/>
      <c r="AI219" s="107"/>
      <c r="AJ219" s="107">
        <f t="shared" si="31"/>
        <v>266487000000</v>
      </c>
    </row>
    <row r="220" spans="1:36" hidden="1">
      <c r="A220" s="113">
        <f t="shared" si="32"/>
        <v>1992</v>
      </c>
      <c r="B220" s="92">
        <f t="shared" si="33"/>
        <v>1</v>
      </c>
      <c r="C220" s="107">
        <v>128767000000</v>
      </c>
      <c r="D220" s="107">
        <v>101520000000</v>
      </c>
      <c r="E220" s="107">
        <v>32332000000</v>
      </c>
      <c r="F220" s="107">
        <v>0</v>
      </c>
      <c r="G220" s="107">
        <v>0</v>
      </c>
      <c r="H220"/>
      <c r="I220" s="106">
        <v>0</v>
      </c>
      <c r="J220"/>
      <c r="K220"/>
      <c r="L220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>
        <f t="shared" si="28"/>
        <v>262619000000</v>
      </c>
      <c r="Z220" s="107">
        <f t="shared" si="29"/>
        <v>0</v>
      </c>
      <c r="AA220" s="107">
        <f t="shared" si="26"/>
        <v>262619000000</v>
      </c>
      <c r="AB220" s="108">
        <f t="shared" si="30"/>
        <v>262619000000</v>
      </c>
      <c r="AC220" s="107"/>
      <c r="AD220" s="107"/>
      <c r="AE220" s="107">
        <f t="shared" si="27"/>
        <v>262619000000</v>
      </c>
      <c r="AF220" s="107"/>
      <c r="AG220" s="107"/>
      <c r="AH220" s="107"/>
      <c r="AI220" s="107"/>
      <c r="AJ220" s="107">
        <f t="shared" si="31"/>
        <v>262619000000</v>
      </c>
    </row>
    <row r="221" spans="1:36" hidden="1">
      <c r="A221" s="113">
        <f t="shared" si="32"/>
        <v>1992</v>
      </c>
      <c r="B221" s="92">
        <f t="shared" si="33"/>
        <v>2</v>
      </c>
      <c r="C221" s="107">
        <v>130544000000</v>
      </c>
      <c r="D221" s="107">
        <v>102835000000</v>
      </c>
      <c r="E221" s="107">
        <v>32043000000</v>
      </c>
      <c r="F221" s="107">
        <v>0</v>
      </c>
      <c r="G221" s="107">
        <v>0</v>
      </c>
      <c r="H221"/>
      <c r="I221" s="106">
        <v>0</v>
      </c>
      <c r="J221"/>
      <c r="K221"/>
      <c r="L221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>
        <f t="shared" si="28"/>
        <v>265422000000</v>
      </c>
      <c r="Z221" s="107">
        <f t="shared" si="29"/>
        <v>0</v>
      </c>
      <c r="AA221" s="107">
        <f t="shared" si="26"/>
        <v>265422000000</v>
      </c>
      <c r="AB221" s="108">
        <f t="shared" si="30"/>
        <v>265422000000</v>
      </c>
      <c r="AC221" s="107"/>
      <c r="AD221" s="107"/>
      <c r="AE221" s="107">
        <f t="shared" si="27"/>
        <v>265422000000</v>
      </c>
      <c r="AF221" s="107"/>
      <c r="AG221" s="107"/>
      <c r="AH221" s="107"/>
      <c r="AI221" s="107"/>
      <c r="AJ221" s="107">
        <f t="shared" si="31"/>
        <v>265422000000</v>
      </c>
    </row>
    <row r="222" spans="1:36" hidden="1">
      <c r="A222" s="113">
        <f t="shared" si="32"/>
        <v>1992</v>
      </c>
      <c r="B222" s="92">
        <f t="shared" si="33"/>
        <v>3</v>
      </c>
      <c r="C222" s="107">
        <v>129492000000</v>
      </c>
      <c r="D222" s="107">
        <v>104260000000</v>
      </c>
      <c r="E222" s="107">
        <v>32043000000</v>
      </c>
      <c r="F222" s="107">
        <v>0</v>
      </c>
      <c r="G222" s="107">
        <v>0</v>
      </c>
      <c r="H222"/>
      <c r="I222" s="106">
        <v>0</v>
      </c>
      <c r="J222"/>
      <c r="K222"/>
      <c r="L222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>
        <f t="shared" si="28"/>
        <v>265795000000</v>
      </c>
      <c r="Z222" s="107">
        <f t="shared" si="29"/>
        <v>0</v>
      </c>
      <c r="AA222" s="107">
        <f t="shared" si="26"/>
        <v>265795000000</v>
      </c>
      <c r="AB222" s="108">
        <f t="shared" si="30"/>
        <v>265795000000</v>
      </c>
      <c r="AC222" s="107"/>
      <c r="AD222" s="107"/>
      <c r="AE222" s="107">
        <f t="shared" si="27"/>
        <v>265795000000</v>
      </c>
      <c r="AF222" s="107"/>
      <c r="AG222" s="107"/>
      <c r="AH222" s="107"/>
      <c r="AI222" s="107"/>
      <c r="AJ222" s="107">
        <f t="shared" si="31"/>
        <v>265795000000</v>
      </c>
    </row>
    <row r="223" spans="1:36" hidden="1">
      <c r="A223" s="113">
        <f t="shared" si="32"/>
        <v>1992</v>
      </c>
      <c r="B223" s="92">
        <f t="shared" si="33"/>
        <v>4</v>
      </c>
      <c r="C223" s="107">
        <v>131642000000</v>
      </c>
      <c r="D223" s="107">
        <v>104260000000</v>
      </c>
      <c r="E223" s="107">
        <v>32043000000</v>
      </c>
      <c r="F223" s="107">
        <v>0</v>
      </c>
      <c r="G223" s="107">
        <v>0</v>
      </c>
      <c r="H223"/>
      <c r="I223" s="106">
        <v>0</v>
      </c>
      <c r="J223"/>
      <c r="K223"/>
      <c r="L223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>
        <f t="shared" si="28"/>
        <v>267945000000</v>
      </c>
      <c r="Z223" s="107">
        <f t="shared" si="29"/>
        <v>0</v>
      </c>
      <c r="AA223" s="107">
        <f t="shared" si="26"/>
        <v>267945000000</v>
      </c>
      <c r="AB223" s="108">
        <f t="shared" si="30"/>
        <v>267945000000</v>
      </c>
      <c r="AC223" s="107"/>
      <c r="AD223" s="107"/>
      <c r="AE223" s="107">
        <f t="shared" si="27"/>
        <v>267945000000</v>
      </c>
      <c r="AF223" s="107"/>
      <c r="AG223" s="107"/>
      <c r="AH223" s="107"/>
      <c r="AI223" s="107"/>
      <c r="AJ223" s="107">
        <f t="shared" si="31"/>
        <v>267945000000</v>
      </c>
    </row>
    <row r="224" spans="1:36" hidden="1">
      <c r="A224" s="113">
        <f t="shared" si="32"/>
        <v>1992</v>
      </c>
      <c r="B224" s="92">
        <f t="shared" si="33"/>
        <v>5</v>
      </c>
      <c r="C224" s="107">
        <v>134304000000</v>
      </c>
      <c r="D224" s="107">
        <v>104160000000</v>
      </c>
      <c r="E224" s="107">
        <v>32343000000</v>
      </c>
      <c r="F224" s="107">
        <v>0</v>
      </c>
      <c r="G224" s="107">
        <v>0</v>
      </c>
      <c r="H224"/>
      <c r="I224" s="106">
        <v>0</v>
      </c>
      <c r="J224"/>
      <c r="K224"/>
      <c r="L224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>
        <f t="shared" si="28"/>
        <v>270807000000</v>
      </c>
      <c r="Z224" s="107">
        <f t="shared" si="29"/>
        <v>0</v>
      </c>
      <c r="AA224" s="107">
        <f t="shared" si="26"/>
        <v>270807000000</v>
      </c>
      <c r="AB224" s="108">
        <f t="shared" si="30"/>
        <v>270807000000</v>
      </c>
      <c r="AC224" s="107"/>
      <c r="AD224" s="107"/>
      <c r="AE224" s="107">
        <f t="shared" si="27"/>
        <v>270807000000</v>
      </c>
      <c r="AF224" s="107"/>
      <c r="AG224" s="107"/>
      <c r="AH224" s="107"/>
      <c r="AI224" s="107"/>
      <c r="AJ224" s="107">
        <f t="shared" si="31"/>
        <v>270807000000</v>
      </c>
    </row>
    <row r="225" spans="1:36" hidden="1">
      <c r="A225" s="113">
        <f t="shared" si="32"/>
        <v>1992</v>
      </c>
      <c r="B225" s="92">
        <f t="shared" si="33"/>
        <v>6</v>
      </c>
      <c r="C225" s="107">
        <v>136849000000</v>
      </c>
      <c r="D225" s="107">
        <v>106974000000</v>
      </c>
      <c r="E225" s="107">
        <v>33059000000</v>
      </c>
      <c r="F225" s="107">
        <v>0</v>
      </c>
      <c r="G225" s="107">
        <v>0</v>
      </c>
      <c r="H225"/>
      <c r="I225" s="106">
        <v>0</v>
      </c>
      <c r="J225"/>
      <c r="K225"/>
      <c r="L225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>
        <f t="shared" si="28"/>
        <v>276882000000</v>
      </c>
      <c r="Z225" s="107">
        <f t="shared" si="29"/>
        <v>0</v>
      </c>
      <c r="AA225" s="107">
        <f t="shared" si="26"/>
        <v>276882000000</v>
      </c>
      <c r="AB225" s="108">
        <f t="shared" si="30"/>
        <v>276882000000</v>
      </c>
      <c r="AC225" s="107"/>
      <c r="AD225" s="107"/>
      <c r="AE225" s="107">
        <f t="shared" si="27"/>
        <v>276882000000</v>
      </c>
      <c r="AF225" s="107"/>
      <c r="AG225" s="107"/>
      <c r="AH225" s="107"/>
      <c r="AI225" s="107"/>
      <c r="AJ225" s="107">
        <f t="shared" si="31"/>
        <v>276882000000</v>
      </c>
    </row>
    <row r="226" spans="1:36" hidden="1">
      <c r="A226" s="113">
        <f t="shared" si="32"/>
        <v>1992</v>
      </c>
      <c r="B226" s="92">
        <f t="shared" si="33"/>
        <v>7</v>
      </c>
      <c r="C226" s="107">
        <v>135935000000</v>
      </c>
      <c r="D226" s="107">
        <v>106974000000</v>
      </c>
      <c r="E226" s="107">
        <v>33059000000</v>
      </c>
      <c r="F226" s="107">
        <v>0</v>
      </c>
      <c r="G226" s="107">
        <v>0</v>
      </c>
      <c r="H226"/>
      <c r="I226" s="106">
        <v>0</v>
      </c>
      <c r="J226"/>
      <c r="K226"/>
      <c r="L226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>
        <f t="shared" si="28"/>
        <v>275968000000</v>
      </c>
      <c r="Z226" s="107">
        <f t="shared" si="29"/>
        <v>0</v>
      </c>
      <c r="AA226" s="107">
        <f t="shared" si="26"/>
        <v>275968000000</v>
      </c>
      <c r="AB226" s="108">
        <f t="shared" si="30"/>
        <v>275968000000</v>
      </c>
      <c r="AC226" s="107"/>
      <c r="AD226" s="107"/>
      <c r="AE226" s="107">
        <f t="shared" si="27"/>
        <v>275968000000</v>
      </c>
      <c r="AF226" s="107"/>
      <c r="AG226" s="107"/>
      <c r="AH226" s="107"/>
      <c r="AI226" s="107"/>
      <c r="AJ226" s="107">
        <f t="shared" si="31"/>
        <v>275968000000</v>
      </c>
    </row>
    <row r="227" spans="1:36" hidden="1">
      <c r="A227" s="113">
        <f t="shared" si="32"/>
        <v>1992</v>
      </c>
      <c r="B227" s="92">
        <f t="shared" si="33"/>
        <v>8</v>
      </c>
      <c r="C227" s="107">
        <v>133908000000</v>
      </c>
      <c r="D227" s="107">
        <v>107822000000</v>
      </c>
      <c r="E227" s="107">
        <v>32807000000</v>
      </c>
      <c r="F227" s="107">
        <v>0</v>
      </c>
      <c r="G227" s="107">
        <v>0</v>
      </c>
      <c r="H227"/>
      <c r="I227" s="106">
        <v>0</v>
      </c>
      <c r="J227"/>
      <c r="K227"/>
      <c r="L22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>
        <f t="shared" si="28"/>
        <v>274537000000</v>
      </c>
      <c r="Z227" s="107">
        <f t="shared" si="29"/>
        <v>0</v>
      </c>
      <c r="AA227" s="107">
        <f t="shared" si="26"/>
        <v>274537000000</v>
      </c>
      <c r="AB227" s="108">
        <f t="shared" si="30"/>
        <v>274537000000</v>
      </c>
      <c r="AC227" s="107"/>
      <c r="AD227" s="107"/>
      <c r="AE227" s="107">
        <f t="shared" si="27"/>
        <v>274537000000</v>
      </c>
      <c r="AF227" s="107"/>
      <c r="AG227" s="107"/>
      <c r="AH227" s="107"/>
      <c r="AI227" s="107"/>
      <c r="AJ227" s="107">
        <f t="shared" si="31"/>
        <v>274537000000</v>
      </c>
    </row>
    <row r="228" spans="1:36">
      <c r="A228" s="113">
        <f t="shared" si="32"/>
        <v>1992</v>
      </c>
      <c r="B228" s="92">
        <f t="shared" si="33"/>
        <v>9</v>
      </c>
      <c r="C228" s="107">
        <v>133752000000</v>
      </c>
      <c r="D228" s="107">
        <v>112376000000</v>
      </c>
      <c r="E228" s="107">
        <v>33584000000</v>
      </c>
      <c r="F228" s="107">
        <v>0</v>
      </c>
      <c r="G228" s="107">
        <v>0</v>
      </c>
      <c r="H228"/>
      <c r="I228" s="106">
        <v>0</v>
      </c>
      <c r="J228"/>
      <c r="K228"/>
      <c r="L228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>
        <f t="shared" si="28"/>
        <v>279712000000</v>
      </c>
      <c r="Z228" s="107">
        <f t="shared" si="29"/>
        <v>0</v>
      </c>
      <c r="AA228" s="107">
        <f t="shared" si="26"/>
        <v>279712000000</v>
      </c>
      <c r="AB228" s="108">
        <f t="shared" si="30"/>
        <v>279712000000</v>
      </c>
      <c r="AC228" s="107"/>
      <c r="AD228" s="107"/>
      <c r="AE228" s="107">
        <f t="shared" si="27"/>
        <v>279712000000</v>
      </c>
      <c r="AF228" s="107"/>
      <c r="AG228" s="107"/>
      <c r="AH228" s="107"/>
      <c r="AI228" s="107"/>
      <c r="AJ228" s="107">
        <f t="shared" si="31"/>
        <v>279712000000</v>
      </c>
    </row>
    <row r="229" spans="1:36" hidden="1">
      <c r="A229" s="113">
        <f t="shared" si="32"/>
        <v>1992</v>
      </c>
      <c r="B229" s="92">
        <f t="shared" si="33"/>
        <v>10</v>
      </c>
      <c r="C229" s="107">
        <v>136716000000</v>
      </c>
      <c r="D229" s="107">
        <v>112576000000</v>
      </c>
      <c r="E229" s="107">
        <v>33584000000</v>
      </c>
      <c r="F229" s="107">
        <v>0</v>
      </c>
      <c r="G229" s="107">
        <v>0</v>
      </c>
      <c r="H229"/>
      <c r="I229" s="106">
        <v>0</v>
      </c>
      <c r="J229"/>
      <c r="K229"/>
      <c r="L229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>
        <f t="shared" si="28"/>
        <v>282876000000</v>
      </c>
      <c r="Z229" s="107">
        <f t="shared" si="29"/>
        <v>0</v>
      </c>
      <c r="AA229" s="107">
        <f t="shared" si="26"/>
        <v>282876000000</v>
      </c>
      <c r="AB229" s="108">
        <f t="shared" si="30"/>
        <v>282876000000</v>
      </c>
      <c r="AC229" s="107"/>
      <c r="AD229" s="107"/>
      <c r="AE229" s="107">
        <f t="shared" si="27"/>
        <v>282876000000</v>
      </c>
      <c r="AF229" s="107"/>
      <c r="AG229" s="107"/>
      <c r="AH229" s="107"/>
      <c r="AI229" s="107"/>
      <c r="AJ229" s="107">
        <f t="shared" si="31"/>
        <v>282876000000</v>
      </c>
    </row>
    <row r="230" spans="1:36" hidden="1">
      <c r="A230" s="113">
        <f t="shared" si="32"/>
        <v>1992</v>
      </c>
      <c r="B230" s="92">
        <f t="shared" si="33"/>
        <v>11</v>
      </c>
      <c r="C230" s="107">
        <v>139780000000</v>
      </c>
      <c r="D230" s="107">
        <v>117879000000</v>
      </c>
      <c r="E230" s="107">
        <v>35037000000</v>
      </c>
      <c r="F230" s="107">
        <v>0</v>
      </c>
      <c r="G230" s="107">
        <v>0</v>
      </c>
      <c r="H230"/>
      <c r="I230" s="106">
        <v>0</v>
      </c>
      <c r="J230"/>
      <c r="K230"/>
      <c r="L230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>
        <f t="shared" si="28"/>
        <v>292696000000</v>
      </c>
      <c r="Z230" s="107">
        <f t="shared" si="29"/>
        <v>0</v>
      </c>
      <c r="AA230" s="107">
        <f t="shared" si="26"/>
        <v>292696000000</v>
      </c>
      <c r="AB230" s="108">
        <f t="shared" si="30"/>
        <v>292696000000</v>
      </c>
      <c r="AC230" s="107"/>
      <c r="AD230" s="107"/>
      <c r="AE230" s="107">
        <f t="shared" si="27"/>
        <v>292696000000</v>
      </c>
      <c r="AF230" s="107"/>
      <c r="AG230" s="107"/>
      <c r="AH230" s="107"/>
      <c r="AI230" s="107"/>
      <c r="AJ230" s="107">
        <f t="shared" si="31"/>
        <v>292696000000</v>
      </c>
    </row>
    <row r="231" spans="1:36" hidden="1">
      <c r="A231" s="113">
        <f t="shared" si="32"/>
        <v>1992</v>
      </c>
      <c r="B231" s="92">
        <f t="shared" si="33"/>
        <v>12</v>
      </c>
      <c r="C231" s="107">
        <v>141794000000</v>
      </c>
      <c r="D231" s="107">
        <v>118179000000</v>
      </c>
      <c r="E231" s="107">
        <v>35037000000</v>
      </c>
      <c r="F231" s="107">
        <v>0</v>
      </c>
      <c r="G231" s="107">
        <v>0</v>
      </c>
      <c r="H231"/>
      <c r="I231" s="106">
        <v>0</v>
      </c>
      <c r="J231"/>
      <c r="K231"/>
      <c r="L231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>
        <f t="shared" si="28"/>
        <v>295010000000</v>
      </c>
      <c r="Z231" s="107">
        <f t="shared" si="29"/>
        <v>0</v>
      </c>
      <c r="AA231" s="107">
        <f t="shared" si="26"/>
        <v>295010000000</v>
      </c>
      <c r="AB231" s="108">
        <f t="shared" si="30"/>
        <v>295010000000</v>
      </c>
      <c r="AC231" s="107"/>
      <c r="AD231" s="107"/>
      <c r="AE231" s="107">
        <f t="shared" si="27"/>
        <v>295010000000</v>
      </c>
      <c r="AF231" s="107"/>
      <c r="AG231" s="107"/>
      <c r="AH231" s="107"/>
      <c r="AI231" s="107"/>
      <c r="AJ231" s="107">
        <f t="shared" si="31"/>
        <v>295010000000</v>
      </c>
    </row>
    <row r="232" spans="1:36" hidden="1">
      <c r="A232" s="113">
        <f t="shared" si="32"/>
        <v>1993</v>
      </c>
      <c r="B232" s="92">
        <f t="shared" si="33"/>
        <v>1</v>
      </c>
      <c r="C232" s="107">
        <v>143761000000</v>
      </c>
      <c r="D232" s="107">
        <v>118179000000</v>
      </c>
      <c r="E232" s="107">
        <v>35037000000</v>
      </c>
      <c r="F232" s="107">
        <v>0</v>
      </c>
      <c r="G232" s="107">
        <v>0</v>
      </c>
      <c r="H232"/>
      <c r="I232" s="106">
        <v>0</v>
      </c>
      <c r="J232"/>
      <c r="K232"/>
      <c r="L232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>
        <f t="shared" si="28"/>
        <v>296977000000</v>
      </c>
      <c r="Z232" s="107">
        <f t="shared" si="29"/>
        <v>0</v>
      </c>
      <c r="AA232" s="107">
        <f t="shared" si="26"/>
        <v>296977000000</v>
      </c>
      <c r="AB232" s="108">
        <f t="shared" si="30"/>
        <v>296977000000</v>
      </c>
      <c r="AC232" s="107"/>
      <c r="AD232" s="107"/>
      <c r="AE232" s="107">
        <f t="shared" si="27"/>
        <v>296977000000</v>
      </c>
      <c r="AF232" s="107"/>
      <c r="AG232" s="107"/>
      <c r="AH232" s="107"/>
      <c r="AI232" s="107"/>
      <c r="AJ232" s="107">
        <f t="shared" si="31"/>
        <v>296977000000</v>
      </c>
    </row>
    <row r="233" spans="1:36" hidden="1">
      <c r="A233" s="113">
        <f t="shared" si="32"/>
        <v>1993</v>
      </c>
      <c r="B233" s="92">
        <f t="shared" si="33"/>
        <v>2</v>
      </c>
      <c r="C233" s="107">
        <v>145618000000</v>
      </c>
      <c r="D233" s="107">
        <v>117955000000</v>
      </c>
      <c r="E233" s="107">
        <v>35261000000</v>
      </c>
      <c r="F233" s="107">
        <v>0</v>
      </c>
      <c r="G233" s="107">
        <v>0</v>
      </c>
      <c r="H233"/>
      <c r="I233" s="106">
        <v>0</v>
      </c>
      <c r="J233"/>
      <c r="K233"/>
      <c r="L233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>
        <f t="shared" si="28"/>
        <v>298834000000</v>
      </c>
      <c r="Z233" s="107">
        <f t="shared" si="29"/>
        <v>0</v>
      </c>
      <c r="AA233" s="107">
        <f t="shared" si="26"/>
        <v>298834000000</v>
      </c>
      <c r="AB233" s="108">
        <f t="shared" si="30"/>
        <v>298834000000</v>
      </c>
      <c r="AC233" s="107"/>
      <c r="AD233" s="107"/>
      <c r="AE233" s="107">
        <f t="shared" si="27"/>
        <v>298834000000</v>
      </c>
      <c r="AF233" s="107"/>
      <c r="AG233" s="107"/>
      <c r="AH233" s="107"/>
      <c r="AI233" s="107"/>
      <c r="AJ233" s="107">
        <f t="shared" si="31"/>
        <v>298834000000</v>
      </c>
    </row>
    <row r="234" spans="1:36" hidden="1">
      <c r="A234" s="113">
        <f t="shared" si="32"/>
        <v>1993</v>
      </c>
      <c r="B234" s="92">
        <f t="shared" si="33"/>
        <v>3</v>
      </c>
      <c r="C234" s="107">
        <v>142104000000</v>
      </c>
      <c r="D234" s="107">
        <v>120211000000</v>
      </c>
      <c r="E234" s="107">
        <v>36146000000</v>
      </c>
      <c r="F234" s="107">
        <v>0</v>
      </c>
      <c r="G234" s="107">
        <v>0</v>
      </c>
      <c r="H234"/>
      <c r="I234" s="106">
        <v>0</v>
      </c>
      <c r="J234"/>
      <c r="K234"/>
      <c r="L234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>
        <f t="shared" si="28"/>
        <v>298461000000</v>
      </c>
      <c r="Z234" s="107">
        <f t="shared" si="29"/>
        <v>0</v>
      </c>
      <c r="AA234" s="107">
        <f t="shared" si="26"/>
        <v>298461000000</v>
      </c>
      <c r="AB234" s="108">
        <f t="shared" si="30"/>
        <v>298461000000</v>
      </c>
      <c r="AC234" s="107"/>
      <c r="AD234" s="107"/>
      <c r="AE234" s="107">
        <f t="shared" si="27"/>
        <v>298461000000</v>
      </c>
      <c r="AF234" s="107"/>
      <c r="AG234" s="107"/>
      <c r="AH234" s="107"/>
      <c r="AI234" s="107"/>
      <c r="AJ234" s="107">
        <f t="shared" si="31"/>
        <v>298461000000</v>
      </c>
    </row>
    <row r="235" spans="1:36" hidden="1">
      <c r="A235" s="113">
        <f t="shared" si="32"/>
        <v>1993</v>
      </c>
      <c r="B235" s="92">
        <f t="shared" si="33"/>
        <v>4</v>
      </c>
      <c r="C235" s="107">
        <v>144034000000</v>
      </c>
      <c r="D235" s="107">
        <v>123936000000</v>
      </c>
      <c r="E235" s="107">
        <v>37411000000</v>
      </c>
      <c r="F235" s="107">
        <v>0</v>
      </c>
      <c r="G235" s="107">
        <v>0</v>
      </c>
      <c r="H235"/>
      <c r="I235" s="106">
        <v>0</v>
      </c>
      <c r="J235"/>
      <c r="K235"/>
      <c r="L235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>
        <f t="shared" si="28"/>
        <v>305381000000</v>
      </c>
      <c r="Z235" s="107">
        <f t="shared" si="29"/>
        <v>0</v>
      </c>
      <c r="AA235" s="107">
        <f t="shared" si="26"/>
        <v>305381000000</v>
      </c>
      <c r="AB235" s="108">
        <f t="shared" si="30"/>
        <v>305381000000</v>
      </c>
      <c r="AC235" s="107"/>
      <c r="AD235" s="107"/>
      <c r="AE235" s="107">
        <f t="shared" si="27"/>
        <v>305381000000</v>
      </c>
      <c r="AF235" s="107"/>
      <c r="AG235" s="107"/>
      <c r="AH235" s="107"/>
      <c r="AI235" s="107"/>
      <c r="AJ235" s="107">
        <f t="shared" si="31"/>
        <v>305381000000</v>
      </c>
    </row>
    <row r="236" spans="1:36" hidden="1">
      <c r="A236" s="113">
        <f t="shared" si="32"/>
        <v>1993</v>
      </c>
      <c r="B236" s="92">
        <f t="shared" si="33"/>
        <v>5</v>
      </c>
      <c r="C236" s="107">
        <v>143148000000</v>
      </c>
      <c r="D236" s="107">
        <v>123870000000</v>
      </c>
      <c r="E236" s="107">
        <v>37477000000</v>
      </c>
      <c r="F236" s="107">
        <v>0</v>
      </c>
      <c r="G236" s="107">
        <v>0</v>
      </c>
      <c r="H236"/>
      <c r="I236" s="106">
        <v>0</v>
      </c>
      <c r="J236"/>
      <c r="K236"/>
      <c r="L236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>
        <f t="shared" si="28"/>
        <v>304495000000</v>
      </c>
      <c r="Z236" s="107">
        <f t="shared" si="29"/>
        <v>0</v>
      </c>
      <c r="AA236" s="107">
        <f t="shared" si="26"/>
        <v>304495000000</v>
      </c>
      <c r="AB236" s="108">
        <f t="shared" si="30"/>
        <v>304495000000</v>
      </c>
      <c r="AC236" s="107"/>
      <c r="AD236" s="107"/>
      <c r="AE236" s="107">
        <f t="shared" si="27"/>
        <v>304495000000</v>
      </c>
      <c r="AF236" s="107"/>
      <c r="AG236" s="107"/>
      <c r="AH236" s="107"/>
      <c r="AI236" s="107"/>
      <c r="AJ236" s="107">
        <f t="shared" si="31"/>
        <v>304495000000</v>
      </c>
    </row>
    <row r="237" spans="1:36" hidden="1">
      <c r="A237" s="113">
        <f t="shared" si="32"/>
        <v>1993</v>
      </c>
      <c r="B237" s="92">
        <f t="shared" si="33"/>
        <v>6</v>
      </c>
      <c r="C237" s="107">
        <v>151796000000</v>
      </c>
      <c r="D237" s="107">
        <v>123870000000</v>
      </c>
      <c r="E237" s="107">
        <v>37477000000</v>
      </c>
      <c r="F237" s="107">
        <v>0</v>
      </c>
      <c r="G237" s="107">
        <v>0</v>
      </c>
      <c r="H237"/>
      <c r="I237" s="106">
        <v>0</v>
      </c>
      <c r="J237"/>
      <c r="K237"/>
      <c r="L23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>
        <f t="shared" si="28"/>
        <v>313143000000</v>
      </c>
      <c r="Z237" s="107">
        <f t="shared" si="29"/>
        <v>0</v>
      </c>
      <c r="AA237" s="107">
        <f t="shared" si="26"/>
        <v>313143000000</v>
      </c>
      <c r="AB237" s="108">
        <f t="shared" si="30"/>
        <v>313143000000</v>
      </c>
      <c r="AC237" s="107"/>
      <c r="AD237" s="107"/>
      <c r="AE237" s="107">
        <f t="shared" si="27"/>
        <v>313143000000</v>
      </c>
      <c r="AF237" s="107"/>
      <c r="AG237" s="107"/>
      <c r="AH237" s="107"/>
      <c r="AI237" s="107"/>
      <c r="AJ237" s="107">
        <f t="shared" si="31"/>
        <v>313143000000</v>
      </c>
    </row>
    <row r="238" spans="1:36" hidden="1">
      <c r="A238" s="113">
        <f t="shared" si="32"/>
        <v>1993</v>
      </c>
      <c r="B238" s="92">
        <f t="shared" si="33"/>
        <v>7</v>
      </c>
      <c r="C238" s="107">
        <v>153366000000</v>
      </c>
      <c r="D238" s="107">
        <v>123772000000</v>
      </c>
      <c r="E238" s="107">
        <v>37477000000</v>
      </c>
      <c r="F238" s="107">
        <v>0</v>
      </c>
      <c r="G238" s="107">
        <v>0</v>
      </c>
      <c r="H238"/>
      <c r="I238" s="106">
        <v>0</v>
      </c>
      <c r="J238"/>
      <c r="K238"/>
      <c r="L238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>
        <f t="shared" si="28"/>
        <v>314615000000</v>
      </c>
      <c r="Z238" s="107">
        <f t="shared" si="29"/>
        <v>0</v>
      </c>
      <c r="AA238" s="107">
        <f t="shared" si="26"/>
        <v>314615000000</v>
      </c>
      <c r="AB238" s="108">
        <f t="shared" si="30"/>
        <v>314615000000</v>
      </c>
      <c r="AC238" s="107"/>
      <c r="AD238" s="107"/>
      <c r="AE238" s="107">
        <f t="shared" si="27"/>
        <v>314615000000</v>
      </c>
      <c r="AF238" s="107"/>
      <c r="AG238" s="107"/>
      <c r="AH238" s="107"/>
      <c r="AI238" s="107"/>
      <c r="AJ238" s="107">
        <f t="shared" si="31"/>
        <v>314615000000</v>
      </c>
    </row>
    <row r="239" spans="1:36" hidden="1">
      <c r="A239" s="113">
        <f t="shared" si="32"/>
        <v>1993</v>
      </c>
      <c r="B239" s="92">
        <f t="shared" si="33"/>
        <v>8</v>
      </c>
      <c r="C239" s="107">
        <v>153936000000</v>
      </c>
      <c r="D239" s="107">
        <v>125211000000</v>
      </c>
      <c r="E239" s="107">
        <v>37838000000</v>
      </c>
      <c r="F239" s="107">
        <v>0</v>
      </c>
      <c r="G239" s="107">
        <v>0</v>
      </c>
      <c r="H239"/>
      <c r="I239" s="106">
        <v>0</v>
      </c>
      <c r="J239"/>
      <c r="K239"/>
      <c r="L239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>
        <f t="shared" si="28"/>
        <v>316985000000</v>
      </c>
      <c r="Z239" s="107">
        <f t="shared" si="29"/>
        <v>0</v>
      </c>
      <c r="AA239" s="107">
        <f t="shared" si="26"/>
        <v>316985000000</v>
      </c>
      <c r="AB239" s="108">
        <f t="shared" si="30"/>
        <v>316985000000</v>
      </c>
      <c r="AC239" s="107"/>
      <c r="AD239" s="107"/>
      <c r="AE239" s="107">
        <f t="shared" si="27"/>
        <v>316985000000</v>
      </c>
      <c r="AF239" s="107"/>
      <c r="AG239" s="107"/>
      <c r="AH239" s="107"/>
      <c r="AI239" s="107"/>
      <c r="AJ239" s="107">
        <f t="shared" si="31"/>
        <v>316985000000</v>
      </c>
    </row>
    <row r="240" spans="1:36">
      <c r="A240" s="113">
        <f t="shared" si="32"/>
        <v>1993</v>
      </c>
      <c r="B240" s="92">
        <f t="shared" si="33"/>
        <v>9</v>
      </c>
      <c r="C240" s="107">
        <v>151982000000</v>
      </c>
      <c r="D240" s="107">
        <v>128597000000</v>
      </c>
      <c r="E240" s="107">
        <v>38778000000</v>
      </c>
      <c r="F240" s="107">
        <v>0</v>
      </c>
      <c r="G240" s="107">
        <v>0</v>
      </c>
      <c r="H240"/>
      <c r="I240" s="106">
        <v>0</v>
      </c>
      <c r="J240"/>
      <c r="K240"/>
      <c r="L240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>
        <f t="shared" si="28"/>
        <v>319357000000</v>
      </c>
      <c r="Z240" s="107">
        <f t="shared" si="29"/>
        <v>0</v>
      </c>
      <c r="AA240" s="107">
        <f t="shared" si="26"/>
        <v>319357000000</v>
      </c>
      <c r="AB240" s="108">
        <f t="shared" si="30"/>
        <v>319357000000</v>
      </c>
      <c r="AC240" s="107"/>
      <c r="AD240" s="107"/>
      <c r="AE240" s="107">
        <f t="shared" si="27"/>
        <v>319357000000</v>
      </c>
      <c r="AF240" s="107"/>
      <c r="AG240" s="107"/>
      <c r="AH240" s="107"/>
      <c r="AI240" s="107"/>
      <c r="AJ240" s="107">
        <f t="shared" si="31"/>
        <v>319357000000</v>
      </c>
    </row>
    <row r="241" spans="1:36" hidden="1">
      <c r="A241" s="113">
        <f t="shared" si="32"/>
        <v>1993</v>
      </c>
      <c r="B241" s="92">
        <f t="shared" si="33"/>
        <v>10</v>
      </c>
      <c r="C241" s="107">
        <v>151055000000</v>
      </c>
      <c r="D241" s="107">
        <v>128128000000</v>
      </c>
      <c r="E241" s="107">
        <v>38778000000</v>
      </c>
      <c r="F241" s="107">
        <v>0</v>
      </c>
      <c r="G241" s="107">
        <v>0</v>
      </c>
      <c r="H241"/>
      <c r="I241" s="106">
        <v>0</v>
      </c>
      <c r="J241"/>
      <c r="K241"/>
      <c r="L241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>
        <f t="shared" si="28"/>
        <v>317961000000</v>
      </c>
      <c r="Z241" s="107">
        <f t="shared" si="29"/>
        <v>0</v>
      </c>
      <c r="AA241" s="107">
        <f t="shared" si="26"/>
        <v>317961000000</v>
      </c>
      <c r="AB241" s="108">
        <f t="shared" si="30"/>
        <v>317961000000</v>
      </c>
      <c r="AC241" s="107"/>
      <c r="AD241" s="107"/>
      <c r="AE241" s="107">
        <f t="shared" si="27"/>
        <v>317961000000</v>
      </c>
      <c r="AF241" s="107"/>
      <c r="AG241" s="107"/>
      <c r="AH241" s="107"/>
      <c r="AI241" s="107"/>
      <c r="AJ241" s="107">
        <f t="shared" si="31"/>
        <v>317961000000</v>
      </c>
    </row>
    <row r="242" spans="1:36" hidden="1">
      <c r="A242" s="113">
        <f t="shared" si="32"/>
        <v>1993</v>
      </c>
      <c r="B242" s="92">
        <f t="shared" si="33"/>
        <v>11</v>
      </c>
      <c r="C242" s="107">
        <v>159798000000</v>
      </c>
      <c r="D242" s="107">
        <v>128453000000</v>
      </c>
      <c r="E242" s="107">
        <v>38553000000</v>
      </c>
      <c r="F242" s="107">
        <v>0</v>
      </c>
      <c r="G242" s="107">
        <v>0</v>
      </c>
      <c r="H242"/>
      <c r="I242" s="106">
        <v>0</v>
      </c>
      <c r="J242"/>
      <c r="K242"/>
      <c r="L242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>
        <f t="shared" si="28"/>
        <v>326804000000</v>
      </c>
      <c r="Z242" s="107">
        <f t="shared" si="29"/>
        <v>0</v>
      </c>
      <c r="AA242" s="107">
        <f t="shared" si="26"/>
        <v>326804000000</v>
      </c>
      <c r="AB242" s="108">
        <f t="shared" si="30"/>
        <v>326804000000</v>
      </c>
      <c r="AC242" s="107"/>
      <c r="AD242" s="107"/>
      <c r="AE242" s="107">
        <f t="shared" si="27"/>
        <v>326804000000</v>
      </c>
      <c r="AF242" s="107"/>
      <c r="AG242" s="107"/>
      <c r="AH242" s="107"/>
      <c r="AI242" s="107"/>
      <c r="AJ242" s="107">
        <f t="shared" si="31"/>
        <v>326804000000</v>
      </c>
    </row>
    <row r="243" spans="1:36" hidden="1">
      <c r="A243" s="113">
        <f t="shared" si="32"/>
        <v>1993</v>
      </c>
      <c r="B243" s="92">
        <f t="shared" si="33"/>
        <v>12</v>
      </c>
      <c r="C243" s="107">
        <v>160368000000</v>
      </c>
      <c r="D243" s="107">
        <v>132076000000</v>
      </c>
      <c r="E243" s="107">
        <v>39572000000</v>
      </c>
      <c r="F243" s="107">
        <v>0</v>
      </c>
      <c r="G243" s="107">
        <v>0</v>
      </c>
      <c r="H243"/>
      <c r="I243" s="106">
        <v>0</v>
      </c>
      <c r="J243"/>
      <c r="K243"/>
      <c r="L243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>
        <f t="shared" si="28"/>
        <v>332016000000</v>
      </c>
      <c r="Z243" s="107">
        <f t="shared" si="29"/>
        <v>0</v>
      </c>
      <c r="AA243" s="107">
        <f t="shared" si="26"/>
        <v>332016000000</v>
      </c>
      <c r="AB243" s="108">
        <f t="shared" si="30"/>
        <v>332016000000</v>
      </c>
      <c r="AC243" s="107"/>
      <c r="AD243" s="107"/>
      <c r="AE243" s="107">
        <f t="shared" si="27"/>
        <v>332016000000</v>
      </c>
      <c r="AF243" s="107"/>
      <c r="AG243" s="107"/>
      <c r="AH243" s="107"/>
      <c r="AI243" s="107"/>
      <c r="AJ243" s="107">
        <f t="shared" si="31"/>
        <v>332016000000</v>
      </c>
    </row>
    <row r="244" spans="1:36" hidden="1">
      <c r="A244" s="113">
        <f t="shared" si="32"/>
        <v>1994</v>
      </c>
      <c r="B244" s="92">
        <f t="shared" si="33"/>
        <v>1</v>
      </c>
      <c r="C244" s="107">
        <v>160963000000</v>
      </c>
      <c r="D244" s="107">
        <v>131311000000</v>
      </c>
      <c r="E244" s="107">
        <v>39721000000</v>
      </c>
      <c r="F244" s="107">
        <v>0</v>
      </c>
      <c r="G244" s="107">
        <v>0</v>
      </c>
      <c r="H244"/>
      <c r="I244" s="106">
        <v>0</v>
      </c>
      <c r="J244"/>
      <c r="K244"/>
      <c r="L244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>
        <f t="shared" si="28"/>
        <v>331995000000</v>
      </c>
      <c r="Z244" s="107">
        <f t="shared" si="29"/>
        <v>0</v>
      </c>
      <c r="AA244" s="107">
        <f t="shared" si="26"/>
        <v>331995000000</v>
      </c>
      <c r="AB244" s="108">
        <f t="shared" si="30"/>
        <v>331995000000</v>
      </c>
      <c r="AC244" s="107"/>
      <c r="AD244" s="107"/>
      <c r="AE244" s="107">
        <f t="shared" si="27"/>
        <v>331995000000</v>
      </c>
      <c r="AF244" s="107"/>
      <c r="AG244" s="107"/>
      <c r="AH244" s="107"/>
      <c r="AI244" s="107"/>
      <c r="AJ244" s="107">
        <f t="shared" si="31"/>
        <v>331995000000</v>
      </c>
    </row>
    <row r="245" spans="1:36" hidden="1">
      <c r="A245" s="113">
        <f t="shared" si="32"/>
        <v>1994</v>
      </c>
      <c r="B245" s="92">
        <f t="shared" si="33"/>
        <v>2</v>
      </c>
      <c r="C245" s="107">
        <v>162372000000</v>
      </c>
      <c r="D245" s="107">
        <v>131311000000</v>
      </c>
      <c r="E245" s="107">
        <v>39721000000</v>
      </c>
      <c r="F245" s="107">
        <v>0</v>
      </c>
      <c r="G245" s="107">
        <v>0</v>
      </c>
      <c r="H245"/>
      <c r="I245" s="106">
        <v>0</v>
      </c>
      <c r="J245"/>
      <c r="K245"/>
      <c r="L245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>
        <f t="shared" si="28"/>
        <v>333404000000</v>
      </c>
      <c r="Z245" s="107">
        <f t="shared" si="29"/>
        <v>0</v>
      </c>
      <c r="AA245" s="107">
        <f t="shared" si="26"/>
        <v>333404000000</v>
      </c>
      <c r="AB245" s="108">
        <f t="shared" si="30"/>
        <v>333404000000</v>
      </c>
      <c r="AC245" s="107"/>
      <c r="AD245" s="107"/>
      <c r="AE245" s="107">
        <f t="shared" si="27"/>
        <v>333404000000</v>
      </c>
      <c r="AF245" s="107"/>
      <c r="AG245" s="107"/>
      <c r="AH245" s="107"/>
      <c r="AI245" s="107"/>
      <c r="AJ245" s="107">
        <f t="shared" si="31"/>
        <v>333404000000</v>
      </c>
    </row>
    <row r="246" spans="1:36" hidden="1">
      <c r="A246" s="113">
        <f t="shared" si="32"/>
        <v>1994</v>
      </c>
      <c r="B246" s="92">
        <f t="shared" si="33"/>
        <v>3</v>
      </c>
      <c r="C246" s="107">
        <v>162947000000</v>
      </c>
      <c r="D246" s="107">
        <v>133858000000</v>
      </c>
      <c r="E246" s="107">
        <v>40455000000</v>
      </c>
      <c r="F246" s="107">
        <v>0</v>
      </c>
      <c r="G246" s="107">
        <v>0</v>
      </c>
      <c r="H246"/>
      <c r="I246" s="106">
        <v>0</v>
      </c>
      <c r="J246"/>
      <c r="K246"/>
      <c r="L246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>
        <f t="shared" si="28"/>
        <v>337260000000</v>
      </c>
      <c r="Z246" s="107">
        <f t="shared" si="29"/>
        <v>0</v>
      </c>
      <c r="AA246" s="107">
        <f t="shared" si="26"/>
        <v>337260000000</v>
      </c>
      <c r="AB246" s="108">
        <f t="shared" si="30"/>
        <v>337260000000</v>
      </c>
      <c r="AC246" s="107"/>
      <c r="AD246" s="107"/>
      <c r="AE246" s="107">
        <f t="shared" si="27"/>
        <v>337260000000</v>
      </c>
      <c r="AF246" s="107"/>
      <c r="AG246" s="107"/>
      <c r="AH246" s="107"/>
      <c r="AI246" s="107"/>
      <c r="AJ246" s="107">
        <f t="shared" si="31"/>
        <v>337260000000</v>
      </c>
    </row>
    <row r="247" spans="1:36" hidden="1">
      <c r="A247" s="113">
        <f t="shared" si="32"/>
        <v>1994</v>
      </c>
      <c r="B247" s="92">
        <f t="shared" si="33"/>
        <v>4</v>
      </c>
      <c r="C247" s="107">
        <v>164167000000</v>
      </c>
      <c r="D247" s="107">
        <v>137445000000</v>
      </c>
      <c r="E247" s="107">
        <v>41467000000</v>
      </c>
      <c r="F247" s="107">
        <v>0</v>
      </c>
      <c r="G247" s="107">
        <v>0</v>
      </c>
      <c r="H247"/>
      <c r="I247" s="106">
        <v>0</v>
      </c>
      <c r="J247"/>
      <c r="K247"/>
      <c r="L24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>
        <f t="shared" si="28"/>
        <v>343079000000</v>
      </c>
      <c r="Z247" s="107">
        <f t="shared" si="29"/>
        <v>0</v>
      </c>
      <c r="AA247" s="107">
        <f t="shared" si="26"/>
        <v>343079000000</v>
      </c>
      <c r="AB247" s="108">
        <f t="shared" si="30"/>
        <v>343079000000</v>
      </c>
      <c r="AC247" s="107"/>
      <c r="AD247" s="107"/>
      <c r="AE247" s="107">
        <f t="shared" si="27"/>
        <v>343079000000</v>
      </c>
      <c r="AF247" s="107"/>
      <c r="AG247" s="107"/>
      <c r="AH247" s="107"/>
      <c r="AI247" s="107"/>
      <c r="AJ247" s="107">
        <f t="shared" si="31"/>
        <v>343079000000</v>
      </c>
    </row>
    <row r="248" spans="1:36" hidden="1">
      <c r="A248" s="113">
        <f t="shared" si="32"/>
        <v>1994</v>
      </c>
      <c r="B248" s="92">
        <f t="shared" si="33"/>
        <v>5</v>
      </c>
      <c r="C248" s="107">
        <v>165297000000</v>
      </c>
      <c r="D248" s="107">
        <v>138686000000</v>
      </c>
      <c r="E248" s="107">
        <v>40381000000</v>
      </c>
      <c r="F248" s="107">
        <v>0</v>
      </c>
      <c r="G248" s="107">
        <v>0</v>
      </c>
      <c r="H248"/>
      <c r="I248" s="106">
        <v>0</v>
      </c>
      <c r="J248"/>
      <c r="K248"/>
      <c r="L248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>
        <f t="shared" si="28"/>
        <v>344364000000</v>
      </c>
      <c r="Z248" s="107">
        <f t="shared" si="29"/>
        <v>0</v>
      </c>
      <c r="AA248" s="107">
        <f t="shared" si="26"/>
        <v>344364000000</v>
      </c>
      <c r="AB248" s="108">
        <f t="shared" si="30"/>
        <v>344364000000</v>
      </c>
      <c r="AC248" s="107"/>
      <c r="AD248" s="107"/>
      <c r="AE248" s="107">
        <f t="shared" si="27"/>
        <v>344364000000</v>
      </c>
      <c r="AF248" s="107"/>
      <c r="AG248" s="107"/>
      <c r="AH248" s="107"/>
      <c r="AI248" s="107"/>
      <c r="AJ248" s="107">
        <f t="shared" si="31"/>
        <v>344364000000</v>
      </c>
    </row>
    <row r="249" spans="1:36" hidden="1">
      <c r="A249" s="113">
        <f t="shared" si="32"/>
        <v>1994</v>
      </c>
      <c r="B249" s="92">
        <f t="shared" si="33"/>
        <v>6</v>
      </c>
      <c r="C249" s="107">
        <v>168576000000</v>
      </c>
      <c r="D249" s="107">
        <v>138686000000</v>
      </c>
      <c r="E249" s="107">
        <v>40381000000</v>
      </c>
      <c r="F249" s="107">
        <v>0</v>
      </c>
      <c r="G249" s="107">
        <v>0</v>
      </c>
      <c r="H249"/>
      <c r="I249" s="106">
        <v>0</v>
      </c>
      <c r="J249"/>
      <c r="K249"/>
      <c r="L249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>
        <f t="shared" si="28"/>
        <v>347643000000</v>
      </c>
      <c r="Z249" s="107">
        <f t="shared" si="29"/>
        <v>0</v>
      </c>
      <c r="AA249" s="107">
        <f t="shared" si="26"/>
        <v>347643000000</v>
      </c>
      <c r="AB249" s="108">
        <f t="shared" si="30"/>
        <v>347643000000</v>
      </c>
      <c r="AC249" s="107"/>
      <c r="AD249" s="107"/>
      <c r="AE249" s="107">
        <f t="shared" si="27"/>
        <v>347643000000</v>
      </c>
      <c r="AF249" s="107"/>
      <c r="AG249" s="107"/>
      <c r="AH249" s="107"/>
      <c r="AI249" s="107"/>
      <c r="AJ249" s="107">
        <f t="shared" si="31"/>
        <v>347643000000</v>
      </c>
    </row>
    <row r="250" spans="1:36" hidden="1">
      <c r="A250" s="113">
        <f t="shared" si="32"/>
        <v>1994</v>
      </c>
      <c r="B250" s="92">
        <f t="shared" si="33"/>
        <v>7</v>
      </c>
      <c r="C250" s="107">
        <v>170072000000</v>
      </c>
      <c r="D250" s="107">
        <v>138384000000</v>
      </c>
      <c r="E250" s="107">
        <v>40381000000</v>
      </c>
      <c r="F250" s="107">
        <v>0</v>
      </c>
      <c r="G250" s="107">
        <v>0</v>
      </c>
      <c r="H250"/>
      <c r="I250" s="106">
        <v>0</v>
      </c>
      <c r="J250"/>
      <c r="K250"/>
      <c r="L250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>
        <f t="shared" si="28"/>
        <v>348837000000</v>
      </c>
      <c r="Z250" s="107">
        <f t="shared" si="29"/>
        <v>0</v>
      </c>
      <c r="AA250" s="107">
        <f t="shared" si="26"/>
        <v>348837000000</v>
      </c>
      <c r="AB250" s="108">
        <f t="shared" si="30"/>
        <v>348837000000</v>
      </c>
      <c r="AC250" s="107"/>
      <c r="AD250" s="107"/>
      <c r="AE250" s="107">
        <f t="shared" si="27"/>
        <v>348837000000</v>
      </c>
      <c r="AF250" s="107"/>
      <c r="AG250" s="107"/>
      <c r="AH250" s="107"/>
      <c r="AI250" s="107"/>
      <c r="AJ250" s="107">
        <f t="shared" si="31"/>
        <v>348837000000</v>
      </c>
    </row>
    <row r="251" spans="1:36" hidden="1">
      <c r="A251" s="113">
        <f t="shared" si="32"/>
        <v>1994</v>
      </c>
      <c r="B251" s="92">
        <f t="shared" si="33"/>
        <v>8</v>
      </c>
      <c r="C251" s="107">
        <v>170345000000</v>
      </c>
      <c r="D251" s="107">
        <v>138006000000</v>
      </c>
      <c r="E251" s="107">
        <v>40760000000</v>
      </c>
      <c r="F251" s="107">
        <v>0</v>
      </c>
      <c r="G251" s="107">
        <v>0</v>
      </c>
      <c r="H251"/>
      <c r="I251" s="106">
        <v>0</v>
      </c>
      <c r="J251"/>
      <c r="K251"/>
      <c r="L251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>
        <f t="shared" si="28"/>
        <v>349111000000</v>
      </c>
      <c r="Z251" s="107">
        <f t="shared" si="29"/>
        <v>0</v>
      </c>
      <c r="AA251" s="107">
        <f t="shared" si="26"/>
        <v>349111000000</v>
      </c>
      <c r="AB251" s="108">
        <f t="shared" si="30"/>
        <v>349111000000</v>
      </c>
      <c r="AC251" s="107"/>
      <c r="AD251" s="107"/>
      <c r="AE251" s="107">
        <f t="shared" si="27"/>
        <v>349111000000</v>
      </c>
      <c r="AF251" s="107"/>
      <c r="AG251" s="107"/>
      <c r="AH251" s="107"/>
      <c r="AI251" s="107"/>
      <c r="AJ251" s="107">
        <f t="shared" si="31"/>
        <v>349111000000</v>
      </c>
    </row>
    <row r="252" spans="1:36">
      <c r="A252" s="113">
        <f t="shared" si="32"/>
        <v>1994</v>
      </c>
      <c r="B252" s="92">
        <f t="shared" si="33"/>
        <v>9</v>
      </c>
      <c r="C252" s="107">
        <v>169785000000</v>
      </c>
      <c r="D252" s="107">
        <v>141389000000</v>
      </c>
      <c r="E252" s="107">
        <v>41836000000</v>
      </c>
      <c r="F252" s="107">
        <v>0</v>
      </c>
      <c r="G252" s="107">
        <v>0</v>
      </c>
      <c r="H252"/>
      <c r="I252" s="106">
        <v>0</v>
      </c>
      <c r="J252"/>
      <c r="K252"/>
      <c r="L252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>
        <f t="shared" si="28"/>
        <v>353010000000</v>
      </c>
      <c r="Z252" s="107">
        <f t="shared" si="29"/>
        <v>0</v>
      </c>
      <c r="AA252" s="107">
        <f t="shared" si="26"/>
        <v>353010000000</v>
      </c>
      <c r="AB252" s="108">
        <f t="shared" si="30"/>
        <v>353010000000</v>
      </c>
      <c r="AC252" s="107"/>
      <c r="AD252" s="107"/>
      <c r="AE252" s="107">
        <f t="shared" si="27"/>
        <v>353010000000</v>
      </c>
      <c r="AF252" s="107"/>
      <c r="AG252" s="107"/>
      <c r="AH252" s="107"/>
      <c r="AI252" s="107"/>
      <c r="AJ252" s="107">
        <f t="shared" si="31"/>
        <v>353010000000</v>
      </c>
    </row>
    <row r="253" spans="1:36" hidden="1">
      <c r="A253" s="113">
        <f t="shared" si="32"/>
        <v>1994</v>
      </c>
      <c r="B253" s="92">
        <f t="shared" si="33"/>
        <v>10</v>
      </c>
      <c r="C253" s="107">
        <v>169617000000</v>
      </c>
      <c r="D253" s="107">
        <v>140860000000</v>
      </c>
      <c r="E253" s="107">
        <v>41836000000</v>
      </c>
      <c r="F253" s="107">
        <v>0</v>
      </c>
      <c r="G253" s="107">
        <v>0</v>
      </c>
      <c r="H253"/>
      <c r="I253" s="106">
        <v>0</v>
      </c>
      <c r="J253"/>
      <c r="K253"/>
      <c r="L253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>
        <f t="shared" si="28"/>
        <v>352313000000</v>
      </c>
      <c r="Z253" s="107">
        <f t="shared" si="29"/>
        <v>0</v>
      </c>
      <c r="AA253" s="107">
        <f t="shared" si="26"/>
        <v>352313000000</v>
      </c>
      <c r="AB253" s="108">
        <f t="shared" si="30"/>
        <v>352313000000</v>
      </c>
      <c r="AC253" s="107"/>
      <c r="AD253" s="107"/>
      <c r="AE253" s="107">
        <f t="shared" si="27"/>
        <v>352313000000</v>
      </c>
      <c r="AF253" s="107"/>
      <c r="AG253" s="107"/>
      <c r="AH253" s="107"/>
      <c r="AI253" s="107"/>
      <c r="AJ253" s="107">
        <f t="shared" si="31"/>
        <v>352313000000</v>
      </c>
    </row>
    <row r="254" spans="1:36" hidden="1">
      <c r="A254" s="113">
        <f t="shared" si="32"/>
        <v>1994</v>
      </c>
      <c r="B254" s="92">
        <f t="shared" si="33"/>
        <v>11</v>
      </c>
      <c r="C254" s="107">
        <v>176294000000</v>
      </c>
      <c r="D254" s="107">
        <v>141150000000</v>
      </c>
      <c r="E254" s="107">
        <v>41746000000</v>
      </c>
      <c r="F254" s="107">
        <v>0</v>
      </c>
      <c r="G254" s="107">
        <v>0</v>
      </c>
      <c r="H254"/>
      <c r="I254" s="106">
        <v>0</v>
      </c>
      <c r="J254"/>
      <c r="K254"/>
      <c r="L254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>
        <f t="shared" si="28"/>
        <v>359190000000</v>
      </c>
      <c r="Z254" s="107">
        <f t="shared" si="29"/>
        <v>0</v>
      </c>
      <c r="AA254" s="107">
        <f t="shared" si="26"/>
        <v>359190000000</v>
      </c>
      <c r="AB254" s="108">
        <f t="shared" si="30"/>
        <v>359190000000</v>
      </c>
      <c r="AC254" s="107"/>
      <c r="AD254" s="107"/>
      <c r="AE254" s="107">
        <f t="shared" si="27"/>
        <v>359190000000</v>
      </c>
      <c r="AF254" s="107"/>
      <c r="AG254" s="107"/>
      <c r="AH254" s="107"/>
      <c r="AI254" s="107"/>
      <c r="AJ254" s="107">
        <f t="shared" si="31"/>
        <v>359190000000</v>
      </c>
    </row>
    <row r="255" spans="1:36" hidden="1">
      <c r="A255" s="113">
        <f t="shared" si="32"/>
        <v>1994</v>
      </c>
      <c r="B255" s="92">
        <f t="shared" si="33"/>
        <v>12</v>
      </c>
      <c r="C255" s="107">
        <v>177378000000</v>
      </c>
      <c r="D255" s="107">
        <v>144143000000</v>
      </c>
      <c r="E255" s="107">
        <v>42998000000</v>
      </c>
      <c r="F255" s="107">
        <v>0</v>
      </c>
      <c r="G255" s="107">
        <v>0</v>
      </c>
      <c r="H255"/>
      <c r="I255" s="106">
        <v>0</v>
      </c>
      <c r="J255"/>
      <c r="K255"/>
      <c r="L255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>
        <f t="shared" si="28"/>
        <v>364519000000</v>
      </c>
      <c r="Z255" s="107">
        <f t="shared" si="29"/>
        <v>0</v>
      </c>
      <c r="AA255" s="107">
        <f t="shared" si="26"/>
        <v>364519000000</v>
      </c>
      <c r="AB255" s="108">
        <f t="shared" si="30"/>
        <v>364519000000</v>
      </c>
      <c r="AC255" s="107"/>
      <c r="AD255" s="107"/>
      <c r="AE255" s="107">
        <f t="shared" si="27"/>
        <v>364519000000</v>
      </c>
      <c r="AF255" s="107"/>
      <c r="AG255" s="107"/>
      <c r="AH255" s="107"/>
      <c r="AI255" s="107"/>
      <c r="AJ255" s="107">
        <f t="shared" si="31"/>
        <v>364519000000</v>
      </c>
    </row>
    <row r="256" spans="1:36" hidden="1">
      <c r="A256" s="113">
        <f t="shared" si="32"/>
        <v>1995</v>
      </c>
      <c r="B256" s="92">
        <f t="shared" si="33"/>
        <v>1</v>
      </c>
      <c r="C256" s="107">
        <v>176467000000</v>
      </c>
      <c r="D256" s="107">
        <v>143522000000</v>
      </c>
      <c r="E256" s="107">
        <v>42998000000</v>
      </c>
      <c r="F256" s="107">
        <v>0</v>
      </c>
      <c r="G256" s="107">
        <v>0</v>
      </c>
      <c r="H256"/>
      <c r="I256" s="106">
        <v>0</v>
      </c>
      <c r="J256"/>
      <c r="K256"/>
      <c r="L256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>
        <f t="shared" si="28"/>
        <v>362987000000</v>
      </c>
      <c r="Z256" s="107">
        <f t="shared" si="29"/>
        <v>0</v>
      </c>
      <c r="AA256" s="107">
        <f t="shared" si="26"/>
        <v>362987000000</v>
      </c>
      <c r="AB256" s="108">
        <f t="shared" si="30"/>
        <v>362987000000</v>
      </c>
      <c r="AC256" s="107"/>
      <c r="AD256" s="107"/>
      <c r="AE256" s="107">
        <f t="shared" si="27"/>
        <v>362987000000</v>
      </c>
      <c r="AF256" s="107"/>
      <c r="AG256" s="107"/>
      <c r="AH256" s="107"/>
      <c r="AI256" s="107"/>
      <c r="AJ256" s="107">
        <f t="shared" si="31"/>
        <v>362987000000</v>
      </c>
    </row>
    <row r="257" spans="1:36" hidden="1">
      <c r="A257" s="113">
        <f t="shared" si="32"/>
        <v>1995</v>
      </c>
      <c r="B257" s="92">
        <f t="shared" si="33"/>
        <v>2</v>
      </c>
      <c r="C257" s="107">
        <v>179111000000</v>
      </c>
      <c r="D257" s="107">
        <v>143773000000</v>
      </c>
      <c r="E257" s="107">
        <v>42747000000</v>
      </c>
      <c r="F257" s="107">
        <v>0</v>
      </c>
      <c r="G257" s="107">
        <v>0</v>
      </c>
      <c r="H257"/>
      <c r="I257" s="106">
        <v>0</v>
      </c>
      <c r="J257"/>
      <c r="K257"/>
      <c r="L25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>
        <f t="shared" si="28"/>
        <v>365631000000</v>
      </c>
      <c r="Z257" s="107">
        <f t="shared" si="29"/>
        <v>0</v>
      </c>
      <c r="AA257" s="107">
        <f t="shared" si="26"/>
        <v>365631000000</v>
      </c>
      <c r="AB257" s="108">
        <f t="shared" si="30"/>
        <v>365631000000</v>
      </c>
      <c r="AC257" s="107"/>
      <c r="AD257" s="107"/>
      <c r="AE257" s="107">
        <f t="shared" si="27"/>
        <v>365631000000</v>
      </c>
      <c r="AF257" s="107"/>
      <c r="AG257" s="107"/>
      <c r="AH257" s="107"/>
      <c r="AI257" s="107"/>
      <c r="AJ257" s="107">
        <f t="shared" si="31"/>
        <v>365631000000</v>
      </c>
    </row>
    <row r="258" spans="1:36" hidden="1">
      <c r="A258" s="113">
        <f t="shared" si="32"/>
        <v>1995</v>
      </c>
      <c r="B258" s="92">
        <f t="shared" si="33"/>
        <v>3</v>
      </c>
      <c r="C258" s="107">
        <v>177187000000</v>
      </c>
      <c r="D258" s="107">
        <v>143773000000</v>
      </c>
      <c r="E258" s="107">
        <v>42747000000</v>
      </c>
      <c r="F258" s="107">
        <v>0</v>
      </c>
      <c r="G258" s="107">
        <v>0</v>
      </c>
      <c r="H258"/>
      <c r="I258" s="106">
        <v>0</v>
      </c>
      <c r="J258"/>
      <c r="K258"/>
      <c r="L258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>
        <f t="shared" si="28"/>
        <v>363707000000</v>
      </c>
      <c r="Z258" s="107">
        <f t="shared" si="29"/>
        <v>0</v>
      </c>
      <c r="AA258" s="107">
        <f t="shared" si="26"/>
        <v>363707000000</v>
      </c>
      <c r="AB258" s="108">
        <f t="shared" si="30"/>
        <v>363707000000</v>
      </c>
      <c r="AC258" s="107"/>
      <c r="AD258" s="107"/>
      <c r="AE258" s="107">
        <f t="shared" si="27"/>
        <v>363707000000</v>
      </c>
      <c r="AF258" s="107"/>
      <c r="AG258" s="107"/>
      <c r="AH258" s="107"/>
      <c r="AI258" s="107"/>
      <c r="AJ258" s="107">
        <f t="shared" si="31"/>
        <v>363707000000</v>
      </c>
    </row>
    <row r="259" spans="1:36" hidden="1">
      <c r="A259" s="113">
        <f t="shared" si="32"/>
        <v>1995</v>
      </c>
      <c r="B259" s="92">
        <f t="shared" si="33"/>
        <v>4</v>
      </c>
      <c r="C259" s="107">
        <v>177878000000</v>
      </c>
      <c r="D259" s="107">
        <v>146454000000</v>
      </c>
      <c r="E259" s="107">
        <v>44222000000</v>
      </c>
      <c r="F259" s="107">
        <v>0</v>
      </c>
      <c r="G259" s="107">
        <v>0</v>
      </c>
      <c r="H259"/>
      <c r="I259" s="106">
        <v>0</v>
      </c>
      <c r="J259"/>
      <c r="K259"/>
      <c r="L259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>
        <f t="shared" si="28"/>
        <v>368554000000</v>
      </c>
      <c r="Z259" s="107">
        <f t="shared" si="29"/>
        <v>0</v>
      </c>
      <c r="AA259" s="107">
        <f t="shared" si="26"/>
        <v>368554000000</v>
      </c>
      <c r="AB259" s="108">
        <f t="shared" si="30"/>
        <v>368554000000</v>
      </c>
      <c r="AC259" s="107"/>
      <c r="AD259" s="107"/>
      <c r="AE259" s="107">
        <f t="shared" si="27"/>
        <v>368554000000</v>
      </c>
      <c r="AF259" s="107"/>
      <c r="AG259" s="107"/>
      <c r="AH259" s="107"/>
      <c r="AI259" s="107"/>
      <c r="AJ259" s="107">
        <f t="shared" si="31"/>
        <v>368554000000</v>
      </c>
    </row>
    <row r="260" spans="1:36" hidden="1">
      <c r="A260" s="113">
        <f t="shared" si="32"/>
        <v>1995</v>
      </c>
      <c r="B260" s="92">
        <f t="shared" si="33"/>
        <v>5</v>
      </c>
      <c r="C260" s="107">
        <v>179371000000</v>
      </c>
      <c r="D260" s="107">
        <v>146998000000</v>
      </c>
      <c r="E260" s="107">
        <v>43679000000</v>
      </c>
      <c r="F260" s="107">
        <v>0</v>
      </c>
      <c r="G260" s="107">
        <v>0</v>
      </c>
      <c r="H260"/>
      <c r="I260" s="106">
        <v>0</v>
      </c>
      <c r="J260"/>
      <c r="K260"/>
      <c r="L260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07">
        <f t="shared" si="28"/>
        <v>370048000000</v>
      </c>
      <c r="Z260" s="107">
        <f t="shared" si="29"/>
        <v>0</v>
      </c>
      <c r="AA260" s="107">
        <f t="shared" ref="AA260:AA287" si="34">+Y260+Z260-I260</f>
        <v>370048000000</v>
      </c>
      <c r="AB260" s="108">
        <f t="shared" si="30"/>
        <v>370048000000</v>
      </c>
      <c r="AC260" s="107"/>
      <c r="AD260" s="107"/>
      <c r="AE260" s="107">
        <f t="shared" ref="AE260:AE287" si="35">+AB260+AC260+AD260</f>
        <v>370048000000</v>
      </c>
      <c r="AF260" s="107"/>
      <c r="AG260" s="107"/>
      <c r="AH260" s="107"/>
      <c r="AI260" s="107"/>
      <c r="AJ260" s="107">
        <f t="shared" si="31"/>
        <v>370048000000</v>
      </c>
    </row>
    <row r="261" spans="1:36" hidden="1">
      <c r="A261" s="113">
        <f t="shared" si="32"/>
        <v>1995</v>
      </c>
      <c r="B261" s="92">
        <f t="shared" si="33"/>
        <v>6</v>
      </c>
      <c r="C261" s="107">
        <v>181965000000</v>
      </c>
      <c r="D261" s="107">
        <v>146998000000</v>
      </c>
      <c r="E261" s="107">
        <v>43679000000</v>
      </c>
      <c r="F261" s="107">
        <v>0</v>
      </c>
      <c r="G261" s="107">
        <v>0</v>
      </c>
      <c r="H261"/>
      <c r="I261" s="106">
        <v>0</v>
      </c>
      <c r="J261"/>
      <c r="K261"/>
      <c r="L261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>
        <f t="shared" ref="Y261:Y324" si="36">SUM(C261:I261)</f>
        <v>372642000000</v>
      </c>
      <c r="Z261" s="107">
        <f t="shared" ref="Z261:Z324" si="37">SUM(J261:X261)</f>
        <v>0</v>
      </c>
      <c r="AA261" s="107">
        <f t="shared" si="34"/>
        <v>372642000000</v>
      </c>
      <c r="AB261" s="108">
        <f t="shared" si="30"/>
        <v>372642000000</v>
      </c>
      <c r="AC261" s="107"/>
      <c r="AD261" s="107"/>
      <c r="AE261" s="107">
        <f t="shared" si="35"/>
        <v>372642000000</v>
      </c>
      <c r="AF261" s="107"/>
      <c r="AG261" s="107"/>
      <c r="AH261" s="107"/>
      <c r="AI261" s="107"/>
      <c r="AJ261" s="107">
        <f t="shared" si="31"/>
        <v>372642000000</v>
      </c>
    </row>
    <row r="262" spans="1:36" hidden="1">
      <c r="A262" s="113">
        <f t="shared" si="32"/>
        <v>1995</v>
      </c>
      <c r="B262" s="92">
        <f t="shared" si="33"/>
        <v>7</v>
      </c>
      <c r="C262" s="107">
        <v>185148000000</v>
      </c>
      <c r="D262" s="107">
        <v>146698000000</v>
      </c>
      <c r="E262" s="107">
        <v>43679000000</v>
      </c>
      <c r="F262" s="107">
        <v>0</v>
      </c>
      <c r="G262" s="107">
        <v>0</v>
      </c>
      <c r="H262"/>
      <c r="I262" s="106">
        <v>0</v>
      </c>
      <c r="J262"/>
      <c r="K262"/>
      <c r="L262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>
        <f t="shared" si="36"/>
        <v>375525000000</v>
      </c>
      <c r="Z262" s="107">
        <f t="shared" si="37"/>
        <v>0</v>
      </c>
      <c r="AA262" s="107">
        <f t="shared" si="34"/>
        <v>375525000000</v>
      </c>
      <c r="AB262" s="108">
        <f t="shared" si="30"/>
        <v>375525000000</v>
      </c>
      <c r="AC262" s="107"/>
      <c r="AD262" s="107"/>
      <c r="AE262" s="107">
        <f t="shared" si="35"/>
        <v>375525000000</v>
      </c>
      <c r="AF262" s="107"/>
      <c r="AG262" s="107"/>
      <c r="AH262" s="107"/>
      <c r="AI262" s="107"/>
      <c r="AJ262" s="107">
        <f t="shared" si="31"/>
        <v>375525000000</v>
      </c>
    </row>
    <row r="263" spans="1:36" hidden="1">
      <c r="A263" s="113">
        <f t="shared" si="32"/>
        <v>1995</v>
      </c>
      <c r="B263" s="92">
        <f t="shared" si="33"/>
        <v>8</v>
      </c>
      <c r="C263" s="107">
        <v>179441000000</v>
      </c>
      <c r="D263" s="107">
        <v>147804000000</v>
      </c>
      <c r="E263" s="107">
        <v>42573000000</v>
      </c>
      <c r="F263" s="107">
        <v>0</v>
      </c>
      <c r="G263" s="107">
        <v>0</v>
      </c>
      <c r="H263"/>
      <c r="I263" s="106">
        <v>0</v>
      </c>
      <c r="J263"/>
      <c r="K263"/>
      <c r="L263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>
        <f t="shared" si="36"/>
        <v>369818000000</v>
      </c>
      <c r="Z263" s="107">
        <f t="shared" si="37"/>
        <v>0</v>
      </c>
      <c r="AA263" s="107">
        <f t="shared" si="34"/>
        <v>369818000000</v>
      </c>
      <c r="AB263" s="108">
        <f t="shared" si="30"/>
        <v>369818000000</v>
      </c>
      <c r="AC263" s="107"/>
      <c r="AD263" s="107"/>
      <c r="AE263" s="107">
        <f t="shared" si="35"/>
        <v>369818000000</v>
      </c>
      <c r="AF263" s="107"/>
      <c r="AG263" s="107"/>
      <c r="AH263" s="107"/>
      <c r="AI263" s="107"/>
      <c r="AJ263" s="107">
        <f t="shared" si="31"/>
        <v>369818000000</v>
      </c>
    </row>
    <row r="264" spans="1:36">
      <c r="A264" s="113">
        <f t="shared" si="32"/>
        <v>1995</v>
      </c>
      <c r="B264" s="92">
        <f t="shared" si="33"/>
        <v>9</v>
      </c>
      <c r="C264" s="107">
        <v>177093000000</v>
      </c>
      <c r="D264" s="107">
        <v>147904000000</v>
      </c>
      <c r="E264" s="107">
        <v>42673000000</v>
      </c>
      <c r="F264" s="107">
        <v>0</v>
      </c>
      <c r="G264" s="107">
        <v>0</v>
      </c>
      <c r="H264"/>
      <c r="I264" s="106">
        <v>0</v>
      </c>
      <c r="J264"/>
      <c r="K264"/>
      <c r="L264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>
        <f t="shared" si="36"/>
        <v>367670000000</v>
      </c>
      <c r="Z264" s="107">
        <f t="shared" si="37"/>
        <v>0</v>
      </c>
      <c r="AA264" s="107">
        <f t="shared" si="34"/>
        <v>367670000000</v>
      </c>
      <c r="AB264" s="108">
        <f t="shared" si="30"/>
        <v>367670000000</v>
      </c>
      <c r="AC264" s="107"/>
      <c r="AD264" s="107"/>
      <c r="AE264" s="107">
        <f t="shared" si="35"/>
        <v>367670000000</v>
      </c>
      <c r="AF264" s="107"/>
      <c r="AG264" s="107"/>
      <c r="AH264" s="107"/>
      <c r="AI264" s="107"/>
      <c r="AJ264" s="107">
        <f t="shared" si="31"/>
        <v>367670000000</v>
      </c>
    </row>
    <row r="265" spans="1:36" hidden="1">
      <c r="A265" s="113">
        <f t="shared" si="32"/>
        <v>1995</v>
      </c>
      <c r="B265" s="92">
        <f t="shared" si="33"/>
        <v>10</v>
      </c>
      <c r="C265" s="107">
        <v>181136000000</v>
      </c>
      <c r="D265" s="107">
        <v>147418000000</v>
      </c>
      <c r="E265" s="107">
        <v>42673000000</v>
      </c>
      <c r="F265" s="107">
        <v>0</v>
      </c>
      <c r="G265" s="107">
        <v>0</v>
      </c>
      <c r="H265"/>
      <c r="I265" s="106">
        <v>0</v>
      </c>
      <c r="J265"/>
      <c r="K265"/>
      <c r="L265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>
        <f t="shared" si="36"/>
        <v>371227000000</v>
      </c>
      <c r="Z265" s="107">
        <f t="shared" si="37"/>
        <v>0</v>
      </c>
      <c r="AA265" s="107">
        <f t="shared" si="34"/>
        <v>371227000000</v>
      </c>
      <c r="AB265" s="108">
        <f t="shared" si="30"/>
        <v>371227000000</v>
      </c>
      <c r="AC265" s="107"/>
      <c r="AD265" s="107"/>
      <c r="AE265" s="107">
        <f t="shared" si="35"/>
        <v>371227000000</v>
      </c>
      <c r="AF265" s="107"/>
      <c r="AG265" s="107"/>
      <c r="AH265" s="107"/>
      <c r="AI265" s="107"/>
      <c r="AJ265" s="107">
        <f t="shared" si="31"/>
        <v>371227000000</v>
      </c>
    </row>
    <row r="266" spans="1:36" hidden="1">
      <c r="A266" s="113">
        <f t="shared" si="32"/>
        <v>1995</v>
      </c>
      <c r="B266" s="92">
        <f t="shared" si="33"/>
        <v>11</v>
      </c>
      <c r="C266" s="107">
        <v>183328000000</v>
      </c>
      <c r="D266" s="107">
        <v>147881000000</v>
      </c>
      <c r="E266" s="107">
        <v>42610000000</v>
      </c>
      <c r="F266" s="107">
        <v>0</v>
      </c>
      <c r="G266" s="107">
        <v>0</v>
      </c>
      <c r="H266"/>
      <c r="I266" s="106">
        <v>0</v>
      </c>
      <c r="J266"/>
      <c r="K266"/>
      <c r="L266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>
        <f t="shared" si="36"/>
        <v>373819000000</v>
      </c>
      <c r="Z266" s="107">
        <f t="shared" si="37"/>
        <v>0</v>
      </c>
      <c r="AA266" s="107">
        <f t="shared" si="34"/>
        <v>373819000000</v>
      </c>
      <c r="AB266" s="108">
        <f t="shared" si="30"/>
        <v>373819000000</v>
      </c>
      <c r="AC266" s="107"/>
      <c r="AD266" s="107"/>
      <c r="AE266" s="107">
        <f t="shared" si="35"/>
        <v>373819000000</v>
      </c>
      <c r="AF266" s="107"/>
      <c r="AG266" s="107"/>
      <c r="AH266" s="107"/>
      <c r="AI266" s="107"/>
      <c r="AJ266" s="107">
        <f t="shared" si="31"/>
        <v>373819000000</v>
      </c>
    </row>
    <row r="267" spans="1:36" hidden="1">
      <c r="A267" s="113">
        <f t="shared" si="32"/>
        <v>1995</v>
      </c>
      <c r="B267" s="92">
        <f t="shared" si="33"/>
        <v>12</v>
      </c>
      <c r="C267" s="107">
        <v>183116000000</v>
      </c>
      <c r="D267" s="107">
        <v>151013000000</v>
      </c>
      <c r="E267" s="107">
        <v>44069000000</v>
      </c>
      <c r="F267" s="107">
        <v>0</v>
      </c>
      <c r="G267" s="107">
        <v>0</v>
      </c>
      <c r="H267"/>
      <c r="I267" s="106">
        <v>0</v>
      </c>
      <c r="J267"/>
      <c r="K267"/>
      <c r="L26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>
        <f t="shared" si="36"/>
        <v>378198000000</v>
      </c>
      <c r="Z267" s="107">
        <f t="shared" si="37"/>
        <v>0</v>
      </c>
      <c r="AA267" s="107">
        <f t="shared" si="34"/>
        <v>378198000000</v>
      </c>
      <c r="AB267" s="108">
        <f t="shared" ref="AB267:AB287" si="38">+Y267+Z267</f>
        <v>378198000000</v>
      </c>
      <c r="AC267" s="107"/>
      <c r="AD267" s="107"/>
      <c r="AE267" s="107">
        <f t="shared" si="35"/>
        <v>378198000000</v>
      </c>
      <c r="AF267" s="107"/>
      <c r="AG267" s="107"/>
      <c r="AH267" s="107"/>
      <c r="AI267" s="107"/>
      <c r="AJ267" s="107">
        <f t="shared" ref="AJ267:AJ287" si="39">+AE267+AF267+AG267+AH267</f>
        <v>378198000000</v>
      </c>
    </row>
    <row r="268" spans="1:36" hidden="1">
      <c r="A268" s="113">
        <f t="shared" si="32"/>
        <v>1996</v>
      </c>
      <c r="B268" s="92">
        <f t="shared" si="33"/>
        <v>1</v>
      </c>
      <c r="C268" s="107">
        <v>184355000000</v>
      </c>
      <c r="D268" s="107">
        <v>149785000000</v>
      </c>
      <c r="E268" s="107">
        <v>44069000000</v>
      </c>
      <c r="F268" s="107">
        <v>0</v>
      </c>
      <c r="G268" s="107">
        <v>0</v>
      </c>
      <c r="H268"/>
      <c r="I268" s="106">
        <v>0</v>
      </c>
      <c r="J268"/>
      <c r="K268"/>
      <c r="L268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>
        <f t="shared" si="36"/>
        <v>378209000000</v>
      </c>
      <c r="Z268" s="107">
        <f t="shared" si="37"/>
        <v>0</v>
      </c>
      <c r="AA268" s="107">
        <f t="shared" si="34"/>
        <v>378209000000</v>
      </c>
      <c r="AB268" s="108">
        <f t="shared" si="38"/>
        <v>378209000000</v>
      </c>
      <c r="AC268" s="107"/>
      <c r="AD268" s="107"/>
      <c r="AE268" s="107">
        <f t="shared" si="35"/>
        <v>378209000000</v>
      </c>
      <c r="AF268" s="107"/>
      <c r="AG268" s="107"/>
      <c r="AH268" s="107"/>
      <c r="AI268" s="107"/>
      <c r="AJ268" s="107">
        <f t="shared" si="39"/>
        <v>378209000000</v>
      </c>
    </row>
    <row r="269" spans="1:36" hidden="1">
      <c r="A269" s="113">
        <f t="shared" si="32"/>
        <v>1996</v>
      </c>
      <c r="B269" s="92">
        <f t="shared" si="33"/>
        <v>2</v>
      </c>
      <c r="C269" s="107">
        <v>182666000000</v>
      </c>
      <c r="D269" s="107">
        <v>148885000000</v>
      </c>
      <c r="E269" s="107">
        <v>44969000000</v>
      </c>
      <c r="F269" s="107">
        <v>0</v>
      </c>
      <c r="G269" s="107">
        <v>0</v>
      </c>
      <c r="H269"/>
      <c r="I269" s="106">
        <v>0</v>
      </c>
      <c r="J269"/>
      <c r="K269"/>
      <c r="L269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>
        <f t="shared" si="36"/>
        <v>376520000000</v>
      </c>
      <c r="Z269" s="107">
        <f t="shared" si="37"/>
        <v>0</v>
      </c>
      <c r="AA269" s="107">
        <f t="shared" si="34"/>
        <v>376520000000</v>
      </c>
      <c r="AB269" s="108">
        <f t="shared" si="38"/>
        <v>376520000000</v>
      </c>
      <c r="AC269" s="107"/>
      <c r="AD269" s="107"/>
      <c r="AE269" s="107">
        <f t="shared" si="35"/>
        <v>376520000000</v>
      </c>
      <c r="AF269" s="107"/>
      <c r="AG269" s="107"/>
      <c r="AH269" s="107"/>
      <c r="AI269" s="107"/>
      <c r="AJ269" s="107">
        <f t="shared" si="39"/>
        <v>376520000000</v>
      </c>
    </row>
    <row r="270" spans="1:36" hidden="1">
      <c r="A270" s="113">
        <f t="shared" si="32"/>
        <v>1996</v>
      </c>
      <c r="B270" s="92">
        <f t="shared" si="33"/>
        <v>3</v>
      </c>
      <c r="C270" s="107">
        <v>183202000000</v>
      </c>
      <c r="D270" s="107">
        <v>148885000000</v>
      </c>
      <c r="E270" s="107">
        <v>44969000000</v>
      </c>
      <c r="F270" s="107">
        <v>0</v>
      </c>
      <c r="G270" s="107">
        <v>0</v>
      </c>
      <c r="H270"/>
      <c r="I270" s="106">
        <v>0</v>
      </c>
      <c r="J270"/>
      <c r="K270"/>
      <c r="L270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>
        <f t="shared" si="36"/>
        <v>377056000000</v>
      </c>
      <c r="Z270" s="107">
        <f t="shared" si="37"/>
        <v>0</v>
      </c>
      <c r="AA270" s="107">
        <f t="shared" si="34"/>
        <v>377056000000</v>
      </c>
      <c r="AB270" s="108">
        <f t="shared" si="38"/>
        <v>377056000000</v>
      </c>
      <c r="AC270" s="107"/>
      <c r="AD270" s="107"/>
      <c r="AE270" s="107">
        <f t="shared" si="35"/>
        <v>377056000000</v>
      </c>
      <c r="AF270" s="107"/>
      <c r="AG270" s="107"/>
      <c r="AH270" s="107"/>
      <c r="AI270" s="107"/>
      <c r="AJ270" s="107">
        <f t="shared" si="39"/>
        <v>377056000000</v>
      </c>
    </row>
    <row r="271" spans="1:36" hidden="1">
      <c r="A271" s="113">
        <f t="shared" si="32"/>
        <v>1996</v>
      </c>
      <c r="B271" s="92">
        <f t="shared" si="33"/>
        <v>4</v>
      </c>
      <c r="C271" s="107">
        <v>185262000000</v>
      </c>
      <c r="D271" s="107">
        <v>150102000000</v>
      </c>
      <c r="E271" s="107">
        <v>46443000000</v>
      </c>
      <c r="F271" s="107">
        <v>0</v>
      </c>
      <c r="G271" s="107">
        <v>0</v>
      </c>
      <c r="H271"/>
      <c r="I271" s="106">
        <v>0</v>
      </c>
      <c r="J271"/>
      <c r="K271"/>
      <c r="L271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>
        <f t="shared" si="36"/>
        <v>381807000000</v>
      </c>
      <c r="Z271" s="107">
        <f t="shared" si="37"/>
        <v>0</v>
      </c>
      <c r="AA271" s="107">
        <f t="shared" si="34"/>
        <v>381807000000</v>
      </c>
      <c r="AB271" s="108">
        <f t="shared" si="38"/>
        <v>381807000000</v>
      </c>
      <c r="AC271" s="107"/>
      <c r="AD271" s="107"/>
      <c r="AE271" s="107">
        <f t="shared" si="35"/>
        <v>381807000000</v>
      </c>
      <c r="AF271" s="107"/>
      <c r="AG271" s="107"/>
      <c r="AH271" s="107"/>
      <c r="AI271" s="107"/>
      <c r="AJ271" s="107">
        <f t="shared" si="39"/>
        <v>381807000000</v>
      </c>
    </row>
    <row r="272" spans="1:36" hidden="1">
      <c r="A272" s="113">
        <f t="shared" si="32"/>
        <v>1996</v>
      </c>
      <c r="B272" s="92">
        <f t="shared" si="33"/>
        <v>5</v>
      </c>
      <c r="C272" s="107">
        <v>184801000000</v>
      </c>
      <c r="D272" s="107">
        <v>150102000000</v>
      </c>
      <c r="E272" s="107">
        <v>46433000000</v>
      </c>
      <c r="F272" s="107">
        <v>0</v>
      </c>
      <c r="G272" s="107">
        <v>0</v>
      </c>
      <c r="H272"/>
      <c r="I272" s="106">
        <v>0</v>
      </c>
      <c r="J272"/>
      <c r="K272"/>
      <c r="L272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>
        <f t="shared" si="36"/>
        <v>381336000000</v>
      </c>
      <c r="Z272" s="107">
        <f t="shared" si="37"/>
        <v>0</v>
      </c>
      <c r="AA272" s="107">
        <f t="shared" si="34"/>
        <v>381336000000</v>
      </c>
      <c r="AB272" s="108">
        <f t="shared" si="38"/>
        <v>381336000000</v>
      </c>
      <c r="AC272" s="107"/>
      <c r="AD272" s="107"/>
      <c r="AE272" s="107">
        <f t="shared" si="35"/>
        <v>381336000000</v>
      </c>
      <c r="AF272" s="107"/>
      <c r="AG272" s="107"/>
      <c r="AH272" s="107"/>
      <c r="AI272" s="107"/>
      <c r="AJ272" s="107">
        <f t="shared" si="39"/>
        <v>381336000000</v>
      </c>
    </row>
    <row r="273" spans="1:36" hidden="1">
      <c r="A273" s="113">
        <f t="shared" ref="A273:A336" si="40">+A261+1</f>
        <v>1996</v>
      </c>
      <c r="B273" s="92">
        <f t="shared" ref="B273:B336" si="41">+B261</f>
        <v>6</v>
      </c>
      <c r="C273" s="107">
        <v>187370000000</v>
      </c>
      <c r="D273" s="107">
        <v>150102000000</v>
      </c>
      <c r="E273" s="107">
        <v>46443000000</v>
      </c>
      <c r="F273" s="107">
        <v>0</v>
      </c>
      <c r="G273" s="107">
        <v>0</v>
      </c>
      <c r="H273"/>
      <c r="I273" s="106">
        <v>0</v>
      </c>
      <c r="J273"/>
      <c r="K273"/>
      <c r="L273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>
        <f t="shared" si="36"/>
        <v>383915000000</v>
      </c>
      <c r="Z273" s="107">
        <f t="shared" si="37"/>
        <v>0</v>
      </c>
      <c r="AA273" s="107">
        <f t="shared" si="34"/>
        <v>383915000000</v>
      </c>
      <c r="AB273" s="108">
        <f t="shared" si="38"/>
        <v>383915000000</v>
      </c>
      <c r="AC273" s="107"/>
      <c r="AD273" s="107"/>
      <c r="AE273" s="107">
        <f t="shared" si="35"/>
        <v>383915000000</v>
      </c>
      <c r="AF273" s="107"/>
      <c r="AG273" s="107"/>
      <c r="AH273" s="107"/>
      <c r="AI273" s="107"/>
      <c r="AJ273" s="107">
        <f t="shared" si="39"/>
        <v>383915000000</v>
      </c>
    </row>
    <row r="274" spans="1:36" hidden="1">
      <c r="A274" s="113">
        <f t="shared" si="40"/>
        <v>1996</v>
      </c>
      <c r="B274" s="92">
        <f t="shared" si="41"/>
        <v>7</v>
      </c>
      <c r="C274" s="107">
        <v>185833000000</v>
      </c>
      <c r="D274" s="107">
        <v>150102000000</v>
      </c>
      <c r="E274" s="107">
        <v>46443000000</v>
      </c>
      <c r="F274" s="107">
        <v>0</v>
      </c>
      <c r="G274" s="107">
        <v>0</v>
      </c>
      <c r="H274"/>
      <c r="I274" s="106">
        <v>0</v>
      </c>
      <c r="J274"/>
      <c r="K274"/>
      <c r="L274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>
        <f t="shared" si="36"/>
        <v>382378000000</v>
      </c>
      <c r="Z274" s="107">
        <f t="shared" si="37"/>
        <v>0</v>
      </c>
      <c r="AA274" s="107">
        <f t="shared" si="34"/>
        <v>382378000000</v>
      </c>
      <c r="AB274" s="108">
        <f t="shared" si="38"/>
        <v>382378000000</v>
      </c>
      <c r="AC274" s="107"/>
      <c r="AD274" s="107"/>
      <c r="AE274" s="107">
        <f t="shared" si="35"/>
        <v>382378000000</v>
      </c>
      <c r="AF274" s="107"/>
      <c r="AG274" s="107"/>
      <c r="AH274" s="107"/>
      <c r="AI274" s="107"/>
      <c r="AJ274" s="107">
        <f t="shared" si="39"/>
        <v>382378000000</v>
      </c>
    </row>
    <row r="275" spans="1:36" hidden="1">
      <c r="A275" s="113">
        <f t="shared" si="40"/>
        <v>1996</v>
      </c>
      <c r="B275" s="92">
        <f t="shared" si="41"/>
        <v>8</v>
      </c>
      <c r="C275" s="107">
        <v>186217000000</v>
      </c>
      <c r="D275" s="107">
        <v>152392000000</v>
      </c>
      <c r="E275" s="107">
        <v>47869000000</v>
      </c>
      <c r="F275" s="107">
        <v>0</v>
      </c>
      <c r="G275" s="107">
        <v>0</v>
      </c>
      <c r="H275"/>
      <c r="I275" s="106">
        <v>0</v>
      </c>
      <c r="J275"/>
      <c r="K275"/>
      <c r="L275"/>
      <c r="M275" s="107"/>
      <c r="N275" s="107"/>
      <c r="O275" s="107"/>
      <c r="P275" s="107"/>
      <c r="Q275" s="107"/>
      <c r="R275" s="107"/>
      <c r="S275" s="107"/>
      <c r="T275" s="107"/>
      <c r="U275" s="107"/>
      <c r="V275" s="107"/>
      <c r="W275" s="107"/>
      <c r="X275" s="107"/>
      <c r="Y275" s="107">
        <f t="shared" si="36"/>
        <v>386478000000</v>
      </c>
      <c r="Z275" s="107">
        <f t="shared" si="37"/>
        <v>0</v>
      </c>
      <c r="AA275" s="107">
        <f t="shared" si="34"/>
        <v>386478000000</v>
      </c>
      <c r="AB275" s="108">
        <f t="shared" si="38"/>
        <v>386478000000</v>
      </c>
      <c r="AC275" s="107"/>
      <c r="AD275" s="107"/>
      <c r="AE275" s="107">
        <f t="shared" si="35"/>
        <v>386478000000</v>
      </c>
      <c r="AF275" s="107"/>
      <c r="AG275" s="107"/>
      <c r="AH275" s="107"/>
      <c r="AI275" s="107"/>
      <c r="AJ275" s="107">
        <f t="shared" si="39"/>
        <v>386478000000</v>
      </c>
    </row>
    <row r="276" spans="1:36">
      <c r="A276" s="113">
        <f t="shared" si="40"/>
        <v>1996</v>
      </c>
      <c r="B276" s="92">
        <f t="shared" si="41"/>
        <v>9</v>
      </c>
      <c r="C276" s="107">
        <v>183650000000</v>
      </c>
      <c r="D276" s="107">
        <v>152392000000</v>
      </c>
      <c r="E276" s="107">
        <v>47869000000</v>
      </c>
      <c r="F276" s="107">
        <v>0</v>
      </c>
      <c r="G276" s="107">
        <v>0</v>
      </c>
      <c r="H276"/>
      <c r="I276" s="106">
        <v>0</v>
      </c>
      <c r="J276"/>
      <c r="K276"/>
      <c r="L276"/>
      <c r="M276" s="107"/>
      <c r="N276" s="107"/>
      <c r="O276" s="107"/>
      <c r="P276" s="107"/>
      <c r="Q276" s="107"/>
      <c r="R276" s="107"/>
      <c r="S276" s="107"/>
      <c r="T276" s="107"/>
      <c r="U276" s="107"/>
      <c r="V276" s="107"/>
      <c r="W276" s="107"/>
      <c r="X276" s="107"/>
      <c r="Y276" s="107">
        <f t="shared" si="36"/>
        <v>383911000000</v>
      </c>
      <c r="Z276" s="107">
        <f t="shared" si="37"/>
        <v>0</v>
      </c>
      <c r="AA276" s="107">
        <f t="shared" si="34"/>
        <v>383911000000</v>
      </c>
      <c r="AB276" s="108">
        <f t="shared" si="38"/>
        <v>383911000000</v>
      </c>
      <c r="AC276" s="107"/>
      <c r="AD276" s="107"/>
      <c r="AE276" s="107">
        <f t="shared" si="35"/>
        <v>383911000000</v>
      </c>
      <c r="AF276" s="107"/>
      <c r="AG276" s="107"/>
      <c r="AH276" s="107"/>
      <c r="AI276" s="107"/>
      <c r="AJ276" s="107">
        <f t="shared" si="39"/>
        <v>383911000000</v>
      </c>
    </row>
    <row r="277" spans="1:36" hidden="1">
      <c r="A277" s="113">
        <f t="shared" si="40"/>
        <v>1996</v>
      </c>
      <c r="B277" s="92">
        <f t="shared" si="41"/>
        <v>10</v>
      </c>
      <c r="C277" s="107">
        <v>187325000000</v>
      </c>
      <c r="D277" s="107">
        <v>152392000000</v>
      </c>
      <c r="E277" s="107">
        <v>47869000000</v>
      </c>
      <c r="F277" s="107">
        <v>0</v>
      </c>
      <c r="G277" s="107">
        <v>0</v>
      </c>
      <c r="H277"/>
      <c r="I277" s="106">
        <v>0</v>
      </c>
      <c r="J277"/>
      <c r="K277"/>
      <c r="L27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>
        <f t="shared" si="36"/>
        <v>387586000000</v>
      </c>
      <c r="Z277" s="107">
        <f t="shared" si="37"/>
        <v>0</v>
      </c>
      <c r="AA277" s="107">
        <f t="shared" si="34"/>
        <v>387586000000</v>
      </c>
      <c r="AB277" s="108">
        <f t="shared" si="38"/>
        <v>387586000000</v>
      </c>
      <c r="AC277" s="107"/>
      <c r="AD277" s="107"/>
      <c r="AE277" s="107">
        <f t="shared" si="35"/>
        <v>387586000000</v>
      </c>
      <c r="AF277" s="107"/>
      <c r="AG277" s="107"/>
      <c r="AH277" s="107"/>
      <c r="AI277" s="107"/>
      <c r="AJ277" s="107">
        <f t="shared" si="39"/>
        <v>387586000000</v>
      </c>
    </row>
    <row r="278" spans="1:36" hidden="1">
      <c r="A278" s="113">
        <f t="shared" si="40"/>
        <v>1996</v>
      </c>
      <c r="B278" s="92">
        <f t="shared" si="41"/>
        <v>11</v>
      </c>
      <c r="C278" s="107">
        <v>192507000000</v>
      </c>
      <c r="D278" s="107">
        <v>150922000000</v>
      </c>
      <c r="E278" s="107">
        <v>49339000000</v>
      </c>
      <c r="F278" s="107">
        <v>0</v>
      </c>
      <c r="G278" s="107">
        <v>0</v>
      </c>
      <c r="H278"/>
      <c r="I278" s="106">
        <v>0</v>
      </c>
      <c r="J278"/>
      <c r="K278"/>
      <c r="L278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>
        <f t="shared" si="36"/>
        <v>392768000000</v>
      </c>
      <c r="Z278" s="107">
        <f t="shared" si="37"/>
        <v>0</v>
      </c>
      <c r="AA278" s="107">
        <f>+Y278+Z278-I278</f>
        <v>392768000000</v>
      </c>
      <c r="AB278" s="108">
        <f t="shared" si="38"/>
        <v>392768000000</v>
      </c>
      <c r="AC278" s="107"/>
      <c r="AD278" s="107"/>
      <c r="AE278" s="107">
        <f t="shared" si="35"/>
        <v>392768000000</v>
      </c>
      <c r="AF278" s="107"/>
      <c r="AG278" s="107"/>
      <c r="AH278" s="107"/>
      <c r="AI278" s="107"/>
      <c r="AJ278" s="107">
        <f t="shared" si="39"/>
        <v>392768000000</v>
      </c>
    </row>
    <row r="279" spans="1:36" hidden="1">
      <c r="A279" s="113">
        <f t="shared" si="40"/>
        <v>1996</v>
      </c>
      <c r="B279" s="92">
        <f t="shared" si="41"/>
        <v>12</v>
      </c>
      <c r="C279" s="107">
        <v>190647000000</v>
      </c>
      <c r="D279" s="107">
        <v>150922000000</v>
      </c>
      <c r="E279" s="107">
        <v>49339000000</v>
      </c>
      <c r="F279" s="107">
        <v>0</v>
      </c>
      <c r="G279" s="107">
        <v>0</v>
      </c>
      <c r="H279"/>
      <c r="I279" s="106">
        <v>0</v>
      </c>
      <c r="J279"/>
      <c r="K279"/>
      <c r="L279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>
        <f t="shared" si="36"/>
        <v>390908000000</v>
      </c>
      <c r="Z279" s="107">
        <f t="shared" si="37"/>
        <v>0</v>
      </c>
      <c r="AA279" s="107">
        <f>+Y279+Z279-I279</f>
        <v>390908000000</v>
      </c>
      <c r="AB279" s="108">
        <f t="shared" si="38"/>
        <v>390908000000</v>
      </c>
      <c r="AC279" s="107"/>
      <c r="AD279" s="107"/>
      <c r="AE279" s="107">
        <f t="shared" si="35"/>
        <v>390908000000</v>
      </c>
      <c r="AF279" s="107"/>
      <c r="AG279" s="107"/>
      <c r="AH279" s="107"/>
      <c r="AI279" s="107"/>
      <c r="AJ279" s="107">
        <f t="shared" si="39"/>
        <v>390908000000</v>
      </c>
    </row>
    <row r="280" spans="1:36" hidden="1">
      <c r="A280" s="113">
        <f t="shared" si="40"/>
        <v>1997</v>
      </c>
      <c r="B280" s="92">
        <f t="shared" si="41"/>
        <v>1</v>
      </c>
      <c r="C280" s="107">
        <v>192279000000</v>
      </c>
      <c r="D280" s="107">
        <v>150315000000</v>
      </c>
      <c r="E280" s="107">
        <v>49339000000</v>
      </c>
      <c r="F280" s="107">
        <v>0</v>
      </c>
      <c r="G280" s="107">
        <v>0</v>
      </c>
      <c r="H280"/>
      <c r="I280" s="106">
        <v>0</v>
      </c>
      <c r="J280"/>
      <c r="K280"/>
      <c r="L280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>
        <f t="shared" si="36"/>
        <v>391933000000</v>
      </c>
      <c r="Z280" s="107">
        <f t="shared" si="37"/>
        <v>0</v>
      </c>
      <c r="AA280" s="107">
        <f t="shared" si="34"/>
        <v>391933000000</v>
      </c>
      <c r="AB280" s="108">
        <f t="shared" si="38"/>
        <v>391933000000</v>
      </c>
      <c r="AC280" s="107"/>
      <c r="AD280" s="107"/>
      <c r="AE280" s="107">
        <f t="shared" si="35"/>
        <v>391933000000</v>
      </c>
      <c r="AF280" s="107"/>
      <c r="AG280" s="107"/>
      <c r="AH280" s="107"/>
      <c r="AI280" s="107"/>
      <c r="AJ280" s="107">
        <f t="shared" si="39"/>
        <v>391933000000</v>
      </c>
    </row>
    <row r="281" spans="1:36" hidden="1">
      <c r="A281" s="113">
        <f t="shared" si="40"/>
        <v>1997</v>
      </c>
      <c r="B281" s="92">
        <f t="shared" si="41"/>
        <v>2</v>
      </c>
      <c r="C281" s="107">
        <v>191468000000</v>
      </c>
      <c r="D281" s="107">
        <v>151315000000</v>
      </c>
      <c r="E281" s="107">
        <v>50282000000</v>
      </c>
      <c r="F281" s="107">
        <v>350000000</v>
      </c>
      <c r="G281" s="107">
        <v>0</v>
      </c>
      <c r="H281"/>
      <c r="I281" s="106">
        <v>0</v>
      </c>
      <c r="J281"/>
      <c r="K281"/>
      <c r="L281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>
        <f t="shared" si="36"/>
        <v>393415000000</v>
      </c>
      <c r="Z281" s="107">
        <f t="shared" si="37"/>
        <v>0</v>
      </c>
      <c r="AA281" s="107">
        <f t="shared" si="34"/>
        <v>393415000000</v>
      </c>
      <c r="AB281" s="108">
        <f t="shared" si="38"/>
        <v>393415000000</v>
      </c>
      <c r="AC281" s="107"/>
      <c r="AD281" s="107"/>
      <c r="AE281" s="107">
        <f t="shared" si="35"/>
        <v>393415000000</v>
      </c>
      <c r="AF281" s="107"/>
      <c r="AG281" s="107"/>
      <c r="AH281" s="107"/>
      <c r="AI281" s="107"/>
      <c r="AJ281" s="107">
        <f t="shared" si="39"/>
        <v>393415000000</v>
      </c>
    </row>
    <row r="282" spans="1:36" hidden="1">
      <c r="A282" s="113">
        <f t="shared" si="40"/>
        <v>1997</v>
      </c>
      <c r="B282" s="92">
        <f t="shared" si="41"/>
        <v>3</v>
      </c>
      <c r="C282" s="107">
        <v>191654000000</v>
      </c>
      <c r="D282" s="107">
        <v>154176000000</v>
      </c>
      <c r="E282" s="107">
        <v>51399000000</v>
      </c>
      <c r="F282" s="107">
        <v>350000000</v>
      </c>
      <c r="G282" s="107">
        <v>0</v>
      </c>
      <c r="H282"/>
      <c r="I282" s="106">
        <v>0</v>
      </c>
      <c r="J282"/>
      <c r="K282"/>
      <c r="L282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>
        <f t="shared" si="36"/>
        <v>397579000000</v>
      </c>
      <c r="Z282" s="107">
        <f t="shared" si="37"/>
        <v>0</v>
      </c>
      <c r="AA282" s="107">
        <f t="shared" si="34"/>
        <v>397579000000</v>
      </c>
      <c r="AB282" s="108">
        <f t="shared" si="38"/>
        <v>397579000000</v>
      </c>
      <c r="AC282" s="107"/>
      <c r="AD282" s="107"/>
      <c r="AE282" s="107">
        <f t="shared" si="35"/>
        <v>397579000000</v>
      </c>
      <c r="AF282" s="107"/>
      <c r="AG282" s="107"/>
      <c r="AH282" s="107"/>
      <c r="AI282" s="107"/>
      <c r="AJ282" s="107">
        <f t="shared" si="39"/>
        <v>397579000000</v>
      </c>
    </row>
    <row r="283" spans="1:36" hidden="1">
      <c r="A283" s="113">
        <f t="shared" si="40"/>
        <v>1997</v>
      </c>
      <c r="B283" s="92">
        <f t="shared" si="41"/>
        <v>4</v>
      </c>
      <c r="C283" s="107">
        <v>195034000000</v>
      </c>
      <c r="D283" s="107">
        <v>155324000000</v>
      </c>
      <c r="E283" s="107">
        <v>51399000000</v>
      </c>
      <c r="F283" s="107">
        <v>750000000</v>
      </c>
      <c r="G283" s="107">
        <v>0</v>
      </c>
      <c r="H283"/>
      <c r="I283" s="106">
        <v>0</v>
      </c>
      <c r="J283"/>
      <c r="K283"/>
      <c r="L283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>
        <f t="shared" si="36"/>
        <v>402507000000</v>
      </c>
      <c r="Z283" s="107">
        <f t="shared" si="37"/>
        <v>0</v>
      </c>
      <c r="AA283" s="107">
        <f t="shared" si="34"/>
        <v>402507000000</v>
      </c>
      <c r="AB283" s="108">
        <f t="shared" si="38"/>
        <v>402507000000</v>
      </c>
      <c r="AC283" s="107"/>
      <c r="AD283" s="107"/>
      <c r="AE283" s="107">
        <f t="shared" si="35"/>
        <v>402507000000</v>
      </c>
      <c r="AF283" s="107"/>
      <c r="AG283" s="107"/>
      <c r="AH283" s="107"/>
      <c r="AI283" s="107"/>
      <c r="AJ283" s="107">
        <f t="shared" si="39"/>
        <v>402507000000</v>
      </c>
    </row>
    <row r="284" spans="1:36" hidden="1">
      <c r="A284" s="113">
        <f t="shared" si="40"/>
        <v>1997</v>
      </c>
      <c r="B284" s="92">
        <f t="shared" si="41"/>
        <v>5</v>
      </c>
      <c r="C284" s="107">
        <v>195607000000</v>
      </c>
      <c r="D284" s="107">
        <v>157013000000</v>
      </c>
      <c r="E284" s="107">
        <v>52916000000</v>
      </c>
      <c r="F284" s="107">
        <v>750000000</v>
      </c>
      <c r="G284" s="107">
        <v>0</v>
      </c>
      <c r="H284"/>
      <c r="I284" s="106">
        <v>0</v>
      </c>
      <c r="J284"/>
      <c r="K284"/>
      <c r="L284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>
        <f t="shared" si="36"/>
        <v>406286000000</v>
      </c>
      <c r="Z284" s="107">
        <f t="shared" si="37"/>
        <v>0</v>
      </c>
      <c r="AA284" s="107">
        <f t="shared" si="34"/>
        <v>406286000000</v>
      </c>
      <c r="AB284" s="108">
        <f t="shared" si="38"/>
        <v>406286000000</v>
      </c>
      <c r="AC284" s="107"/>
      <c r="AD284" s="107"/>
      <c r="AE284" s="107">
        <f t="shared" si="35"/>
        <v>406286000000</v>
      </c>
      <c r="AF284" s="107"/>
      <c r="AG284" s="107"/>
      <c r="AH284" s="107"/>
      <c r="AI284" s="107"/>
      <c r="AJ284" s="107">
        <f t="shared" si="39"/>
        <v>406286000000</v>
      </c>
    </row>
    <row r="285" spans="1:36" hidden="1">
      <c r="A285" s="113">
        <f t="shared" si="40"/>
        <v>1997</v>
      </c>
      <c r="B285" s="92">
        <f t="shared" si="41"/>
        <v>6</v>
      </c>
      <c r="C285" s="107">
        <v>195741000000</v>
      </c>
      <c r="D285" s="107">
        <v>160304000000</v>
      </c>
      <c r="E285" s="107">
        <v>52916000000</v>
      </c>
      <c r="F285" s="107">
        <v>750000000</v>
      </c>
      <c r="G285" s="107">
        <v>0</v>
      </c>
      <c r="H285"/>
      <c r="I285" s="106">
        <v>0</v>
      </c>
      <c r="J285"/>
      <c r="K285"/>
      <c r="L285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>
        <f t="shared" si="36"/>
        <v>409711000000</v>
      </c>
      <c r="Z285" s="107">
        <f t="shared" si="37"/>
        <v>0</v>
      </c>
      <c r="AA285" s="107">
        <f t="shared" si="34"/>
        <v>409711000000</v>
      </c>
      <c r="AB285" s="108">
        <f t="shared" si="38"/>
        <v>409711000000</v>
      </c>
      <c r="AC285" s="107"/>
      <c r="AD285" s="107"/>
      <c r="AE285" s="107">
        <f t="shared" si="35"/>
        <v>409711000000</v>
      </c>
      <c r="AF285" s="107"/>
      <c r="AG285" s="107"/>
      <c r="AH285" s="107"/>
      <c r="AI285" s="107"/>
      <c r="AJ285" s="107">
        <f t="shared" si="39"/>
        <v>409711000000</v>
      </c>
    </row>
    <row r="286" spans="1:36" hidden="1">
      <c r="A286" s="113">
        <f t="shared" si="40"/>
        <v>1997</v>
      </c>
      <c r="B286" s="92">
        <f t="shared" si="41"/>
        <v>7</v>
      </c>
      <c r="C286" s="107">
        <v>194207000000</v>
      </c>
      <c r="D286" s="107">
        <v>159366000000</v>
      </c>
      <c r="E286" s="107">
        <v>54261000000</v>
      </c>
      <c r="F286" s="107">
        <v>1150000000</v>
      </c>
      <c r="G286" s="107">
        <v>0</v>
      </c>
      <c r="H286"/>
      <c r="I286" s="106">
        <v>0</v>
      </c>
      <c r="J286"/>
      <c r="K286"/>
      <c r="L286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>
        <f t="shared" si="36"/>
        <v>408984000000</v>
      </c>
      <c r="Z286" s="107">
        <f t="shared" si="37"/>
        <v>0</v>
      </c>
      <c r="AA286" s="107">
        <f t="shared" si="34"/>
        <v>408984000000</v>
      </c>
      <c r="AB286" s="108">
        <f t="shared" si="38"/>
        <v>408984000000</v>
      </c>
      <c r="AC286" s="107"/>
      <c r="AD286" s="107"/>
      <c r="AE286" s="107">
        <f t="shared" si="35"/>
        <v>408984000000</v>
      </c>
      <c r="AF286" s="107"/>
      <c r="AG286" s="107"/>
      <c r="AH286" s="107"/>
      <c r="AI286" s="107"/>
      <c r="AJ286" s="107">
        <f t="shared" si="39"/>
        <v>408984000000</v>
      </c>
    </row>
    <row r="287" spans="1:36" hidden="1">
      <c r="A287" s="113">
        <f t="shared" si="40"/>
        <v>1997</v>
      </c>
      <c r="B287" s="92">
        <f t="shared" si="41"/>
        <v>8</v>
      </c>
      <c r="C287" s="107">
        <v>194086000000</v>
      </c>
      <c r="D287" s="107">
        <v>158636000000</v>
      </c>
      <c r="E287" s="107">
        <v>54991000000</v>
      </c>
      <c r="F287" s="107">
        <v>1150000000</v>
      </c>
      <c r="G287" s="107">
        <v>0</v>
      </c>
      <c r="H287"/>
      <c r="I287" s="106">
        <v>0</v>
      </c>
      <c r="J287"/>
      <c r="K287"/>
      <c r="L28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>
        <f t="shared" si="36"/>
        <v>408863000000</v>
      </c>
      <c r="Z287" s="107">
        <f t="shared" si="37"/>
        <v>0</v>
      </c>
      <c r="AA287" s="107">
        <f t="shared" si="34"/>
        <v>408863000000</v>
      </c>
      <c r="AB287" s="108">
        <f t="shared" si="38"/>
        <v>408863000000</v>
      </c>
      <c r="AC287" s="107"/>
      <c r="AD287" s="107"/>
      <c r="AE287" s="107">
        <f t="shared" si="35"/>
        <v>408863000000</v>
      </c>
      <c r="AF287" s="107"/>
      <c r="AG287" s="107"/>
      <c r="AH287" s="107"/>
      <c r="AI287" s="107"/>
      <c r="AJ287" s="107">
        <f t="shared" si="39"/>
        <v>408863000000</v>
      </c>
    </row>
    <row r="288" spans="1:36">
      <c r="A288" s="113">
        <f t="shared" si="40"/>
        <v>1997</v>
      </c>
      <c r="B288" s="92">
        <f t="shared" si="41"/>
        <v>9</v>
      </c>
      <c r="C288" s="107">
        <v>194556000000</v>
      </c>
      <c r="D288" s="107">
        <v>160323000000</v>
      </c>
      <c r="E288" s="107">
        <v>54991000000</v>
      </c>
      <c r="F288" s="107">
        <v>1150000000</v>
      </c>
      <c r="G288" s="107">
        <v>0</v>
      </c>
      <c r="H288"/>
      <c r="I288" s="106">
        <v>0</v>
      </c>
      <c r="J288"/>
      <c r="K288"/>
      <c r="L288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>
        <f t="shared" si="36"/>
        <v>411020000000</v>
      </c>
      <c r="Z288" s="107">
        <f t="shared" si="37"/>
        <v>0</v>
      </c>
      <c r="AA288" s="107"/>
      <c r="AB288" s="108"/>
      <c r="AC288" s="107"/>
      <c r="AD288" s="107"/>
      <c r="AE288" s="107"/>
      <c r="AF288" s="107"/>
      <c r="AG288" s="107"/>
      <c r="AH288" s="107"/>
      <c r="AI288" s="107"/>
      <c r="AJ288" s="107"/>
    </row>
    <row r="289" spans="1:36" hidden="1">
      <c r="A289" s="113">
        <f t="shared" si="40"/>
        <v>1997</v>
      </c>
      <c r="B289" s="92">
        <f t="shared" si="41"/>
        <v>10</v>
      </c>
      <c r="C289" s="107">
        <v>194962000000</v>
      </c>
      <c r="D289" s="107">
        <v>161512000000</v>
      </c>
      <c r="E289" s="107">
        <v>56059000000</v>
      </c>
      <c r="F289" s="107">
        <v>1550000000</v>
      </c>
      <c r="G289" s="107">
        <v>0</v>
      </c>
      <c r="H289"/>
      <c r="I289" s="106">
        <v>0</v>
      </c>
      <c r="J289"/>
      <c r="K289"/>
      <c r="L289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>
        <f t="shared" si="36"/>
        <v>414083000000</v>
      </c>
      <c r="Z289" s="107">
        <f t="shared" si="37"/>
        <v>0</v>
      </c>
      <c r="AA289" s="107"/>
      <c r="AB289" s="108"/>
      <c r="AC289" s="107"/>
      <c r="AD289" s="107"/>
      <c r="AE289" s="107"/>
      <c r="AF289" s="107"/>
      <c r="AG289" s="107"/>
      <c r="AH289" s="107"/>
      <c r="AI289" s="107"/>
      <c r="AJ289" s="107"/>
    </row>
    <row r="290" spans="1:36" hidden="1">
      <c r="A290" s="113">
        <f t="shared" si="40"/>
        <v>1997</v>
      </c>
      <c r="B290" s="92">
        <f t="shared" si="41"/>
        <v>11</v>
      </c>
      <c r="C290" s="107">
        <v>195055000000</v>
      </c>
      <c r="D290" s="107">
        <v>165601000000</v>
      </c>
      <c r="E290" s="107">
        <v>58193000000</v>
      </c>
      <c r="F290" s="107">
        <v>1550000000</v>
      </c>
      <c r="G290" s="107">
        <v>0</v>
      </c>
      <c r="H290"/>
      <c r="I290" s="106">
        <v>0</v>
      </c>
      <c r="J290"/>
      <c r="K290"/>
      <c r="L290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>
        <f t="shared" si="36"/>
        <v>420399000000</v>
      </c>
      <c r="Z290" s="107">
        <f t="shared" si="37"/>
        <v>0</v>
      </c>
      <c r="AA290" s="107"/>
      <c r="AB290" s="108"/>
      <c r="AC290" s="107"/>
      <c r="AD290" s="107"/>
      <c r="AE290" s="107"/>
      <c r="AF290" s="107"/>
      <c r="AG290" s="107"/>
      <c r="AH290" s="107"/>
      <c r="AI290" s="107"/>
      <c r="AJ290" s="107"/>
    </row>
    <row r="291" spans="1:36" hidden="1">
      <c r="A291" s="113">
        <f t="shared" si="40"/>
        <v>1997</v>
      </c>
      <c r="B291" s="92">
        <f t="shared" si="41"/>
        <v>12</v>
      </c>
      <c r="C291" s="107">
        <v>197123000000</v>
      </c>
      <c r="D291" s="107">
        <v>172533000000</v>
      </c>
      <c r="E291" s="107">
        <v>59407000000</v>
      </c>
      <c r="F291" s="107">
        <v>1650000000</v>
      </c>
      <c r="G291" s="107">
        <v>0</v>
      </c>
      <c r="H291"/>
      <c r="I291" s="106">
        <v>0</v>
      </c>
      <c r="J291"/>
      <c r="K291"/>
      <c r="L291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>
        <f t="shared" si="36"/>
        <v>430713000000</v>
      </c>
      <c r="Z291" s="107">
        <f t="shared" si="37"/>
        <v>0</v>
      </c>
      <c r="AA291" s="107"/>
      <c r="AB291" s="108"/>
      <c r="AC291" s="107"/>
      <c r="AD291" s="107"/>
      <c r="AE291" s="107"/>
      <c r="AF291" s="107"/>
      <c r="AG291" s="107"/>
      <c r="AH291" s="107"/>
      <c r="AI291" s="107"/>
      <c r="AJ291" s="107"/>
    </row>
    <row r="292" spans="1:36" hidden="1">
      <c r="A292" s="113">
        <f t="shared" si="40"/>
        <v>1998</v>
      </c>
      <c r="B292" s="92">
        <f t="shared" si="41"/>
        <v>1</v>
      </c>
      <c r="C292" s="107">
        <v>194841000000</v>
      </c>
      <c r="D292" s="107">
        <v>171655000000</v>
      </c>
      <c r="E292" s="107">
        <v>59407000000</v>
      </c>
      <c r="F292" s="107">
        <v>2050000000</v>
      </c>
      <c r="G292" s="107">
        <v>0</v>
      </c>
      <c r="H292"/>
      <c r="I292" s="106">
        <v>0</v>
      </c>
      <c r="J292"/>
      <c r="K292"/>
      <c r="L292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>
        <f t="shared" si="36"/>
        <v>427953000000</v>
      </c>
      <c r="Z292" s="107">
        <f t="shared" si="37"/>
        <v>0</v>
      </c>
      <c r="AA292" s="107"/>
      <c r="AB292" s="108"/>
      <c r="AC292" s="107"/>
      <c r="AD292" s="107"/>
      <c r="AE292" s="107"/>
      <c r="AF292" s="107"/>
      <c r="AG292" s="107"/>
      <c r="AH292" s="107"/>
      <c r="AI292" s="107"/>
      <c r="AJ292" s="107"/>
    </row>
    <row r="293" spans="1:36" hidden="1">
      <c r="A293" s="113">
        <f t="shared" si="40"/>
        <v>1998</v>
      </c>
      <c r="B293" s="92">
        <f t="shared" si="41"/>
        <v>2</v>
      </c>
      <c r="C293" s="107">
        <v>196057000000</v>
      </c>
      <c r="D293" s="107">
        <v>170330000000</v>
      </c>
      <c r="E293" s="107">
        <v>60732000000</v>
      </c>
      <c r="F293" s="107">
        <v>2050000000</v>
      </c>
      <c r="G293" s="107">
        <v>0</v>
      </c>
      <c r="H293"/>
      <c r="I293" s="106">
        <v>0</v>
      </c>
      <c r="J293"/>
      <c r="K293"/>
      <c r="L293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>
        <f t="shared" si="36"/>
        <v>429169000000</v>
      </c>
      <c r="Z293" s="107">
        <f t="shared" si="37"/>
        <v>0</v>
      </c>
      <c r="AA293" s="107"/>
      <c r="AB293" s="108"/>
      <c r="AC293" s="107"/>
      <c r="AD293" s="107"/>
      <c r="AE293" s="107"/>
      <c r="AF293" s="107"/>
      <c r="AG293" s="107"/>
      <c r="AH293" s="107"/>
      <c r="AI293" s="107"/>
      <c r="AJ293" s="107"/>
    </row>
    <row r="294" spans="1:36" hidden="1">
      <c r="A294" s="113">
        <f t="shared" si="40"/>
        <v>1998</v>
      </c>
      <c r="B294" s="92">
        <f t="shared" si="41"/>
        <v>3</v>
      </c>
      <c r="C294" s="107">
        <v>196196000000</v>
      </c>
      <c r="D294" s="107">
        <v>174363000000</v>
      </c>
      <c r="E294" s="107">
        <v>61488000000</v>
      </c>
      <c r="F294" s="107">
        <v>2050000000</v>
      </c>
      <c r="G294" s="107">
        <v>0</v>
      </c>
      <c r="H294"/>
      <c r="I294" s="106">
        <v>0</v>
      </c>
      <c r="J294"/>
      <c r="K294"/>
      <c r="L294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>
        <f t="shared" si="36"/>
        <v>434097000000</v>
      </c>
      <c r="Z294" s="107">
        <f t="shared" si="37"/>
        <v>0</v>
      </c>
      <c r="AA294" s="107"/>
      <c r="AB294" s="108"/>
      <c r="AC294" s="107"/>
      <c r="AD294" s="107"/>
      <c r="AE294" s="107"/>
      <c r="AF294" s="107"/>
      <c r="AG294" s="107"/>
      <c r="AH294" s="107"/>
      <c r="AI294" s="107"/>
      <c r="AJ294" s="107"/>
    </row>
    <row r="295" spans="1:36" hidden="1">
      <c r="A295" s="113">
        <f t="shared" si="40"/>
        <v>1998</v>
      </c>
      <c r="B295" s="92">
        <f t="shared" si="41"/>
        <v>4</v>
      </c>
      <c r="C295" s="107">
        <v>199906000000</v>
      </c>
      <c r="D295" s="107">
        <v>178509000000</v>
      </c>
      <c r="E295" s="107">
        <v>61513000000</v>
      </c>
      <c r="F295" s="107">
        <v>2050000000</v>
      </c>
      <c r="G295" s="107">
        <v>400000000</v>
      </c>
      <c r="H295"/>
      <c r="I295" s="106">
        <v>0</v>
      </c>
      <c r="J295"/>
      <c r="K295"/>
      <c r="L295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>
        <f t="shared" si="36"/>
        <v>442378000000</v>
      </c>
      <c r="Z295" s="107">
        <f t="shared" si="37"/>
        <v>0</v>
      </c>
      <c r="AA295" s="107"/>
      <c r="AB295" s="108"/>
      <c r="AC295" s="107"/>
      <c r="AD295" s="107"/>
      <c r="AE295" s="107"/>
      <c r="AF295" s="107"/>
      <c r="AG295" s="107"/>
      <c r="AH295" s="107"/>
      <c r="AI295" s="107"/>
      <c r="AJ295" s="107"/>
    </row>
    <row r="296" spans="1:36" hidden="1">
      <c r="A296" s="113">
        <f t="shared" si="40"/>
        <v>1998</v>
      </c>
      <c r="B296" s="92">
        <f t="shared" si="41"/>
        <v>5</v>
      </c>
      <c r="C296" s="107">
        <v>200140000000</v>
      </c>
      <c r="D296" s="107">
        <v>178510000000</v>
      </c>
      <c r="E296" s="107">
        <v>61514000000</v>
      </c>
      <c r="F296" s="107">
        <v>2050000000</v>
      </c>
      <c r="G296" s="107">
        <v>400000000</v>
      </c>
      <c r="H296"/>
      <c r="I296" s="106">
        <v>0</v>
      </c>
      <c r="J296"/>
      <c r="K296"/>
      <c r="L296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>
        <f t="shared" si="36"/>
        <v>442614000000</v>
      </c>
      <c r="Z296" s="107">
        <f t="shared" si="37"/>
        <v>0</v>
      </c>
      <c r="AA296" s="107"/>
      <c r="AB296" s="108"/>
      <c r="AC296" s="107"/>
      <c r="AD296" s="107"/>
      <c r="AE296" s="107"/>
      <c r="AF296" s="107"/>
      <c r="AG296" s="107"/>
      <c r="AH296" s="107"/>
      <c r="AI296" s="107"/>
      <c r="AJ296" s="107"/>
    </row>
    <row r="297" spans="1:36" hidden="1">
      <c r="A297" s="113">
        <f t="shared" si="40"/>
        <v>1998</v>
      </c>
      <c r="B297" s="92">
        <f t="shared" si="41"/>
        <v>6</v>
      </c>
      <c r="C297" s="107">
        <v>198987000000</v>
      </c>
      <c r="D297" s="107">
        <v>178509000000</v>
      </c>
      <c r="E297" s="107">
        <v>61513000000</v>
      </c>
      <c r="F297" s="107">
        <v>2050000000</v>
      </c>
      <c r="G297" s="107">
        <v>400000000</v>
      </c>
      <c r="H297"/>
      <c r="I297" s="106">
        <v>0</v>
      </c>
      <c r="J297"/>
      <c r="K297"/>
      <c r="L29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>
        <f t="shared" si="36"/>
        <v>441459000000</v>
      </c>
      <c r="Z297" s="107">
        <f t="shared" si="37"/>
        <v>0</v>
      </c>
      <c r="AA297" s="107"/>
      <c r="AB297" s="108"/>
      <c r="AC297" s="107"/>
      <c r="AD297" s="107"/>
      <c r="AE297" s="107"/>
      <c r="AF297" s="107"/>
      <c r="AG297" s="107"/>
      <c r="AH297" s="107"/>
      <c r="AI297" s="107"/>
      <c r="AJ297" s="107"/>
    </row>
    <row r="298" spans="1:36" hidden="1">
      <c r="A298" s="113">
        <f t="shared" si="40"/>
        <v>1998</v>
      </c>
      <c r="B298" s="92">
        <f t="shared" si="41"/>
        <v>7</v>
      </c>
      <c r="C298" s="107">
        <v>200149000000</v>
      </c>
      <c r="D298" s="107">
        <v>176798000000</v>
      </c>
      <c r="E298" s="107">
        <v>61513000000</v>
      </c>
      <c r="F298" s="107">
        <v>2050000000</v>
      </c>
      <c r="G298" s="107">
        <v>800000000</v>
      </c>
      <c r="H298"/>
      <c r="I298" s="106">
        <v>0</v>
      </c>
      <c r="J298"/>
      <c r="K298"/>
      <c r="L298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>
        <f t="shared" si="36"/>
        <v>441310000000</v>
      </c>
      <c r="Z298" s="107">
        <f t="shared" si="37"/>
        <v>0</v>
      </c>
      <c r="AA298" s="107"/>
      <c r="AB298" s="108"/>
      <c r="AC298" s="107"/>
      <c r="AD298" s="107"/>
      <c r="AE298" s="107"/>
      <c r="AF298" s="107"/>
      <c r="AG298" s="107"/>
      <c r="AH298" s="107"/>
      <c r="AI298" s="107"/>
      <c r="AJ298" s="107"/>
    </row>
    <row r="299" spans="1:36" hidden="1">
      <c r="A299" s="113">
        <f t="shared" si="40"/>
        <v>1998</v>
      </c>
      <c r="B299" s="92">
        <f t="shared" si="41"/>
        <v>8</v>
      </c>
      <c r="C299" s="107">
        <v>198075000000</v>
      </c>
      <c r="D299" s="107">
        <v>175214000000</v>
      </c>
      <c r="E299" s="107">
        <v>65170000000</v>
      </c>
      <c r="F299" s="107">
        <v>2050000000</v>
      </c>
      <c r="G299" s="107">
        <v>800000000</v>
      </c>
      <c r="H299"/>
      <c r="I299" s="106">
        <v>0</v>
      </c>
      <c r="J299"/>
      <c r="K299"/>
      <c r="L299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>
        <f t="shared" si="36"/>
        <v>441309000000</v>
      </c>
      <c r="Z299" s="107">
        <f t="shared" si="37"/>
        <v>0</v>
      </c>
      <c r="AA299" s="107"/>
      <c r="AB299" s="108"/>
      <c r="AC299" s="107"/>
      <c r="AD299" s="107"/>
      <c r="AE299" s="107"/>
      <c r="AF299" s="107"/>
      <c r="AG299" s="107"/>
      <c r="AH299" s="107"/>
      <c r="AI299" s="107"/>
      <c r="AJ299" s="107"/>
    </row>
    <row r="300" spans="1:36">
      <c r="A300" s="113">
        <f t="shared" si="40"/>
        <v>1998</v>
      </c>
      <c r="B300" s="92">
        <f t="shared" si="41"/>
        <v>9</v>
      </c>
      <c r="C300" s="107">
        <v>195864000000</v>
      </c>
      <c r="D300" s="107">
        <v>182092000000</v>
      </c>
      <c r="E300" s="107">
        <v>65189000000</v>
      </c>
      <c r="F300" s="107">
        <v>2050000000</v>
      </c>
      <c r="G300" s="107">
        <v>800000000</v>
      </c>
      <c r="H300"/>
      <c r="I300" s="106">
        <v>0</v>
      </c>
      <c r="J300"/>
      <c r="K300"/>
      <c r="L300"/>
      <c r="M300" s="107"/>
      <c r="N300" s="107"/>
      <c r="O300" s="107"/>
      <c r="P300" s="107"/>
      <c r="Q300" s="107"/>
      <c r="R300" s="107"/>
      <c r="S300" s="107"/>
      <c r="T300" s="107"/>
      <c r="U300" s="107"/>
      <c r="V300" s="107"/>
      <c r="W300" s="107"/>
      <c r="X300" s="107"/>
      <c r="Y300" s="107">
        <f t="shared" si="36"/>
        <v>445995000000</v>
      </c>
      <c r="Z300" s="107">
        <f t="shared" si="37"/>
        <v>0</v>
      </c>
      <c r="AA300" s="107"/>
      <c r="AB300" s="108"/>
      <c r="AC300" s="107"/>
      <c r="AD300" s="107"/>
      <c r="AE300" s="107"/>
      <c r="AF300" s="107"/>
      <c r="AG300" s="107"/>
      <c r="AH300" s="107"/>
      <c r="AI300" s="107"/>
      <c r="AJ300" s="107"/>
    </row>
    <row r="301" spans="1:36" hidden="1">
      <c r="A301" s="113">
        <f t="shared" si="40"/>
        <v>1998</v>
      </c>
      <c r="B301" s="92">
        <f t="shared" si="41"/>
        <v>10</v>
      </c>
      <c r="C301" s="107">
        <v>196578000000</v>
      </c>
      <c r="D301" s="107">
        <v>181833000000</v>
      </c>
      <c r="E301" s="107">
        <v>66247000000</v>
      </c>
      <c r="F301" s="107">
        <v>2450000000</v>
      </c>
      <c r="G301" s="107">
        <v>800000000</v>
      </c>
      <c r="H301"/>
      <c r="I301" s="106">
        <v>0</v>
      </c>
      <c r="J301"/>
      <c r="K301"/>
      <c r="L301"/>
      <c r="M301" s="107"/>
      <c r="N301" s="107"/>
      <c r="O301" s="114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>
        <f t="shared" si="36"/>
        <v>447908000000</v>
      </c>
      <c r="Z301" s="107">
        <f t="shared" si="37"/>
        <v>0</v>
      </c>
      <c r="AA301" s="107"/>
      <c r="AB301" s="108"/>
      <c r="AC301" s="107"/>
      <c r="AD301" s="107"/>
      <c r="AE301" s="107"/>
      <c r="AF301" s="107"/>
      <c r="AG301" s="107"/>
      <c r="AH301" s="107"/>
      <c r="AI301" s="107"/>
      <c r="AJ301" s="107"/>
    </row>
    <row r="302" spans="1:36" hidden="1">
      <c r="A302" s="113">
        <f t="shared" si="40"/>
        <v>1998</v>
      </c>
      <c r="B302" s="92">
        <f t="shared" si="41"/>
        <v>11</v>
      </c>
      <c r="C302" s="107">
        <v>197167000000</v>
      </c>
      <c r="D302" s="107">
        <v>184960000000</v>
      </c>
      <c r="E302" s="107">
        <v>68643000000</v>
      </c>
      <c r="F302" s="107">
        <v>2867000000</v>
      </c>
      <c r="G302" s="107">
        <v>820000000</v>
      </c>
      <c r="H302"/>
      <c r="I302" s="106">
        <v>0</v>
      </c>
      <c r="J302"/>
      <c r="K302"/>
      <c r="L302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>
        <f t="shared" si="36"/>
        <v>454457000000</v>
      </c>
      <c r="Z302" s="107">
        <f t="shared" si="37"/>
        <v>0</v>
      </c>
      <c r="AA302" s="107"/>
      <c r="AB302" s="108"/>
      <c r="AC302" s="107"/>
      <c r="AD302" s="107"/>
      <c r="AE302" s="107"/>
      <c r="AF302" s="107"/>
      <c r="AG302" s="107"/>
      <c r="AH302" s="107"/>
      <c r="AI302" s="107"/>
      <c r="AJ302" s="107"/>
    </row>
    <row r="303" spans="1:36" hidden="1">
      <c r="A303" s="113">
        <f t="shared" si="40"/>
        <v>1998</v>
      </c>
      <c r="B303" s="92">
        <f t="shared" si="41"/>
        <v>12</v>
      </c>
      <c r="C303" s="107">
        <v>197404000000</v>
      </c>
      <c r="D303" s="107">
        <v>184960000000</v>
      </c>
      <c r="E303" s="107">
        <v>68643000000</v>
      </c>
      <c r="F303" s="107">
        <v>2867000000</v>
      </c>
      <c r="G303" s="107">
        <v>820000000</v>
      </c>
      <c r="H303"/>
      <c r="I303" s="106">
        <v>0</v>
      </c>
      <c r="J303"/>
      <c r="K303"/>
      <c r="L303"/>
      <c r="M303" s="107"/>
      <c r="N303" s="107"/>
      <c r="O303" s="107"/>
      <c r="P303" s="107"/>
      <c r="Q303" s="107"/>
      <c r="R303" s="107"/>
      <c r="S303" s="107"/>
      <c r="T303" s="107"/>
      <c r="U303" s="107"/>
      <c r="V303" s="107"/>
      <c r="W303" s="107"/>
      <c r="X303" s="107"/>
      <c r="Y303" s="107">
        <f t="shared" si="36"/>
        <v>454694000000</v>
      </c>
      <c r="Z303" s="107">
        <f t="shared" si="37"/>
        <v>0</v>
      </c>
      <c r="AA303" s="107"/>
      <c r="AB303" s="108"/>
      <c r="AC303" s="107"/>
      <c r="AD303" s="107"/>
      <c r="AE303" s="107"/>
      <c r="AF303" s="107"/>
      <c r="AG303" s="107"/>
      <c r="AH303" s="107"/>
      <c r="AI303" s="107"/>
      <c r="AJ303" s="107"/>
    </row>
    <row r="304" spans="1:36" hidden="1">
      <c r="A304" s="113">
        <f t="shared" si="40"/>
        <v>1999</v>
      </c>
      <c r="B304" s="92">
        <f t="shared" si="41"/>
        <v>1</v>
      </c>
      <c r="C304" s="107">
        <v>197662000000</v>
      </c>
      <c r="D304" s="107">
        <v>184068000000</v>
      </c>
      <c r="E304" s="107">
        <v>68643000000</v>
      </c>
      <c r="F304" s="107">
        <v>3267000000</v>
      </c>
      <c r="G304" s="107">
        <v>820000000</v>
      </c>
      <c r="H304"/>
      <c r="I304" s="106">
        <v>0</v>
      </c>
      <c r="J304"/>
      <c r="K304"/>
      <c r="L304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>
        <f t="shared" si="36"/>
        <v>454460000000</v>
      </c>
      <c r="Z304" s="107">
        <f t="shared" si="37"/>
        <v>0</v>
      </c>
      <c r="AA304" s="107"/>
      <c r="AB304" s="108"/>
      <c r="AC304" s="107"/>
      <c r="AD304" s="107"/>
      <c r="AE304" s="107"/>
      <c r="AF304" s="107"/>
      <c r="AG304" s="107"/>
      <c r="AH304" s="107"/>
      <c r="AI304" s="107"/>
      <c r="AJ304" s="107"/>
    </row>
    <row r="305" spans="1:36" hidden="1">
      <c r="A305" s="113">
        <f t="shared" si="40"/>
        <v>1999</v>
      </c>
      <c r="B305" s="92">
        <f t="shared" si="41"/>
        <v>2</v>
      </c>
      <c r="C305" s="107">
        <v>199760000000</v>
      </c>
      <c r="D305" s="107">
        <v>186460000000</v>
      </c>
      <c r="E305" s="107">
        <v>70722000000</v>
      </c>
      <c r="F305" s="107">
        <v>3267000000</v>
      </c>
      <c r="G305" s="107">
        <v>820000000</v>
      </c>
      <c r="H305"/>
      <c r="I305" s="106">
        <v>0</v>
      </c>
      <c r="J305"/>
      <c r="K305"/>
      <c r="L305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>
        <f t="shared" si="36"/>
        <v>461029000000</v>
      </c>
      <c r="Z305" s="107">
        <f t="shared" si="37"/>
        <v>0</v>
      </c>
      <c r="AA305" s="107"/>
      <c r="AB305" s="108"/>
      <c r="AC305" s="107"/>
      <c r="AD305" s="107"/>
      <c r="AE305" s="107"/>
      <c r="AF305" s="107"/>
      <c r="AG305" s="107"/>
      <c r="AH305" s="107"/>
      <c r="AI305" s="107"/>
      <c r="AJ305" s="107"/>
    </row>
    <row r="306" spans="1:36" hidden="1">
      <c r="A306" s="113">
        <f t="shared" si="40"/>
        <v>1999</v>
      </c>
      <c r="B306" s="92">
        <f t="shared" si="41"/>
        <v>3</v>
      </c>
      <c r="C306" s="107">
        <v>196759000000</v>
      </c>
      <c r="D306" s="107">
        <v>191627000000</v>
      </c>
      <c r="E306" s="107">
        <v>73126000000</v>
      </c>
      <c r="F306" s="107">
        <v>3267000000</v>
      </c>
      <c r="G306" s="107">
        <v>820000000</v>
      </c>
      <c r="H306"/>
      <c r="I306" s="106">
        <v>0</v>
      </c>
      <c r="J306"/>
      <c r="K306"/>
      <c r="L306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>
        <f t="shared" si="36"/>
        <v>465599000000</v>
      </c>
      <c r="Z306" s="107">
        <f t="shared" si="37"/>
        <v>0</v>
      </c>
      <c r="AA306" s="107"/>
      <c r="AB306" s="108"/>
      <c r="AC306" s="107"/>
      <c r="AD306" s="107"/>
      <c r="AE306" s="107"/>
      <c r="AF306" s="107"/>
      <c r="AG306" s="107"/>
      <c r="AH306" s="107"/>
      <c r="AI306" s="107"/>
      <c r="AJ306" s="107"/>
    </row>
    <row r="307" spans="1:36" hidden="1">
      <c r="A307" s="113">
        <f t="shared" si="40"/>
        <v>1999</v>
      </c>
      <c r="B307" s="92">
        <f t="shared" si="41"/>
        <v>4</v>
      </c>
      <c r="C307" s="107">
        <v>199175000000</v>
      </c>
      <c r="D307" s="107">
        <v>196376000000</v>
      </c>
      <c r="E307" s="107">
        <v>73546000000</v>
      </c>
      <c r="F307" s="107">
        <v>3267000000</v>
      </c>
      <c r="G307" s="107">
        <v>1170000000</v>
      </c>
      <c r="H307"/>
      <c r="I307" s="106">
        <v>0</v>
      </c>
      <c r="J307"/>
      <c r="K307"/>
      <c r="L3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>
        <f t="shared" si="36"/>
        <v>473534000000</v>
      </c>
      <c r="Z307" s="107">
        <f t="shared" si="37"/>
        <v>0</v>
      </c>
      <c r="AA307" s="107"/>
      <c r="AB307" s="108"/>
      <c r="AC307" s="107"/>
      <c r="AD307" s="107"/>
      <c r="AE307" s="107"/>
      <c r="AF307" s="107"/>
      <c r="AG307" s="107"/>
      <c r="AH307" s="107"/>
      <c r="AI307" s="107"/>
      <c r="AJ307" s="107"/>
    </row>
    <row r="308" spans="1:36" hidden="1">
      <c r="A308" s="113">
        <f t="shared" si="40"/>
        <v>1999</v>
      </c>
      <c r="B308" s="92">
        <f t="shared" si="41"/>
        <v>5</v>
      </c>
      <c r="C308" s="107">
        <v>197059000000</v>
      </c>
      <c r="D308" s="107">
        <v>202459000000</v>
      </c>
      <c r="E308" s="107">
        <v>76346000000</v>
      </c>
      <c r="F308" s="107">
        <v>3570000000</v>
      </c>
      <c r="G308" s="107">
        <v>1170000000</v>
      </c>
      <c r="H308"/>
      <c r="I308" s="106">
        <v>0</v>
      </c>
      <c r="J308"/>
      <c r="K308"/>
      <c r="L308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>
        <f t="shared" si="36"/>
        <v>480604000000</v>
      </c>
      <c r="Z308" s="107">
        <f t="shared" si="37"/>
        <v>0</v>
      </c>
      <c r="AA308" s="107"/>
      <c r="AB308" s="108"/>
      <c r="AC308" s="107"/>
      <c r="AD308" s="107"/>
      <c r="AE308" s="107"/>
      <c r="AF308" s="107"/>
      <c r="AG308" s="107"/>
      <c r="AH308" s="107"/>
      <c r="AI308" s="107"/>
      <c r="AJ308" s="107"/>
    </row>
    <row r="309" spans="1:36" hidden="1">
      <c r="A309" s="113">
        <f t="shared" si="40"/>
        <v>1999</v>
      </c>
      <c r="B309" s="92">
        <f t="shared" si="41"/>
        <v>6</v>
      </c>
      <c r="C309" s="111">
        <v>198127000000</v>
      </c>
      <c r="D309" s="107">
        <v>205285000000</v>
      </c>
      <c r="E309" s="107">
        <v>76714000000</v>
      </c>
      <c r="F309" s="107">
        <v>3570000000</v>
      </c>
      <c r="G309" s="107">
        <v>1170000000</v>
      </c>
      <c r="H309"/>
      <c r="I309" s="106">
        <v>0</v>
      </c>
      <c r="J309"/>
      <c r="K309"/>
      <c r="L309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>
        <f t="shared" si="36"/>
        <v>484866000000</v>
      </c>
      <c r="Z309" s="107">
        <f t="shared" si="37"/>
        <v>0</v>
      </c>
      <c r="AA309" s="107"/>
      <c r="AB309" s="108"/>
      <c r="AC309" s="107"/>
      <c r="AD309" s="107"/>
      <c r="AE309" s="107"/>
      <c r="AF309" s="107"/>
      <c r="AG309" s="107"/>
      <c r="AH309" s="107"/>
      <c r="AI309" s="107"/>
      <c r="AJ309" s="107"/>
    </row>
    <row r="310" spans="1:36" hidden="1">
      <c r="A310" s="113">
        <f t="shared" si="40"/>
        <v>1999</v>
      </c>
      <c r="B310" s="92">
        <f t="shared" si="41"/>
        <v>7</v>
      </c>
      <c r="C310" s="107">
        <v>199934000000</v>
      </c>
      <c r="D310" s="107">
        <v>205833000000</v>
      </c>
      <c r="E310" s="107">
        <v>76714000000</v>
      </c>
      <c r="F310" s="107">
        <v>3938000000</v>
      </c>
      <c r="G310" s="107">
        <v>1170000000</v>
      </c>
      <c r="H310"/>
      <c r="I310" s="106">
        <v>0</v>
      </c>
      <c r="J310"/>
      <c r="K310"/>
      <c r="L310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>
        <f t="shared" si="36"/>
        <v>487589000000</v>
      </c>
      <c r="Z310" s="107">
        <f t="shared" si="37"/>
        <v>0</v>
      </c>
      <c r="AA310" s="107"/>
      <c r="AB310" s="108"/>
      <c r="AC310" s="107"/>
      <c r="AD310" s="107"/>
      <c r="AE310" s="107"/>
      <c r="AF310" s="107"/>
      <c r="AG310" s="107"/>
      <c r="AH310" s="107"/>
      <c r="AI310" s="107"/>
      <c r="AJ310" s="107"/>
    </row>
    <row r="311" spans="1:36" hidden="1">
      <c r="A311" s="113">
        <f t="shared" si="40"/>
        <v>1999</v>
      </c>
      <c r="B311" s="92">
        <f t="shared" si="41"/>
        <v>8</v>
      </c>
      <c r="C311" s="107">
        <v>199218000000</v>
      </c>
      <c r="D311" s="107">
        <v>206891000000</v>
      </c>
      <c r="E311" s="107">
        <v>78879000000</v>
      </c>
      <c r="F311" s="107">
        <v>3938000000</v>
      </c>
      <c r="G311" s="107">
        <v>1170000000</v>
      </c>
      <c r="H311"/>
      <c r="I311" s="106">
        <v>0</v>
      </c>
      <c r="J311"/>
      <c r="K311"/>
      <c r="L311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>
        <f t="shared" si="36"/>
        <v>490096000000</v>
      </c>
      <c r="Z311" s="107">
        <f t="shared" si="37"/>
        <v>0</v>
      </c>
      <c r="AA311" s="107"/>
      <c r="AB311" s="108"/>
      <c r="AC311" s="107"/>
      <c r="AD311" s="107"/>
      <c r="AE311" s="107"/>
      <c r="AF311" s="107"/>
      <c r="AG311" s="107"/>
      <c r="AH311" s="107"/>
      <c r="AI311" s="107"/>
      <c r="AJ311" s="107"/>
    </row>
    <row r="312" spans="1:36">
      <c r="A312" s="113">
        <f t="shared" si="40"/>
        <v>1999</v>
      </c>
      <c r="B312" s="92">
        <f t="shared" si="41"/>
        <v>9</v>
      </c>
      <c r="C312" s="107">
        <v>199165000000</v>
      </c>
      <c r="D312" s="107">
        <v>207863000000</v>
      </c>
      <c r="E312" s="107">
        <v>78883000000</v>
      </c>
      <c r="F312" s="107">
        <v>3938000000</v>
      </c>
      <c r="G312" s="107">
        <v>1170000000</v>
      </c>
      <c r="H312"/>
      <c r="I312" s="106">
        <v>0</v>
      </c>
      <c r="J312"/>
      <c r="K312"/>
      <c r="L312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>
        <f t="shared" si="36"/>
        <v>491019000000</v>
      </c>
      <c r="Z312" s="107">
        <f t="shared" si="37"/>
        <v>0</v>
      </c>
      <c r="AA312" s="107"/>
      <c r="AB312" s="108"/>
      <c r="AC312" s="107"/>
      <c r="AD312" s="107"/>
      <c r="AE312" s="107"/>
      <c r="AF312" s="107"/>
      <c r="AG312" s="107"/>
      <c r="AH312" s="107"/>
      <c r="AI312" s="107"/>
      <c r="AJ312" s="107"/>
    </row>
    <row r="313" spans="1:36" hidden="1">
      <c r="A313" s="113">
        <f t="shared" si="40"/>
        <v>1999</v>
      </c>
      <c r="B313" s="92">
        <f t="shared" si="41"/>
        <v>10</v>
      </c>
      <c r="C313" s="107">
        <v>200350000000</v>
      </c>
      <c r="D313" s="107">
        <v>207334000000</v>
      </c>
      <c r="E313" s="107">
        <v>78891000000</v>
      </c>
      <c r="F313" s="107">
        <v>3938000000</v>
      </c>
      <c r="G313" s="107">
        <v>1538000000</v>
      </c>
      <c r="H313"/>
      <c r="I313" s="106">
        <v>0</v>
      </c>
      <c r="J313"/>
      <c r="K313"/>
      <c r="L313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>
        <f t="shared" si="36"/>
        <v>492051000000</v>
      </c>
      <c r="Z313" s="107">
        <f t="shared" si="37"/>
        <v>0</v>
      </c>
      <c r="AA313" s="107"/>
      <c r="AB313" s="108"/>
      <c r="AC313" s="107"/>
      <c r="AD313" s="107"/>
      <c r="AE313" s="107"/>
      <c r="AF313" s="107"/>
      <c r="AG313" s="107"/>
      <c r="AH313" s="107"/>
      <c r="AI313" s="107"/>
      <c r="AJ313" s="107"/>
    </row>
    <row r="314" spans="1:36" hidden="1">
      <c r="A314" s="113">
        <f t="shared" si="40"/>
        <v>1999</v>
      </c>
      <c r="B314" s="92">
        <f t="shared" si="41"/>
        <v>11</v>
      </c>
      <c r="C314" s="107">
        <v>199902000000</v>
      </c>
      <c r="D314" s="107">
        <v>209328000000</v>
      </c>
      <c r="E314" s="107">
        <v>79823000000</v>
      </c>
      <c r="F314" s="107">
        <v>3938000000</v>
      </c>
      <c r="G314" s="107">
        <v>1538000000</v>
      </c>
      <c r="H314"/>
      <c r="I314" s="106">
        <v>0</v>
      </c>
      <c r="J314"/>
      <c r="K314"/>
      <c r="L314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>
        <f t="shared" si="36"/>
        <v>494529000000</v>
      </c>
      <c r="Z314" s="107">
        <f t="shared" si="37"/>
        <v>0</v>
      </c>
      <c r="AA314" s="107"/>
      <c r="AB314" s="108"/>
      <c r="AC314" s="107"/>
      <c r="AD314" s="107"/>
      <c r="AE314" s="107"/>
      <c r="AF314" s="107"/>
      <c r="AG314" s="107"/>
      <c r="AH314" s="107"/>
      <c r="AI314" s="107"/>
      <c r="AJ314" s="107"/>
    </row>
    <row r="315" spans="1:36" hidden="1">
      <c r="A315" s="113">
        <f t="shared" si="40"/>
        <v>1999</v>
      </c>
      <c r="B315" s="92">
        <f t="shared" si="41"/>
        <v>12</v>
      </c>
      <c r="C315" s="107">
        <v>181973000000</v>
      </c>
      <c r="D315" s="107">
        <v>214528000000</v>
      </c>
      <c r="E315" s="107">
        <v>81440000000</v>
      </c>
      <c r="F315" s="107">
        <v>3938000000</v>
      </c>
      <c r="G315" s="107">
        <v>1538000000</v>
      </c>
      <c r="H315"/>
      <c r="I315" s="106">
        <v>0</v>
      </c>
      <c r="J315"/>
      <c r="K315"/>
      <c r="L315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>
        <f t="shared" si="36"/>
        <v>483417000000</v>
      </c>
      <c r="Z315" s="107">
        <f t="shared" si="37"/>
        <v>0</v>
      </c>
      <c r="AA315" s="107"/>
      <c r="AB315" s="108"/>
      <c r="AC315" s="107"/>
      <c r="AD315" s="107"/>
      <c r="AE315" s="107"/>
      <c r="AF315" s="107"/>
      <c r="AG315" s="107"/>
      <c r="AH315" s="107"/>
      <c r="AI315" s="107"/>
      <c r="AJ315" s="107"/>
    </row>
    <row r="316" spans="1:36" hidden="1">
      <c r="A316" s="113">
        <f t="shared" si="40"/>
        <v>2000</v>
      </c>
      <c r="B316" s="92">
        <f t="shared" si="41"/>
        <v>1</v>
      </c>
      <c r="C316" s="107">
        <v>197111000000</v>
      </c>
      <c r="D316" s="107">
        <v>214758000000</v>
      </c>
      <c r="E316" s="107">
        <v>81477000000</v>
      </c>
      <c r="F316" s="107">
        <v>4254000000</v>
      </c>
      <c r="G316" s="107">
        <v>1538000000</v>
      </c>
      <c r="H316"/>
      <c r="I316" s="106">
        <v>0</v>
      </c>
      <c r="J316"/>
      <c r="K316"/>
      <c r="L316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>
        <f t="shared" si="36"/>
        <v>499138000000</v>
      </c>
      <c r="Z316" s="107">
        <f t="shared" si="37"/>
        <v>0</v>
      </c>
      <c r="AA316" s="107"/>
      <c r="AB316" s="108"/>
      <c r="AC316" s="107"/>
      <c r="AD316" s="107"/>
      <c r="AE316" s="107"/>
      <c r="AF316" s="107"/>
      <c r="AG316" s="107"/>
      <c r="AH316" s="107"/>
      <c r="AI316" s="107"/>
      <c r="AJ316" s="107"/>
    </row>
    <row r="317" spans="1:36" hidden="1">
      <c r="A317" s="113">
        <f t="shared" si="40"/>
        <v>2000</v>
      </c>
      <c r="B317" s="92">
        <f t="shared" si="41"/>
        <v>2</v>
      </c>
      <c r="C317" s="107">
        <v>197326000000</v>
      </c>
      <c r="D317" s="107">
        <v>213589000000</v>
      </c>
      <c r="E317" s="107">
        <v>83716000000</v>
      </c>
      <c r="F317" s="107">
        <v>4254000000</v>
      </c>
      <c r="G317" s="107">
        <v>1538000000</v>
      </c>
      <c r="H317"/>
      <c r="I317" s="106">
        <v>0</v>
      </c>
      <c r="J317"/>
      <c r="K317"/>
      <c r="L31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>
        <f t="shared" si="36"/>
        <v>500423000000</v>
      </c>
      <c r="Z317" s="107">
        <f t="shared" si="37"/>
        <v>0</v>
      </c>
      <c r="AA317" s="107"/>
      <c r="AB317" s="108"/>
      <c r="AC317" s="107"/>
      <c r="AD317" s="107"/>
      <c r="AE317" s="107"/>
      <c r="AF317" s="107"/>
      <c r="AG317" s="107"/>
      <c r="AH317" s="107"/>
      <c r="AI317" s="107"/>
      <c r="AJ317" s="107"/>
    </row>
    <row r="318" spans="1:36" hidden="1">
      <c r="A318" s="113">
        <f t="shared" si="40"/>
        <v>2000</v>
      </c>
      <c r="B318" s="92">
        <f t="shared" si="41"/>
        <v>3</v>
      </c>
      <c r="C318" s="107">
        <v>198093000000</v>
      </c>
      <c r="D318" s="107">
        <v>214828000000</v>
      </c>
      <c r="E318" s="107">
        <v>84050000000</v>
      </c>
      <c r="F318" s="107">
        <v>4254000000</v>
      </c>
      <c r="G318" s="107">
        <v>1538000000</v>
      </c>
      <c r="H318"/>
      <c r="I318" s="106">
        <v>0</v>
      </c>
      <c r="J318"/>
      <c r="K318"/>
      <c r="L318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>
        <f t="shared" si="36"/>
        <v>502763000000</v>
      </c>
      <c r="Z318" s="107">
        <f t="shared" si="37"/>
        <v>0</v>
      </c>
      <c r="AA318" s="107"/>
      <c r="AB318" s="108"/>
      <c r="AC318" s="107"/>
      <c r="AD318" s="107"/>
      <c r="AE318" s="107"/>
      <c r="AF318" s="107"/>
      <c r="AG318" s="107"/>
      <c r="AH318" s="107"/>
      <c r="AI318" s="107"/>
      <c r="AJ318" s="107"/>
    </row>
    <row r="319" spans="1:36" hidden="1">
      <c r="A319" s="113">
        <f t="shared" si="40"/>
        <v>2000</v>
      </c>
      <c r="B319" s="92">
        <f t="shared" si="41"/>
        <v>4</v>
      </c>
      <c r="C319" s="107">
        <v>200991000000</v>
      </c>
      <c r="D319" s="107">
        <v>216769000000</v>
      </c>
      <c r="E319" s="107">
        <v>84224000000</v>
      </c>
      <c r="F319" s="107">
        <v>4254000000</v>
      </c>
      <c r="G319" s="107">
        <v>1538000000</v>
      </c>
      <c r="H319"/>
      <c r="I319" s="106">
        <v>0</v>
      </c>
      <c r="J319"/>
      <c r="K319"/>
      <c r="L319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>
        <f t="shared" si="36"/>
        <v>507776000000</v>
      </c>
      <c r="Z319" s="107">
        <f t="shared" si="37"/>
        <v>0</v>
      </c>
      <c r="AA319" s="107"/>
      <c r="AB319" s="108"/>
      <c r="AC319" s="107"/>
      <c r="AD319" s="107"/>
      <c r="AE319" s="107"/>
      <c r="AF319" s="107"/>
      <c r="AG319" s="107"/>
      <c r="AH319" s="107"/>
      <c r="AI319" s="107"/>
      <c r="AJ319" s="107"/>
    </row>
    <row r="320" spans="1:36" hidden="1">
      <c r="A320" s="113">
        <f t="shared" si="40"/>
        <v>2000</v>
      </c>
      <c r="B320" s="92">
        <f t="shared" si="41"/>
        <v>5</v>
      </c>
      <c r="C320" s="107">
        <v>198323000000</v>
      </c>
      <c r="D320" s="107">
        <v>219377000000</v>
      </c>
      <c r="E320" s="107">
        <v>83253000000</v>
      </c>
      <c r="F320" s="107">
        <v>4254000000</v>
      </c>
      <c r="G320" s="107">
        <v>1538000000</v>
      </c>
      <c r="H320"/>
      <c r="I320" s="106">
        <v>0</v>
      </c>
      <c r="J320"/>
      <c r="K320"/>
      <c r="L320"/>
      <c r="M320" s="107"/>
      <c r="N320" s="107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107">
        <f t="shared" si="36"/>
        <v>506745000000</v>
      </c>
      <c r="Z320" s="107">
        <f t="shared" si="37"/>
        <v>0</v>
      </c>
      <c r="AA320" s="107"/>
      <c r="AB320" s="108"/>
      <c r="AC320" s="107"/>
      <c r="AD320" s="107"/>
      <c r="AE320" s="107"/>
      <c r="AF320" s="107"/>
      <c r="AG320" s="107"/>
      <c r="AH320" s="107"/>
      <c r="AI320" s="107"/>
      <c r="AJ320" s="107"/>
    </row>
    <row r="321" spans="1:36" hidden="1">
      <c r="A321" s="113">
        <f t="shared" si="40"/>
        <v>2000</v>
      </c>
      <c r="B321" s="92">
        <f t="shared" si="41"/>
        <v>6</v>
      </c>
      <c r="C321" s="107">
        <v>195726000000</v>
      </c>
      <c r="D321" s="107">
        <v>221884000000</v>
      </c>
      <c r="E321" s="107">
        <v>84482000000</v>
      </c>
      <c r="F321" s="107">
        <v>4254000000</v>
      </c>
      <c r="G321" s="107">
        <v>1538000000</v>
      </c>
      <c r="H321"/>
      <c r="I321" s="106">
        <v>0</v>
      </c>
      <c r="J321"/>
      <c r="K321"/>
      <c r="L321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>
        <f t="shared" si="36"/>
        <v>507884000000</v>
      </c>
      <c r="Z321" s="107">
        <f t="shared" si="37"/>
        <v>0</v>
      </c>
      <c r="AA321" s="107"/>
      <c r="AB321" s="108"/>
      <c r="AC321" s="107"/>
      <c r="AD321" s="107"/>
      <c r="AE321" s="107"/>
      <c r="AF321" s="107"/>
      <c r="AG321" s="107"/>
      <c r="AH321" s="107"/>
      <c r="AI321" s="107"/>
      <c r="AJ321" s="107"/>
    </row>
    <row r="322" spans="1:36" hidden="1">
      <c r="A322" s="113">
        <f t="shared" si="40"/>
        <v>2000</v>
      </c>
      <c r="B322" s="92">
        <f t="shared" si="41"/>
        <v>7</v>
      </c>
      <c r="C322" s="107">
        <v>191626000000</v>
      </c>
      <c r="D322" s="107">
        <v>224615000000</v>
      </c>
      <c r="E322" s="107">
        <v>85797000000</v>
      </c>
      <c r="F322" s="107">
        <v>4254000000</v>
      </c>
      <c r="G322" s="107">
        <v>1538000000</v>
      </c>
      <c r="H322"/>
      <c r="I322" s="106">
        <v>0</v>
      </c>
      <c r="J322"/>
      <c r="K322"/>
      <c r="L322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107"/>
      <c r="Y322" s="107">
        <f t="shared" si="36"/>
        <v>507830000000</v>
      </c>
      <c r="Z322" s="107">
        <f t="shared" si="37"/>
        <v>0</v>
      </c>
      <c r="AA322" s="107"/>
      <c r="AB322" s="108"/>
      <c r="AC322" s="107"/>
      <c r="AD322" s="107"/>
      <c r="AE322" s="107"/>
      <c r="AF322" s="107"/>
      <c r="AG322" s="107"/>
      <c r="AH322" s="107"/>
      <c r="AI322" s="107"/>
      <c r="AJ322" s="107"/>
    </row>
    <row r="323" spans="1:36" hidden="1">
      <c r="A323" s="113">
        <f t="shared" si="40"/>
        <v>2000</v>
      </c>
      <c r="B323" s="92">
        <f t="shared" si="41"/>
        <v>8</v>
      </c>
      <c r="C323" s="107">
        <v>189260000000</v>
      </c>
      <c r="D323" s="107">
        <v>228799000000</v>
      </c>
      <c r="E323" s="107">
        <v>88641000000</v>
      </c>
      <c r="F323" s="107">
        <v>4857000000</v>
      </c>
      <c r="G323" s="107">
        <v>1538000000</v>
      </c>
      <c r="H323"/>
      <c r="I323" s="106">
        <v>0</v>
      </c>
      <c r="J323"/>
      <c r="K323"/>
      <c r="L323"/>
      <c r="M323" s="107"/>
      <c r="N323" s="107"/>
      <c r="O323" s="107"/>
      <c r="P323" s="107"/>
      <c r="Q323" s="107"/>
      <c r="R323" s="114"/>
      <c r="S323" s="107"/>
      <c r="T323" s="107"/>
      <c r="U323" s="107"/>
      <c r="V323" s="107"/>
      <c r="W323" s="107"/>
      <c r="X323" s="107"/>
      <c r="Y323" s="107">
        <f t="shared" si="36"/>
        <v>513095000000</v>
      </c>
      <c r="Z323" s="107">
        <f t="shared" si="37"/>
        <v>0</v>
      </c>
      <c r="AA323" s="107"/>
      <c r="AB323" s="108"/>
      <c r="AC323" s="107"/>
      <c r="AD323" s="107"/>
      <c r="AE323" s="107"/>
      <c r="AF323" s="107"/>
      <c r="AG323" s="107"/>
      <c r="AH323" s="107"/>
      <c r="AI323" s="107"/>
      <c r="AJ323" s="107"/>
    </row>
    <row r="324" spans="1:36">
      <c r="A324" s="113">
        <f t="shared" si="40"/>
        <v>2000</v>
      </c>
      <c r="B324" s="92">
        <f t="shared" si="41"/>
        <v>9</v>
      </c>
      <c r="C324" s="107">
        <v>185416000000</v>
      </c>
      <c r="D324" s="107">
        <v>230867000000</v>
      </c>
      <c r="E324" s="107">
        <v>89794000000</v>
      </c>
      <c r="F324" s="107">
        <v>4857000000</v>
      </c>
      <c r="G324" s="107">
        <v>1538000000</v>
      </c>
      <c r="H324"/>
      <c r="I324" s="106">
        <v>0</v>
      </c>
      <c r="J324"/>
      <c r="K324"/>
      <c r="L324"/>
      <c r="M324" s="107"/>
      <c r="N324" s="107"/>
      <c r="O324" s="107"/>
      <c r="P324" s="107"/>
      <c r="Q324" s="107"/>
      <c r="R324" s="107"/>
      <c r="S324" s="107"/>
      <c r="T324" s="107"/>
      <c r="U324" s="107"/>
      <c r="V324" s="107"/>
      <c r="W324" s="107"/>
      <c r="X324" s="107"/>
      <c r="Y324" s="107">
        <f t="shared" si="36"/>
        <v>512472000000</v>
      </c>
      <c r="Z324" s="107">
        <f t="shared" si="37"/>
        <v>0</v>
      </c>
      <c r="AA324" s="107"/>
      <c r="AB324" s="108"/>
      <c r="AC324" s="107"/>
      <c r="AD324" s="107"/>
      <c r="AE324" s="107"/>
      <c r="AF324" s="107"/>
      <c r="AG324" s="107"/>
      <c r="AH324" s="107"/>
      <c r="AI324" s="107"/>
      <c r="AJ324" s="107"/>
    </row>
    <row r="325" spans="1:36" hidden="1">
      <c r="A325" s="113">
        <f t="shared" si="40"/>
        <v>2000</v>
      </c>
      <c r="B325" s="92">
        <f t="shared" si="41"/>
        <v>10</v>
      </c>
      <c r="C325" s="107">
        <v>182744000000</v>
      </c>
      <c r="D325" s="107">
        <v>231532000000</v>
      </c>
      <c r="E325" s="107">
        <v>90367000000</v>
      </c>
      <c r="F325" s="107">
        <v>4857000000</v>
      </c>
      <c r="G325" s="107">
        <v>1538000000</v>
      </c>
      <c r="H325"/>
      <c r="I325" s="106">
        <v>0</v>
      </c>
      <c r="J325"/>
      <c r="K325"/>
      <c r="L325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107">
        <f t="shared" ref="Y325:Y388" si="42">SUM(C325:I325)</f>
        <v>511038000000</v>
      </c>
      <c r="Z325" s="107">
        <f t="shared" ref="Z325:Z388" si="43">SUM(J325:X325)</f>
        <v>0</v>
      </c>
      <c r="AA325" s="107"/>
      <c r="AB325" s="108"/>
      <c r="AC325" s="107"/>
      <c r="AD325" s="107"/>
      <c r="AE325" s="107"/>
      <c r="AF325" s="107"/>
      <c r="AG325" s="107"/>
      <c r="AH325" s="107"/>
      <c r="AI325" s="107"/>
      <c r="AJ325" s="107"/>
    </row>
    <row r="326" spans="1:36" hidden="1">
      <c r="A326" s="113">
        <f t="shared" si="40"/>
        <v>2000</v>
      </c>
      <c r="B326" s="92">
        <f t="shared" si="41"/>
        <v>11</v>
      </c>
      <c r="C326" s="107">
        <v>183817000000</v>
      </c>
      <c r="D326" s="111">
        <v>232437000000</v>
      </c>
      <c r="E326" s="107">
        <v>91149000000</v>
      </c>
      <c r="F326" s="107">
        <v>5367000000</v>
      </c>
      <c r="G326" s="107">
        <v>1538000000</v>
      </c>
      <c r="H326"/>
      <c r="I326" s="106">
        <v>0</v>
      </c>
      <c r="J326"/>
      <c r="K326"/>
      <c r="L326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>
        <f t="shared" si="42"/>
        <v>514308000000</v>
      </c>
      <c r="Z326" s="107">
        <f t="shared" si="43"/>
        <v>0</v>
      </c>
      <c r="AA326" s="107"/>
      <c r="AB326" s="108"/>
      <c r="AC326" s="107"/>
      <c r="AD326" s="107"/>
      <c r="AE326" s="107"/>
      <c r="AF326" s="107"/>
      <c r="AG326" s="107"/>
      <c r="AH326" s="107"/>
      <c r="AI326" s="107"/>
      <c r="AJ326" s="107"/>
    </row>
    <row r="327" spans="1:36" hidden="1">
      <c r="A327" s="113">
        <f t="shared" si="40"/>
        <v>2000</v>
      </c>
      <c r="B327" s="92">
        <f t="shared" si="41"/>
        <v>12</v>
      </c>
      <c r="C327" s="107">
        <v>182530000000</v>
      </c>
      <c r="D327" s="107">
        <v>234809000000</v>
      </c>
      <c r="E327" s="107">
        <v>91246000000</v>
      </c>
      <c r="F327" s="107">
        <v>5367000000</v>
      </c>
      <c r="G327" s="107">
        <v>1538000000</v>
      </c>
      <c r="H327"/>
      <c r="I327" s="106">
        <v>0</v>
      </c>
      <c r="J327"/>
      <c r="K327"/>
      <c r="L327"/>
      <c r="M327" s="107"/>
      <c r="N327" s="107"/>
      <c r="O327" s="107"/>
      <c r="P327" s="107"/>
      <c r="Q327" s="107"/>
      <c r="R327" s="107"/>
      <c r="S327" s="107"/>
      <c r="T327" s="107"/>
      <c r="U327" s="107"/>
      <c r="V327" s="107"/>
      <c r="W327" s="107"/>
      <c r="X327" s="107"/>
      <c r="Y327" s="107">
        <f t="shared" si="42"/>
        <v>515490000000</v>
      </c>
      <c r="Z327" s="107">
        <f t="shared" si="43"/>
        <v>0</v>
      </c>
      <c r="AA327" s="107"/>
      <c r="AB327" s="108"/>
      <c r="AC327" s="107"/>
      <c r="AD327" s="107"/>
      <c r="AE327" s="107"/>
      <c r="AF327" s="107"/>
      <c r="AG327" s="107"/>
      <c r="AH327" s="107"/>
      <c r="AI327" s="107"/>
      <c r="AJ327" s="107"/>
    </row>
    <row r="328" spans="1:36" hidden="1">
      <c r="A328" s="113">
        <v>2001</v>
      </c>
      <c r="B328" s="92">
        <v>1</v>
      </c>
      <c r="C328" s="107">
        <v>182949000000</v>
      </c>
      <c r="D328" s="107">
        <v>234173000000</v>
      </c>
      <c r="E328" s="107">
        <v>91511000000</v>
      </c>
      <c r="F328" s="107">
        <v>5552000000</v>
      </c>
      <c r="G328" s="107">
        <v>1834000000</v>
      </c>
      <c r="H328"/>
      <c r="I328" s="106">
        <v>0</v>
      </c>
      <c r="J328"/>
      <c r="K328"/>
      <c r="L328"/>
      <c r="M328" s="107"/>
      <c r="N328" s="107"/>
      <c r="O328" s="107"/>
      <c r="P328" s="107"/>
      <c r="Q328" s="107"/>
      <c r="R328" s="107"/>
      <c r="S328" s="107"/>
      <c r="T328" s="107"/>
      <c r="U328" s="107"/>
      <c r="V328" s="107"/>
      <c r="W328" s="107"/>
      <c r="X328" s="107"/>
      <c r="Y328" s="107">
        <f t="shared" si="42"/>
        <v>516019000000</v>
      </c>
      <c r="Z328" s="107">
        <f t="shared" si="43"/>
        <v>0</v>
      </c>
      <c r="AA328" s="107"/>
      <c r="AB328" s="108"/>
      <c r="AC328" s="107"/>
      <c r="AD328" s="107"/>
      <c r="AE328" s="107"/>
      <c r="AF328" s="107"/>
      <c r="AG328" s="107"/>
      <c r="AH328" s="107"/>
      <c r="AI328" s="107"/>
      <c r="AJ328" s="107"/>
    </row>
    <row r="329" spans="1:36" hidden="1">
      <c r="A329" s="113">
        <v>2001</v>
      </c>
      <c r="B329" s="92">
        <v>2</v>
      </c>
      <c r="C329" s="107">
        <v>182998000000</v>
      </c>
      <c r="D329" s="107">
        <v>236240000000</v>
      </c>
      <c r="E329" s="111">
        <v>92993000000</v>
      </c>
      <c r="F329" s="107">
        <v>5552000000</v>
      </c>
      <c r="G329" s="107">
        <v>1834000000</v>
      </c>
      <c r="H329"/>
      <c r="I329" s="106">
        <v>0</v>
      </c>
      <c r="J329"/>
      <c r="K329"/>
      <c r="L329"/>
      <c r="M329" s="107"/>
      <c r="N329" s="107"/>
      <c r="O329" s="107"/>
      <c r="P329" s="107"/>
      <c r="Q329" s="107"/>
      <c r="R329" s="107"/>
      <c r="S329" s="107"/>
      <c r="T329" s="107"/>
      <c r="U329" s="107"/>
      <c r="V329" s="107"/>
      <c r="W329" s="107"/>
      <c r="X329" s="107"/>
      <c r="Y329" s="107">
        <f t="shared" si="42"/>
        <v>519617000000</v>
      </c>
      <c r="Z329" s="107">
        <f t="shared" si="43"/>
        <v>0</v>
      </c>
      <c r="AA329" s="107"/>
      <c r="AB329" s="108"/>
      <c r="AC329" s="107"/>
      <c r="AD329" s="107"/>
      <c r="AE329" s="107"/>
      <c r="AF329" s="107"/>
      <c r="AG329" s="107"/>
      <c r="AH329" s="107"/>
      <c r="AI329" s="107"/>
      <c r="AJ329" s="107"/>
    </row>
    <row r="330" spans="1:36" hidden="1">
      <c r="A330" s="113">
        <f t="shared" si="40"/>
        <v>2001</v>
      </c>
      <c r="B330" s="92">
        <f t="shared" si="41"/>
        <v>3</v>
      </c>
      <c r="C330" s="107">
        <v>185333000000</v>
      </c>
      <c r="D330" s="107">
        <v>238106000000</v>
      </c>
      <c r="E330" s="107">
        <v>94122000000</v>
      </c>
      <c r="F330" s="107">
        <v>5552000000</v>
      </c>
      <c r="G330" s="107">
        <v>1834000000</v>
      </c>
      <c r="H330"/>
      <c r="I330" s="106">
        <v>0</v>
      </c>
      <c r="J330"/>
      <c r="K330"/>
      <c r="L330"/>
      <c r="M330" s="107"/>
      <c r="N330" s="107"/>
      <c r="O330" s="107"/>
      <c r="P330" s="107"/>
      <c r="Q330" s="107"/>
      <c r="R330" s="107"/>
      <c r="S330" s="107"/>
      <c r="T330" s="107"/>
      <c r="U330" s="107"/>
      <c r="V330" s="107"/>
      <c r="W330" s="107"/>
      <c r="X330" s="107"/>
      <c r="Y330" s="107">
        <f t="shared" si="42"/>
        <v>524947000000</v>
      </c>
      <c r="Z330" s="107">
        <f t="shared" si="43"/>
        <v>0</v>
      </c>
      <c r="AA330" s="107"/>
      <c r="AB330" s="108"/>
      <c r="AC330" s="107"/>
      <c r="AD330" s="107"/>
      <c r="AE330" s="107"/>
      <c r="AF330" s="107"/>
      <c r="AG330" s="107"/>
      <c r="AH330" s="107"/>
      <c r="AI330" s="107"/>
      <c r="AJ330" s="107"/>
    </row>
    <row r="331" spans="1:36" hidden="1">
      <c r="A331" s="113">
        <f t="shared" si="40"/>
        <v>2001</v>
      </c>
      <c r="B331" s="92">
        <f t="shared" si="41"/>
        <v>4</v>
      </c>
      <c r="C331" s="107">
        <v>181923000000</v>
      </c>
      <c r="D331" s="107">
        <v>242672000000</v>
      </c>
      <c r="E331" s="107">
        <v>94875000000</v>
      </c>
      <c r="F331" s="107">
        <v>5614000000</v>
      </c>
      <c r="G331" s="107">
        <v>2216000000</v>
      </c>
      <c r="H331"/>
      <c r="I331" s="106">
        <v>0</v>
      </c>
      <c r="J331"/>
      <c r="K331"/>
      <c r="L331"/>
      <c r="M331" s="107"/>
      <c r="N331" s="107"/>
      <c r="O331" s="107"/>
      <c r="P331" s="107"/>
      <c r="Q331" s="107"/>
      <c r="R331" s="107"/>
      <c r="S331" s="107"/>
      <c r="T331" s="107"/>
      <c r="U331" s="107"/>
      <c r="V331" s="107"/>
      <c r="W331" s="107"/>
      <c r="X331" s="107"/>
      <c r="Y331" s="107">
        <f t="shared" si="42"/>
        <v>527300000000</v>
      </c>
      <c r="Z331" s="107">
        <f t="shared" si="43"/>
        <v>0</v>
      </c>
      <c r="AA331" s="107"/>
      <c r="AB331" s="108"/>
      <c r="AC331" s="107"/>
      <c r="AD331" s="107"/>
      <c r="AE331" s="107"/>
      <c r="AF331" s="107"/>
      <c r="AG331" s="107"/>
      <c r="AH331" s="107"/>
      <c r="AI331" s="107"/>
      <c r="AJ331" s="107"/>
    </row>
    <row r="332" spans="1:36" hidden="1">
      <c r="A332" s="113">
        <f t="shared" si="40"/>
        <v>2001</v>
      </c>
      <c r="B332" s="92">
        <f t="shared" si="41"/>
        <v>5</v>
      </c>
      <c r="C332" s="107">
        <v>178786000000</v>
      </c>
      <c r="D332" s="107">
        <v>246743000000</v>
      </c>
      <c r="E332" s="107">
        <v>95543000000</v>
      </c>
      <c r="F332" s="107">
        <v>5614000000</v>
      </c>
      <c r="G332" s="107">
        <v>2687000000</v>
      </c>
      <c r="H332"/>
      <c r="I332" s="106">
        <v>0</v>
      </c>
      <c r="J332"/>
      <c r="K332"/>
      <c r="L332"/>
      <c r="M332" s="107"/>
      <c r="N332" s="107"/>
      <c r="O332" s="107"/>
      <c r="P332" s="107"/>
      <c r="Q332" s="107"/>
      <c r="R332" s="107"/>
      <c r="S332" s="107"/>
      <c r="T332" s="107"/>
      <c r="U332" s="107"/>
      <c r="V332" s="107"/>
      <c r="W332" s="107"/>
      <c r="X332" s="107"/>
      <c r="Y332" s="107">
        <f t="shared" si="42"/>
        <v>529373000000</v>
      </c>
      <c r="Z332" s="107">
        <f t="shared" si="43"/>
        <v>0</v>
      </c>
      <c r="AA332" s="107"/>
      <c r="AB332" s="108"/>
      <c r="AC332" s="107"/>
      <c r="AD332" s="107"/>
      <c r="AE332" s="107"/>
      <c r="AF332" s="107"/>
      <c r="AG332" s="107"/>
      <c r="AH332" s="107"/>
      <c r="AI332" s="107"/>
      <c r="AJ332" s="107"/>
    </row>
    <row r="333" spans="1:36" hidden="1">
      <c r="A333" s="113">
        <f t="shared" si="40"/>
        <v>2001</v>
      </c>
      <c r="B333" s="92">
        <f t="shared" si="41"/>
        <v>6</v>
      </c>
      <c r="C333" s="107">
        <v>181211000000</v>
      </c>
      <c r="D333" s="107">
        <v>248611000000</v>
      </c>
      <c r="E333" s="107">
        <v>96596000000</v>
      </c>
      <c r="F333" s="107">
        <v>5614000000</v>
      </c>
      <c r="G333" s="107">
        <v>3158000000</v>
      </c>
      <c r="H333"/>
      <c r="I333" s="106">
        <v>0</v>
      </c>
      <c r="J333"/>
      <c r="K333"/>
      <c r="L333"/>
      <c r="M333" s="107"/>
      <c r="N333" s="107"/>
      <c r="O333" s="107"/>
      <c r="P333" s="107"/>
      <c r="Q333" s="107"/>
      <c r="R333" s="107"/>
      <c r="S333" s="107"/>
      <c r="T333" s="107"/>
      <c r="U333" s="107"/>
      <c r="V333" s="107"/>
      <c r="W333" s="107"/>
      <c r="X333" s="107"/>
      <c r="Y333" s="107">
        <f t="shared" si="42"/>
        <v>535190000000</v>
      </c>
      <c r="Z333" s="107">
        <f t="shared" si="43"/>
        <v>0</v>
      </c>
      <c r="AA333" s="107"/>
      <c r="AB333" s="108"/>
      <c r="AC333" s="107"/>
      <c r="AD333" s="107"/>
      <c r="AE333" s="107"/>
      <c r="AF333" s="107"/>
      <c r="AG333" s="107"/>
      <c r="AH333" s="107"/>
      <c r="AI333" s="107"/>
      <c r="AJ333" s="107"/>
    </row>
    <row r="334" spans="1:36" hidden="1">
      <c r="A334" s="113">
        <f t="shared" si="40"/>
        <v>2001</v>
      </c>
      <c r="B334" s="92">
        <f t="shared" si="41"/>
        <v>7</v>
      </c>
      <c r="C334" s="107">
        <v>180278000000</v>
      </c>
      <c r="D334" s="107">
        <v>249623000000</v>
      </c>
      <c r="E334" s="107">
        <v>97248000000</v>
      </c>
      <c r="F334" s="107">
        <v>5739000000</v>
      </c>
      <c r="G334" s="107">
        <v>3504000000</v>
      </c>
      <c r="H334"/>
      <c r="I334" s="106">
        <v>0</v>
      </c>
      <c r="J334"/>
      <c r="K334"/>
      <c r="L334"/>
      <c r="M334" s="107"/>
      <c r="N334" s="107"/>
      <c r="O334" s="107"/>
      <c r="P334" s="107"/>
      <c r="Q334" s="107"/>
      <c r="R334" s="107"/>
      <c r="S334" s="107"/>
      <c r="T334" s="107"/>
      <c r="U334" s="107"/>
      <c r="V334" s="107"/>
      <c r="W334" s="107"/>
      <c r="X334" s="107"/>
      <c r="Y334" s="107">
        <f t="shared" si="42"/>
        <v>536392000000</v>
      </c>
      <c r="Z334" s="107">
        <f t="shared" si="43"/>
        <v>0</v>
      </c>
      <c r="AA334" s="107"/>
      <c r="AB334" s="108"/>
      <c r="AC334" s="107"/>
      <c r="AD334" s="107"/>
      <c r="AE334" s="107"/>
      <c r="AF334" s="107"/>
      <c r="AG334" s="107"/>
      <c r="AH334" s="107"/>
      <c r="AI334" s="107"/>
      <c r="AJ334" s="107"/>
    </row>
    <row r="335" spans="1:36" hidden="1">
      <c r="A335" s="113">
        <f t="shared" si="40"/>
        <v>2001</v>
      </c>
      <c r="B335" s="92">
        <f t="shared" si="41"/>
        <v>8</v>
      </c>
      <c r="C335" s="107">
        <v>184710000000</v>
      </c>
      <c r="D335" s="107">
        <v>251360000000</v>
      </c>
      <c r="E335" s="107">
        <v>97560000000</v>
      </c>
      <c r="F335" s="107">
        <v>5739000000</v>
      </c>
      <c r="G335" s="107">
        <v>3504000000</v>
      </c>
      <c r="H335"/>
      <c r="I335" s="106">
        <v>0</v>
      </c>
      <c r="J335"/>
      <c r="K335"/>
      <c r="L335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>
        <f t="shared" si="42"/>
        <v>542873000000</v>
      </c>
      <c r="Z335" s="107">
        <f t="shared" si="43"/>
        <v>0</v>
      </c>
      <c r="AA335" s="107"/>
      <c r="AB335" s="108"/>
      <c r="AC335" s="107"/>
      <c r="AD335" s="107"/>
      <c r="AE335" s="107"/>
      <c r="AF335" s="107"/>
      <c r="AG335" s="107"/>
      <c r="AH335" s="107"/>
      <c r="AI335" s="107"/>
      <c r="AJ335" s="107"/>
    </row>
    <row r="336" spans="1:36">
      <c r="A336" s="113">
        <f t="shared" si="40"/>
        <v>2001</v>
      </c>
      <c r="B336" s="92">
        <f t="shared" si="41"/>
        <v>9</v>
      </c>
      <c r="C336" s="107">
        <v>167782000000</v>
      </c>
      <c r="D336" s="107">
        <v>251293000000</v>
      </c>
      <c r="E336" s="107">
        <v>98499000000</v>
      </c>
      <c r="F336" s="107">
        <v>5739000000</v>
      </c>
      <c r="G336" s="107">
        <v>3504000000</v>
      </c>
      <c r="H336"/>
      <c r="I336" s="106">
        <v>0</v>
      </c>
      <c r="J336"/>
      <c r="K336"/>
      <c r="L336"/>
      <c r="M336" s="107"/>
      <c r="N336" s="107"/>
      <c r="O336" s="107"/>
      <c r="P336" s="107"/>
      <c r="Q336" s="107"/>
      <c r="R336" s="107"/>
      <c r="S336" s="107"/>
      <c r="T336" s="107"/>
      <c r="U336" s="107"/>
      <c r="V336" s="107"/>
      <c r="W336" s="107"/>
      <c r="X336" s="107"/>
      <c r="Y336" s="107">
        <f t="shared" si="42"/>
        <v>526817000000</v>
      </c>
      <c r="Z336" s="107">
        <f t="shared" si="43"/>
        <v>0</v>
      </c>
      <c r="AA336" s="107"/>
      <c r="AB336" s="108"/>
      <c r="AC336" s="107"/>
      <c r="AD336" s="107"/>
      <c r="AE336" s="107"/>
      <c r="AF336" s="107"/>
      <c r="AG336" s="107"/>
      <c r="AH336" s="107"/>
      <c r="AI336" s="107"/>
      <c r="AJ336" s="107"/>
    </row>
    <row r="337" spans="1:36" hidden="1">
      <c r="A337" s="113">
        <f t="shared" ref="A337:A400" si="44">+A325+1</f>
        <v>2001</v>
      </c>
      <c r="B337" s="92">
        <f t="shared" ref="B337:B400" si="45">+B325</f>
        <v>10</v>
      </c>
      <c r="C337" s="107">
        <v>183033000000</v>
      </c>
      <c r="D337" s="107">
        <v>252650000000</v>
      </c>
      <c r="E337" s="107">
        <v>98796000000</v>
      </c>
      <c r="F337" s="107">
        <v>5739000000</v>
      </c>
      <c r="G337" s="107">
        <v>3972000000</v>
      </c>
      <c r="H337"/>
      <c r="I337" s="106">
        <v>0</v>
      </c>
      <c r="J337"/>
      <c r="K337"/>
      <c r="L33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7"/>
      <c r="W337" s="107"/>
      <c r="X337" s="107"/>
      <c r="Y337" s="107">
        <f t="shared" si="42"/>
        <v>544190000000</v>
      </c>
      <c r="Z337" s="107">
        <f t="shared" si="43"/>
        <v>0</v>
      </c>
      <c r="AA337" s="107"/>
      <c r="AB337" s="108"/>
      <c r="AC337" s="107"/>
      <c r="AD337" s="107"/>
      <c r="AE337" s="107"/>
      <c r="AF337" s="107"/>
      <c r="AG337" s="107"/>
      <c r="AH337" s="107"/>
      <c r="AI337" s="107"/>
      <c r="AJ337" s="107"/>
    </row>
    <row r="338" spans="1:36" hidden="1">
      <c r="A338" s="113">
        <f t="shared" si="44"/>
        <v>2001</v>
      </c>
      <c r="B338" s="92">
        <f t="shared" si="45"/>
        <v>11</v>
      </c>
      <c r="C338" s="107">
        <v>185299000000</v>
      </c>
      <c r="D338" s="107">
        <v>256637000000</v>
      </c>
      <c r="E338" s="107">
        <v>99118000000</v>
      </c>
      <c r="F338" s="107">
        <v>5739000000</v>
      </c>
      <c r="G338" s="107">
        <v>3972000000</v>
      </c>
      <c r="H338"/>
      <c r="I338" s="106">
        <v>0</v>
      </c>
      <c r="J338"/>
      <c r="K338"/>
      <c r="L338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>
        <f t="shared" si="42"/>
        <v>550765000000</v>
      </c>
      <c r="Z338" s="107">
        <f t="shared" si="43"/>
        <v>0</v>
      </c>
      <c r="AA338" s="107"/>
      <c r="AB338" s="108"/>
      <c r="AC338" s="107"/>
      <c r="AD338" s="107"/>
      <c r="AE338" s="107"/>
      <c r="AF338" s="107"/>
      <c r="AG338" s="107"/>
      <c r="AH338" s="107"/>
      <c r="AI338" s="107"/>
      <c r="AJ338" s="107"/>
    </row>
    <row r="339" spans="1:36" hidden="1">
      <c r="A339" s="113">
        <f t="shared" si="44"/>
        <v>2001</v>
      </c>
      <c r="B339" s="92">
        <f t="shared" si="45"/>
        <v>12</v>
      </c>
      <c r="C339" s="107">
        <v>186389000000</v>
      </c>
      <c r="D339" s="107">
        <v>260178000000</v>
      </c>
      <c r="E339" s="111">
        <v>99243000000</v>
      </c>
      <c r="F339" s="107">
        <v>5766000000</v>
      </c>
      <c r="G339" s="107">
        <v>4420000000</v>
      </c>
      <c r="H339"/>
      <c r="I339" s="106">
        <v>0</v>
      </c>
      <c r="J339"/>
      <c r="K339"/>
      <c r="L339"/>
      <c r="M339" s="107"/>
      <c r="N339" s="107"/>
      <c r="O339" s="107"/>
      <c r="P339" s="107"/>
      <c r="Q339" s="107"/>
      <c r="R339" s="107"/>
      <c r="S339" s="107"/>
      <c r="T339" s="107"/>
      <c r="U339" s="107"/>
      <c r="V339" s="107"/>
      <c r="W339" s="107"/>
      <c r="X339" s="107"/>
      <c r="Y339" s="107">
        <f t="shared" si="42"/>
        <v>555996000000</v>
      </c>
      <c r="Z339" s="107">
        <f t="shared" si="43"/>
        <v>0</v>
      </c>
      <c r="AA339" s="107"/>
      <c r="AB339" s="108"/>
      <c r="AC339" s="107"/>
      <c r="AD339" s="107"/>
      <c r="AE339" s="107"/>
      <c r="AF339" s="107"/>
      <c r="AG339" s="107"/>
      <c r="AH339" s="107"/>
      <c r="AI339" s="107"/>
      <c r="AJ339" s="107"/>
    </row>
    <row r="340" spans="1:36" hidden="1">
      <c r="A340" s="113">
        <f t="shared" si="44"/>
        <v>2002</v>
      </c>
      <c r="B340" s="92">
        <f t="shared" si="45"/>
        <v>1</v>
      </c>
      <c r="C340" s="107">
        <v>189897000000</v>
      </c>
      <c r="D340" s="107">
        <v>262802000000</v>
      </c>
      <c r="E340" s="111">
        <v>100048000000</v>
      </c>
      <c r="F340" s="107">
        <v>5766000000</v>
      </c>
      <c r="G340" s="107">
        <v>4420000000</v>
      </c>
      <c r="H340"/>
      <c r="I340" s="106">
        <v>0</v>
      </c>
      <c r="J340"/>
      <c r="K340"/>
      <c r="L340"/>
      <c r="M340" s="107"/>
      <c r="N340" s="107"/>
      <c r="O340" s="107"/>
      <c r="P340" s="107"/>
      <c r="Q340" s="107"/>
      <c r="R340" s="107"/>
      <c r="S340" s="107"/>
      <c r="T340" s="107"/>
      <c r="U340" s="107"/>
      <c r="V340" s="107"/>
      <c r="W340" s="107"/>
      <c r="X340" s="107"/>
      <c r="Y340" s="107">
        <f t="shared" si="42"/>
        <v>562933000000</v>
      </c>
      <c r="Z340" s="107">
        <f t="shared" si="43"/>
        <v>0</v>
      </c>
      <c r="AA340" s="107"/>
      <c r="AB340" s="108"/>
      <c r="AC340" s="107"/>
      <c r="AD340" s="107"/>
      <c r="AE340" s="107"/>
      <c r="AF340" s="107"/>
      <c r="AG340" s="107"/>
      <c r="AH340" s="107"/>
      <c r="AI340" s="107"/>
      <c r="AJ340" s="107"/>
    </row>
    <row r="341" spans="1:36" hidden="1">
      <c r="A341" s="113">
        <f t="shared" si="44"/>
        <v>2002</v>
      </c>
      <c r="B341" s="92">
        <f t="shared" si="45"/>
        <v>2</v>
      </c>
      <c r="C341" s="107">
        <v>190295000000</v>
      </c>
      <c r="D341" s="107">
        <v>268503000000</v>
      </c>
      <c r="E341" s="107">
        <v>99246000000</v>
      </c>
      <c r="F341" s="107">
        <v>5766000000</v>
      </c>
      <c r="G341" s="107">
        <v>4892000000</v>
      </c>
      <c r="H341"/>
      <c r="I341" s="106">
        <v>0</v>
      </c>
      <c r="J341"/>
      <c r="K341"/>
      <c r="L341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>
        <f t="shared" si="42"/>
        <v>568702000000</v>
      </c>
      <c r="Z341" s="107">
        <f t="shared" si="43"/>
        <v>0</v>
      </c>
      <c r="AA341" s="107"/>
      <c r="AB341" s="108"/>
      <c r="AC341" s="107"/>
      <c r="AD341" s="107"/>
      <c r="AE341" s="107"/>
      <c r="AF341" s="107"/>
      <c r="AG341" s="107"/>
      <c r="AH341" s="107"/>
      <c r="AI341" s="107"/>
      <c r="AJ341" s="107"/>
    </row>
    <row r="342" spans="1:36" hidden="1">
      <c r="A342" s="113">
        <f t="shared" si="44"/>
        <v>2002</v>
      </c>
      <c r="B342" s="92">
        <f t="shared" si="45"/>
        <v>3</v>
      </c>
      <c r="C342" s="107">
        <v>193104000000</v>
      </c>
      <c r="D342" s="107">
        <v>272696000000</v>
      </c>
      <c r="E342" s="107">
        <v>99636000000</v>
      </c>
      <c r="F342" s="107">
        <v>5766000000</v>
      </c>
      <c r="G342" s="107">
        <v>4892000000</v>
      </c>
      <c r="H342"/>
      <c r="I342" s="106">
        <v>0</v>
      </c>
      <c r="J342"/>
      <c r="K342"/>
      <c r="L342"/>
      <c r="M342" s="107"/>
      <c r="N342" s="107"/>
      <c r="O342" s="107"/>
      <c r="P342" s="107"/>
      <c r="Q342" s="107"/>
      <c r="R342" s="107"/>
      <c r="S342" s="107"/>
      <c r="T342" s="107"/>
      <c r="U342" s="107"/>
      <c r="V342" s="107"/>
      <c r="W342" s="107"/>
      <c r="X342" s="107"/>
      <c r="Y342" s="107">
        <f t="shared" si="42"/>
        <v>576094000000</v>
      </c>
      <c r="Z342" s="107">
        <f t="shared" si="43"/>
        <v>0</v>
      </c>
      <c r="AA342" s="107"/>
      <c r="AB342" s="108"/>
      <c r="AC342" s="107"/>
      <c r="AD342" s="107"/>
      <c r="AE342" s="107"/>
      <c r="AF342" s="107"/>
      <c r="AG342" s="107"/>
      <c r="AH342" s="107"/>
      <c r="AI342" s="107"/>
      <c r="AJ342" s="107"/>
    </row>
    <row r="343" spans="1:36" hidden="1">
      <c r="A343" s="113">
        <f t="shared" si="44"/>
        <v>2002</v>
      </c>
      <c r="B343" s="92">
        <f t="shared" si="45"/>
        <v>4</v>
      </c>
      <c r="C343" s="107">
        <v>193713000000</v>
      </c>
      <c r="D343" s="107">
        <v>276908000000</v>
      </c>
      <c r="E343" s="107">
        <v>100287000000</v>
      </c>
      <c r="F343" s="107">
        <v>6178000000</v>
      </c>
      <c r="G343" s="107">
        <v>4952000000</v>
      </c>
      <c r="H343"/>
      <c r="I343" s="106">
        <v>0</v>
      </c>
      <c r="J343"/>
      <c r="K343"/>
      <c r="L343"/>
      <c r="M343" s="107"/>
      <c r="N343" s="107"/>
      <c r="O343" s="107"/>
      <c r="P343" s="107"/>
      <c r="Q343" s="107"/>
      <c r="R343" s="107"/>
      <c r="S343" s="107"/>
      <c r="T343" s="107"/>
      <c r="U343" s="107"/>
      <c r="V343" s="107"/>
      <c r="W343" s="107"/>
      <c r="X343" s="107"/>
      <c r="Y343" s="107">
        <f t="shared" si="42"/>
        <v>582038000000</v>
      </c>
      <c r="Z343" s="107">
        <f t="shared" si="43"/>
        <v>0</v>
      </c>
      <c r="AA343" s="107"/>
      <c r="AB343" s="108"/>
      <c r="AC343" s="107"/>
      <c r="AD343" s="107"/>
      <c r="AE343" s="107"/>
      <c r="AF343" s="107"/>
      <c r="AG343" s="107"/>
      <c r="AH343" s="107"/>
      <c r="AI343" s="107"/>
      <c r="AJ343" s="107"/>
    </row>
    <row r="344" spans="1:36" hidden="1">
      <c r="A344" s="113">
        <f t="shared" si="44"/>
        <v>2002</v>
      </c>
      <c r="B344" s="92">
        <f t="shared" si="45"/>
        <v>5</v>
      </c>
      <c r="C344" s="107">
        <v>194822000000</v>
      </c>
      <c r="D344" s="107">
        <v>280738000000</v>
      </c>
      <c r="E344" s="111">
        <v>100397000000</v>
      </c>
      <c r="F344" s="107">
        <v>6591000000</v>
      </c>
      <c r="G344" s="107">
        <v>5011000000</v>
      </c>
      <c r="H344"/>
      <c r="I344" s="106">
        <v>0</v>
      </c>
      <c r="J344"/>
      <c r="K344"/>
      <c r="L344"/>
      <c r="M344" s="107"/>
      <c r="N344" s="107"/>
      <c r="O344" s="111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>
        <f t="shared" si="42"/>
        <v>587559000000</v>
      </c>
      <c r="Z344" s="107">
        <f t="shared" si="43"/>
        <v>0</v>
      </c>
      <c r="AA344" s="107"/>
      <c r="AB344" s="108"/>
      <c r="AC344" s="107"/>
      <c r="AD344" s="107"/>
      <c r="AE344" s="107"/>
      <c r="AF344" s="107"/>
      <c r="AG344" s="107"/>
      <c r="AH344" s="107"/>
      <c r="AI344" s="107"/>
      <c r="AJ344" s="107"/>
    </row>
    <row r="345" spans="1:36" hidden="1">
      <c r="A345" s="113">
        <f t="shared" si="44"/>
        <v>2002</v>
      </c>
      <c r="B345" s="92">
        <f t="shared" si="45"/>
        <v>6</v>
      </c>
      <c r="C345" s="107">
        <v>198350000000</v>
      </c>
      <c r="D345" s="107">
        <v>282013000000</v>
      </c>
      <c r="E345" s="107">
        <v>100425000000</v>
      </c>
      <c r="F345" s="107">
        <v>6591000000</v>
      </c>
      <c r="G345" s="107">
        <v>5011000000</v>
      </c>
      <c r="H345"/>
      <c r="I345" s="106">
        <v>0</v>
      </c>
      <c r="J345"/>
      <c r="K345"/>
      <c r="L345"/>
      <c r="M345" s="107"/>
      <c r="N345" s="107"/>
      <c r="O345" s="107"/>
      <c r="P345" s="107"/>
      <c r="Q345" s="107"/>
      <c r="R345" s="107"/>
      <c r="S345" s="107"/>
      <c r="T345" s="107"/>
      <c r="U345" s="107"/>
      <c r="V345" s="107"/>
      <c r="W345" s="107"/>
      <c r="X345" s="107"/>
      <c r="Y345" s="107">
        <f t="shared" si="42"/>
        <v>592390000000</v>
      </c>
      <c r="Z345" s="107">
        <f t="shared" si="43"/>
        <v>0</v>
      </c>
      <c r="AA345" s="107"/>
      <c r="AB345" s="108"/>
      <c r="AC345" s="107"/>
      <c r="AD345" s="107"/>
      <c r="AE345" s="107"/>
      <c r="AF345" s="107"/>
      <c r="AG345" s="107"/>
      <c r="AH345" s="107"/>
      <c r="AI345" s="107"/>
      <c r="AJ345" s="107"/>
    </row>
    <row r="346" spans="1:36" hidden="1">
      <c r="A346" s="113">
        <f t="shared" si="44"/>
        <v>2002</v>
      </c>
      <c r="B346" s="92">
        <f t="shared" si="45"/>
        <v>7</v>
      </c>
      <c r="C346" s="107">
        <v>202969000000</v>
      </c>
      <c r="D346" s="107">
        <v>284609000000</v>
      </c>
      <c r="E346" s="107">
        <v>100635000000</v>
      </c>
      <c r="F346" s="107">
        <v>7168000000</v>
      </c>
      <c r="G346" s="107">
        <v>5074000000</v>
      </c>
      <c r="H346"/>
      <c r="I346" s="106">
        <v>0</v>
      </c>
      <c r="J346"/>
      <c r="K346"/>
      <c r="L346"/>
      <c r="M346" s="107"/>
      <c r="N346" s="107"/>
      <c r="O346" s="107"/>
      <c r="P346" s="107"/>
      <c r="Q346" s="107"/>
      <c r="R346" s="107"/>
      <c r="S346" s="107"/>
      <c r="T346" s="107"/>
      <c r="U346" s="107"/>
      <c r="V346" s="107"/>
      <c r="W346" s="107"/>
      <c r="X346" s="107"/>
      <c r="Y346" s="107">
        <f t="shared" si="42"/>
        <v>600455000000</v>
      </c>
      <c r="Z346" s="107">
        <f t="shared" si="43"/>
        <v>0</v>
      </c>
      <c r="AA346" s="107"/>
      <c r="AB346" s="108"/>
      <c r="AC346" s="107"/>
      <c r="AD346" s="107"/>
      <c r="AE346" s="107"/>
      <c r="AF346" s="107"/>
      <c r="AG346" s="107"/>
      <c r="AH346" s="107"/>
      <c r="AI346" s="107"/>
      <c r="AJ346" s="107"/>
    </row>
    <row r="347" spans="1:36" hidden="1">
      <c r="A347" s="113">
        <f t="shared" si="44"/>
        <v>2002</v>
      </c>
      <c r="B347" s="92">
        <f t="shared" si="45"/>
        <v>8</v>
      </c>
      <c r="C347" s="107">
        <v>203772000000</v>
      </c>
      <c r="D347" s="111">
        <v>287472000000</v>
      </c>
      <c r="E347" s="107">
        <v>100915000000</v>
      </c>
      <c r="F347" s="107">
        <v>7168000000</v>
      </c>
      <c r="G347" s="107">
        <v>5074000000</v>
      </c>
      <c r="H347"/>
      <c r="I347" s="106">
        <v>0</v>
      </c>
      <c r="J347"/>
      <c r="K347"/>
      <c r="L347"/>
      <c r="M347" s="107"/>
      <c r="N347" s="107"/>
      <c r="O347" s="107"/>
      <c r="P347" s="107"/>
      <c r="Q347" s="107"/>
      <c r="R347" s="107"/>
      <c r="S347" s="107"/>
      <c r="T347" s="107"/>
      <c r="U347" s="107"/>
      <c r="V347" s="107"/>
      <c r="W347" s="107"/>
      <c r="X347" s="107"/>
      <c r="Y347" s="107">
        <f t="shared" si="42"/>
        <v>604401000000</v>
      </c>
      <c r="Z347" s="107">
        <f t="shared" si="43"/>
        <v>0</v>
      </c>
      <c r="AA347" s="107"/>
      <c r="AB347" s="108"/>
      <c r="AC347" s="107"/>
      <c r="AD347" s="107"/>
      <c r="AE347" s="107"/>
      <c r="AF347" s="107"/>
      <c r="AG347" s="107"/>
      <c r="AH347" s="107"/>
      <c r="AI347" s="107"/>
      <c r="AJ347" s="107"/>
    </row>
    <row r="348" spans="1:36">
      <c r="A348" s="113">
        <f t="shared" si="44"/>
        <v>2002</v>
      </c>
      <c r="B348" s="92">
        <f t="shared" si="45"/>
        <v>9</v>
      </c>
      <c r="C348" s="107">
        <v>204269000000</v>
      </c>
      <c r="D348" s="107">
        <v>288713000000</v>
      </c>
      <c r="E348" s="107">
        <v>101024000000</v>
      </c>
      <c r="F348" s="107">
        <v>7168000000</v>
      </c>
      <c r="G348" s="107">
        <v>5074000000</v>
      </c>
      <c r="H348"/>
      <c r="I348" s="106">
        <v>0</v>
      </c>
      <c r="J348"/>
      <c r="K348"/>
      <c r="L348"/>
      <c r="M348" s="107"/>
      <c r="N348" s="107"/>
      <c r="O348" s="107"/>
      <c r="P348" s="107"/>
      <c r="Q348" s="107"/>
      <c r="R348" s="107"/>
      <c r="S348" s="107"/>
      <c r="T348" s="107"/>
      <c r="U348" s="107"/>
      <c r="V348" s="107"/>
      <c r="W348" s="107"/>
      <c r="X348" s="107"/>
      <c r="Y348" s="107">
        <f t="shared" si="42"/>
        <v>606248000000</v>
      </c>
      <c r="Z348" s="107">
        <f t="shared" si="43"/>
        <v>0</v>
      </c>
      <c r="AA348" s="107"/>
      <c r="AB348" s="108"/>
      <c r="AC348" s="107"/>
      <c r="AD348" s="107"/>
      <c r="AE348" s="107"/>
      <c r="AF348" s="107"/>
      <c r="AG348" s="107"/>
      <c r="AH348" s="107"/>
      <c r="AI348" s="107"/>
      <c r="AJ348" s="107"/>
    </row>
    <row r="349" spans="1:36" hidden="1">
      <c r="A349" s="113">
        <f t="shared" si="44"/>
        <v>2002</v>
      </c>
      <c r="B349" s="92">
        <f t="shared" si="45"/>
        <v>10</v>
      </c>
      <c r="C349" s="107">
        <v>206641000000</v>
      </c>
      <c r="D349" s="107">
        <v>288739000000</v>
      </c>
      <c r="E349" s="107">
        <v>101043000000</v>
      </c>
      <c r="F349" s="107">
        <v>7168000000</v>
      </c>
      <c r="G349" s="107">
        <v>5074000000</v>
      </c>
      <c r="H349"/>
      <c r="I349" s="106">
        <v>0</v>
      </c>
      <c r="J349"/>
      <c r="K349"/>
      <c r="L349"/>
      <c r="M349" s="107"/>
      <c r="N349" s="107"/>
      <c r="O349" s="107"/>
      <c r="P349" s="107"/>
      <c r="Q349" s="107"/>
      <c r="R349" s="107"/>
      <c r="S349" s="107"/>
      <c r="T349" s="107"/>
      <c r="U349" s="107"/>
      <c r="V349" s="107"/>
      <c r="W349" s="107"/>
      <c r="X349" s="107"/>
      <c r="Y349" s="107">
        <f t="shared" si="42"/>
        <v>608665000000</v>
      </c>
      <c r="Z349" s="107">
        <f t="shared" si="43"/>
        <v>0</v>
      </c>
      <c r="AA349" s="107"/>
      <c r="AB349" s="108"/>
      <c r="AC349" s="107"/>
      <c r="AD349" s="107"/>
      <c r="AE349" s="107"/>
      <c r="AF349" s="107"/>
      <c r="AG349" s="107"/>
      <c r="AH349" s="107"/>
      <c r="AI349" s="107"/>
      <c r="AJ349" s="107"/>
    </row>
    <row r="350" spans="1:36" hidden="1">
      <c r="A350" s="113">
        <f t="shared" si="44"/>
        <v>2002</v>
      </c>
      <c r="B350" s="92">
        <f t="shared" si="45"/>
        <v>11</v>
      </c>
      <c r="C350" s="107">
        <v>207568000000</v>
      </c>
      <c r="D350" s="111">
        <v>297338992832</v>
      </c>
      <c r="E350" s="107">
        <v>104706994926</v>
      </c>
      <c r="F350" s="93">
        <v>7168000000</v>
      </c>
      <c r="G350" s="93">
        <v>5074000000</v>
      </c>
      <c r="H350"/>
      <c r="I350" s="106">
        <v>0</v>
      </c>
      <c r="J350"/>
      <c r="K350"/>
      <c r="L350"/>
      <c r="M350" s="107"/>
      <c r="N350" s="107"/>
      <c r="O350" s="107"/>
      <c r="P350" s="107"/>
      <c r="Q350" s="107"/>
      <c r="R350" s="107"/>
      <c r="S350" s="107"/>
      <c r="T350" s="107"/>
      <c r="U350" s="107"/>
      <c r="V350" s="107"/>
      <c r="W350" s="107"/>
      <c r="X350" s="107"/>
      <c r="Y350" s="107">
        <f t="shared" si="42"/>
        <v>621855987758</v>
      </c>
      <c r="Z350" s="107">
        <f t="shared" si="43"/>
        <v>0</v>
      </c>
      <c r="AA350" s="107"/>
      <c r="AB350" s="108"/>
      <c r="AC350" s="107"/>
      <c r="AD350" s="107"/>
      <c r="AE350" s="107"/>
      <c r="AF350" s="107"/>
      <c r="AG350" s="107"/>
      <c r="AH350" s="107"/>
      <c r="AI350" s="107"/>
      <c r="AJ350" s="107"/>
    </row>
    <row r="351" spans="1:36" hidden="1">
      <c r="A351" s="113">
        <f t="shared" si="44"/>
        <v>2002</v>
      </c>
      <c r="B351" s="92">
        <f t="shared" si="45"/>
        <v>12</v>
      </c>
      <c r="C351" s="107">
        <v>226682000000</v>
      </c>
      <c r="D351" s="107">
        <v>0</v>
      </c>
      <c r="E351" s="107">
        <v>389219000000</v>
      </c>
      <c r="F351" s="107">
        <v>12242000000</v>
      </c>
      <c r="G351" s="107">
        <v>0</v>
      </c>
      <c r="H351" s="107"/>
      <c r="I351" s="106">
        <v>0</v>
      </c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>
        <f t="shared" si="42"/>
        <v>628143000000</v>
      </c>
      <c r="Z351" s="107">
        <f t="shared" si="43"/>
        <v>0</v>
      </c>
      <c r="AA351" s="107"/>
      <c r="AB351" s="108"/>
      <c r="AC351" s="107"/>
      <c r="AD351" s="107"/>
      <c r="AE351" s="107"/>
      <c r="AF351" s="107"/>
      <c r="AG351" s="107"/>
      <c r="AH351" s="107"/>
      <c r="AI351" s="107"/>
      <c r="AJ351" s="107"/>
    </row>
    <row r="352" spans="1:36" hidden="1">
      <c r="A352" s="113">
        <f t="shared" si="44"/>
        <v>2003</v>
      </c>
      <c r="B352" s="92">
        <f t="shared" si="45"/>
        <v>1</v>
      </c>
      <c r="C352" s="107">
        <v>226682000000</v>
      </c>
      <c r="D352" s="107">
        <v>0</v>
      </c>
      <c r="E352" s="107">
        <v>389219000000</v>
      </c>
      <c r="F352" s="107">
        <v>12242000000</v>
      </c>
      <c r="G352" s="107">
        <v>0</v>
      </c>
      <c r="H352" s="107"/>
      <c r="I352" s="106">
        <v>0</v>
      </c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  <c r="V352" s="107"/>
      <c r="W352" s="107"/>
      <c r="X352" s="107"/>
      <c r="Y352" s="107">
        <f t="shared" si="42"/>
        <v>628143000000</v>
      </c>
      <c r="Z352" s="107">
        <f t="shared" si="43"/>
        <v>0</v>
      </c>
      <c r="AA352" s="107"/>
      <c r="AB352" s="108"/>
      <c r="AC352" s="107"/>
      <c r="AD352" s="107"/>
      <c r="AE352" s="107"/>
      <c r="AF352" s="107"/>
      <c r="AG352" s="107"/>
      <c r="AH352" s="107"/>
      <c r="AI352" s="107"/>
      <c r="AJ352" s="107"/>
    </row>
    <row r="353" spans="1:36" hidden="1">
      <c r="A353" s="113">
        <f t="shared" si="44"/>
        <v>2003</v>
      </c>
      <c r="B353" s="92">
        <f t="shared" si="45"/>
        <v>2</v>
      </c>
      <c r="C353" s="111">
        <v>230606000000</v>
      </c>
      <c r="D353" s="107">
        <v>0</v>
      </c>
      <c r="E353" s="107">
        <v>391913000000</v>
      </c>
      <c r="F353" s="107">
        <v>12242000000</v>
      </c>
      <c r="G353" s="107">
        <v>0</v>
      </c>
      <c r="H353" s="107"/>
      <c r="I353" s="106">
        <v>0</v>
      </c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  <c r="V353" s="107"/>
      <c r="W353" s="107"/>
      <c r="X353" s="107"/>
      <c r="Y353" s="107">
        <f t="shared" si="42"/>
        <v>634761000000</v>
      </c>
      <c r="Z353" s="107">
        <f t="shared" si="43"/>
        <v>0</v>
      </c>
      <c r="AA353" s="107"/>
      <c r="AB353" s="108"/>
      <c r="AC353" s="107"/>
      <c r="AD353" s="107"/>
      <c r="AE353" s="107"/>
      <c r="AF353" s="107"/>
      <c r="AG353" s="107"/>
      <c r="AH353" s="107"/>
      <c r="AI353" s="107"/>
      <c r="AJ353" s="107"/>
    </row>
    <row r="354" spans="1:36" hidden="1">
      <c r="A354" s="113">
        <f t="shared" si="44"/>
        <v>2003</v>
      </c>
      <c r="B354" s="92">
        <f t="shared" si="45"/>
        <v>3</v>
      </c>
      <c r="C354" s="107">
        <v>232143000000</v>
      </c>
      <c r="D354" s="107">
        <v>0</v>
      </c>
      <c r="E354" s="111">
        <v>394621000000</v>
      </c>
      <c r="F354" s="111">
        <v>12814000000</v>
      </c>
      <c r="G354" s="107">
        <v>0</v>
      </c>
      <c r="H354" s="107"/>
      <c r="I354" s="106">
        <v>0</v>
      </c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  <c r="V354" s="107"/>
      <c r="W354" s="107"/>
      <c r="X354" s="107"/>
      <c r="Y354" s="107">
        <f t="shared" si="42"/>
        <v>639578000000</v>
      </c>
      <c r="Z354" s="107">
        <f t="shared" si="43"/>
        <v>0</v>
      </c>
      <c r="AA354" s="107"/>
      <c r="AB354" s="108"/>
      <c r="AC354" s="107"/>
      <c r="AD354" s="107"/>
      <c r="AE354" s="107"/>
      <c r="AF354" s="107"/>
      <c r="AG354" s="107"/>
      <c r="AH354" s="107"/>
      <c r="AI354" s="107"/>
      <c r="AJ354" s="107"/>
    </row>
    <row r="355" spans="1:36" hidden="1">
      <c r="A355" s="113">
        <f t="shared" si="44"/>
        <v>2003</v>
      </c>
      <c r="B355" s="92">
        <f t="shared" si="45"/>
        <v>4</v>
      </c>
      <c r="C355" s="111">
        <v>236249000000</v>
      </c>
      <c r="D355" s="107">
        <v>0</v>
      </c>
      <c r="E355" s="111">
        <v>398852847000</v>
      </c>
      <c r="F355" s="111">
        <v>12814483000</v>
      </c>
      <c r="G355" s="107">
        <v>0</v>
      </c>
      <c r="H355" s="107"/>
      <c r="I355" s="106">
        <v>0</v>
      </c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  <c r="V355" s="107"/>
      <c r="W355" s="107"/>
      <c r="X355" s="107"/>
      <c r="Y355" s="107">
        <f t="shared" si="42"/>
        <v>647916330000</v>
      </c>
      <c r="Z355" s="107">
        <f t="shared" si="43"/>
        <v>0</v>
      </c>
      <c r="AA355" s="107"/>
      <c r="AB355" s="108"/>
      <c r="AC355" s="107"/>
      <c r="AD355" s="107"/>
      <c r="AE355" s="107"/>
      <c r="AF355" s="107"/>
      <c r="AG355" s="107"/>
      <c r="AH355" s="107"/>
      <c r="AI355" s="107"/>
      <c r="AJ355" s="107"/>
    </row>
    <row r="356" spans="1:36" hidden="1">
      <c r="A356" s="113">
        <f t="shared" si="44"/>
        <v>2003</v>
      </c>
      <c r="B356" s="92">
        <f t="shared" si="45"/>
        <v>5</v>
      </c>
      <c r="C356" s="107">
        <v>237683000000</v>
      </c>
      <c r="D356" s="107">
        <v>0</v>
      </c>
      <c r="E356" s="111">
        <v>398852847000</v>
      </c>
      <c r="F356" s="111">
        <v>12814483000</v>
      </c>
      <c r="G356" s="107">
        <v>0</v>
      </c>
      <c r="H356" s="107"/>
      <c r="I356" s="106">
        <v>0</v>
      </c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  <c r="V356" s="107"/>
      <c r="W356" s="107"/>
      <c r="X356" s="107"/>
      <c r="Y356" s="107">
        <f t="shared" si="42"/>
        <v>649350330000</v>
      </c>
      <c r="Z356" s="107">
        <f t="shared" si="43"/>
        <v>0</v>
      </c>
      <c r="AA356" s="107"/>
      <c r="AB356" s="108"/>
      <c r="AC356" s="107"/>
      <c r="AD356" s="107"/>
      <c r="AE356" s="107"/>
      <c r="AF356" s="107"/>
      <c r="AG356" s="107"/>
      <c r="AH356" s="107"/>
      <c r="AI356" s="107"/>
      <c r="AJ356" s="107"/>
    </row>
    <row r="357" spans="1:36" hidden="1">
      <c r="A357" s="113">
        <f t="shared" si="44"/>
        <v>2003</v>
      </c>
      <c r="B357" s="92">
        <f t="shared" si="45"/>
        <v>6</v>
      </c>
      <c r="C357" s="107">
        <v>238835000000</v>
      </c>
      <c r="D357" s="107">
        <v>0</v>
      </c>
      <c r="E357" s="111">
        <v>398852847000</v>
      </c>
      <c r="F357" s="111">
        <v>12814483000</v>
      </c>
      <c r="G357" s="107">
        <v>0</v>
      </c>
      <c r="H357" s="107"/>
      <c r="I357" s="106">
        <v>0</v>
      </c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  <c r="V357" s="107"/>
      <c r="W357" s="107"/>
      <c r="X357" s="107"/>
      <c r="Y357" s="107">
        <f t="shared" si="42"/>
        <v>650502330000</v>
      </c>
      <c r="Z357" s="107">
        <f t="shared" si="43"/>
        <v>0</v>
      </c>
      <c r="AA357" s="107"/>
      <c r="AB357" s="108"/>
      <c r="AC357" s="107"/>
      <c r="AD357" s="107"/>
      <c r="AE357" s="107"/>
      <c r="AF357" s="107"/>
      <c r="AG357" s="107"/>
      <c r="AH357" s="107"/>
      <c r="AI357" s="107"/>
      <c r="AJ357" s="107"/>
    </row>
    <row r="358" spans="1:36" hidden="1">
      <c r="A358" s="113">
        <f t="shared" si="44"/>
        <v>2003</v>
      </c>
      <c r="B358" s="92">
        <f t="shared" si="45"/>
        <v>7</v>
      </c>
      <c r="C358" s="107">
        <v>239725686000</v>
      </c>
      <c r="D358" s="107">
        <v>0</v>
      </c>
      <c r="E358" s="111">
        <v>398852847000</v>
      </c>
      <c r="F358" s="111">
        <v>12814483000</v>
      </c>
      <c r="G358" s="107">
        <v>0</v>
      </c>
      <c r="H358" s="107">
        <v>0</v>
      </c>
      <c r="I358" s="106">
        <v>0</v>
      </c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  <c r="V358" s="107"/>
      <c r="W358" s="107"/>
      <c r="X358" s="107"/>
      <c r="Y358" s="107">
        <f t="shared" si="42"/>
        <v>651393016000</v>
      </c>
      <c r="Z358" s="107">
        <f t="shared" si="43"/>
        <v>0</v>
      </c>
      <c r="AA358" s="107"/>
      <c r="AB358" s="108"/>
      <c r="AC358" s="107"/>
      <c r="AD358" s="107"/>
      <c r="AE358" s="107"/>
      <c r="AF358" s="107"/>
      <c r="AG358" s="107"/>
      <c r="AH358" s="107"/>
      <c r="AI358" s="107"/>
      <c r="AJ358" s="107"/>
    </row>
    <row r="359" spans="1:36" hidden="1">
      <c r="A359" s="113">
        <f t="shared" si="44"/>
        <v>2003</v>
      </c>
      <c r="B359" s="92">
        <f t="shared" si="45"/>
        <v>8</v>
      </c>
      <c r="C359" s="107">
        <v>240528186000</v>
      </c>
      <c r="D359" s="107">
        <v>0</v>
      </c>
      <c r="E359" s="111">
        <v>398852847000</v>
      </c>
      <c r="F359" s="111">
        <v>12814483000</v>
      </c>
      <c r="G359" s="107">
        <v>0</v>
      </c>
      <c r="H359" s="107">
        <v>0</v>
      </c>
      <c r="I359" s="106">
        <v>0</v>
      </c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  <c r="V359" s="107"/>
      <c r="W359" s="107"/>
      <c r="X359" s="107"/>
      <c r="Y359" s="107">
        <f t="shared" si="42"/>
        <v>652195516000</v>
      </c>
      <c r="Z359" s="107">
        <f t="shared" si="43"/>
        <v>0</v>
      </c>
      <c r="AA359" s="107"/>
      <c r="AB359" s="108"/>
      <c r="AC359" s="107"/>
      <c r="AD359" s="107"/>
      <c r="AE359" s="107"/>
      <c r="AF359" s="107"/>
      <c r="AG359" s="107"/>
      <c r="AH359" s="107"/>
      <c r="AI359" s="107"/>
      <c r="AJ359" s="107"/>
    </row>
    <row r="360" spans="1:36">
      <c r="A360" s="113">
        <f t="shared" si="44"/>
        <v>2003</v>
      </c>
      <c r="B360" s="92">
        <f t="shared" si="45"/>
        <v>9</v>
      </c>
      <c r="C360" s="107">
        <v>241413986000</v>
      </c>
      <c r="D360" s="107">
        <v>0</v>
      </c>
      <c r="E360" s="111">
        <v>399594847000</v>
      </c>
      <c r="F360" s="111">
        <v>13454483000</v>
      </c>
      <c r="G360" s="107">
        <v>0</v>
      </c>
      <c r="H360" s="107">
        <v>0</v>
      </c>
      <c r="I360" s="106">
        <v>0</v>
      </c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X360" s="107"/>
      <c r="Y360" s="107">
        <f t="shared" si="42"/>
        <v>654463316000</v>
      </c>
      <c r="Z360" s="107">
        <f t="shared" si="43"/>
        <v>0</v>
      </c>
      <c r="AA360" s="107"/>
      <c r="AB360" s="108"/>
      <c r="AC360" s="107"/>
      <c r="AD360" s="107"/>
      <c r="AE360" s="107"/>
      <c r="AF360" s="107"/>
      <c r="AG360" s="107"/>
      <c r="AH360" s="107"/>
      <c r="AI360" s="107"/>
      <c r="AJ360" s="107"/>
    </row>
    <row r="361" spans="1:36" hidden="1">
      <c r="A361" s="113">
        <f t="shared" si="44"/>
        <v>2003</v>
      </c>
      <c r="B361" s="92">
        <f t="shared" si="45"/>
        <v>10</v>
      </c>
      <c r="C361" s="107">
        <v>242308486000</v>
      </c>
      <c r="D361" s="107">
        <v>0</v>
      </c>
      <c r="E361" s="111">
        <v>401322447000</v>
      </c>
      <c r="F361" s="111">
        <v>13454483000</v>
      </c>
      <c r="G361" s="107">
        <v>0</v>
      </c>
      <c r="H361" s="107">
        <v>0</v>
      </c>
      <c r="I361" s="106">
        <v>0</v>
      </c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>
        <f t="shared" si="42"/>
        <v>657085416000</v>
      </c>
      <c r="Z361" s="107">
        <f t="shared" si="43"/>
        <v>0</v>
      </c>
      <c r="AA361" s="107"/>
      <c r="AB361" s="108"/>
      <c r="AC361" s="107"/>
      <c r="AD361" s="107"/>
      <c r="AE361" s="107"/>
      <c r="AF361" s="107"/>
      <c r="AG361" s="107"/>
      <c r="AH361" s="107"/>
      <c r="AI361" s="107"/>
      <c r="AJ361" s="107"/>
    </row>
    <row r="362" spans="1:36" hidden="1">
      <c r="A362" s="113">
        <f t="shared" si="44"/>
        <v>2003</v>
      </c>
      <c r="B362" s="92">
        <f t="shared" si="45"/>
        <v>11</v>
      </c>
      <c r="C362" s="107">
        <v>243252886000</v>
      </c>
      <c r="D362" s="107">
        <v>0</v>
      </c>
      <c r="E362" s="111">
        <v>406173047000</v>
      </c>
      <c r="F362" s="111">
        <v>13454483000</v>
      </c>
      <c r="G362" s="107">
        <v>0</v>
      </c>
      <c r="H362" s="107">
        <v>0</v>
      </c>
      <c r="I362" s="106">
        <v>0</v>
      </c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>
        <f t="shared" si="42"/>
        <v>662880416000</v>
      </c>
      <c r="Z362" s="107">
        <f t="shared" si="43"/>
        <v>0</v>
      </c>
      <c r="AA362" s="107"/>
      <c r="AB362" s="108"/>
      <c r="AC362" s="107"/>
      <c r="AD362" s="107"/>
      <c r="AE362" s="107"/>
      <c r="AF362" s="107"/>
      <c r="AG362" s="107"/>
      <c r="AH362" s="107"/>
      <c r="AI362" s="107"/>
      <c r="AJ362" s="107"/>
    </row>
    <row r="363" spans="1:36" hidden="1">
      <c r="A363" s="113">
        <f t="shared" si="44"/>
        <v>2003</v>
      </c>
      <c r="B363" s="92">
        <f t="shared" si="45"/>
        <v>12</v>
      </c>
      <c r="C363" s="107">
        <v>244832586000</v>
      </c>
      <c r="D363" s="107">
        <v>0</v>
      </c>
      <c r="E363" s="111">
        <v>406173047000</v>
      </c>
      <c r="F363" s="111">
        <v>13994483000</v>
      </c>
      <c r="G363" s="107">
        <v>0</v>
      </c>
      <c r="H363" s="107">
        <v>0</v>
      </c>
      <c r="I363" s="106">
        <v>0</v>
      </c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>
        <f t="shared" si="42"/>
        <v>665000116000</v>
      </c>
      <c r="Z363" s="107">
        <f t="shared" si="43"/>
        <v>0</v>
      </c>
      <c r="AA363" s="107"/>
      <c r="AB363" s="108"/>
      <c r="AC363" s="107"/>
      <c r="AD363" s="107"/>
      <c r="AE363" s="107"/>
      <c r="AF363" s="107"/>
      <c r="AG363" s="107"/>
      <c r="AH363" s="107"/>
      <c r="AI363" s="107"/>
      <c r="AJ363" s="107"/>
    </row>
    <row r="364" spans="1:36" hidden="1">
      <c r="A364" s="113">
        <f t="shared" si="44"/>
        <v>2004</v>
      </c>
      <c r="B364" s="92">
        <f t="shared" si="45"/>
        <v>1</v>
      </c>
      <c r="C364" s="107">
        <v>245265886000</v>
      </c>
      <c r="D364" s="107">
        <v>0</v>
      </c>
      <c r="E364" s="111">
        <v>406173047000</v>
      </c>
      <c r="F364" s="111">
        <v>13994483000</v>
      </c>
      <c r="G364" s="107">
        <v>0</v>
      </c>
      <c r="H364" s="107">
        <v>0</v>
      </c>
      <c r="I364" s="106">
        <v>0</v>
      </c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  <c r="V364" s="107"/>
      <c r="W364" s="107"/>
      <c r="X364" s="107"/>
      <c r="Y364" s="107">
        <f t="shared" si="42"/>
        <v>665433416000</v>
      </c>
      <c r="Z364" s="107">
        <f t="shared" si="43"/>
        <v>0</v>
      </c>
      <c r="AA364" s="107"/>
      <c r="AB364" s="108"/>
      <c r="AC364" s="107"/>
      <c r="AD364" s="107"/>
      <c r="AE364" s="107"/>
      <c r="AF364" s="107"/>
      <c r="AG364" s="107"/>
      <c r="AH364" s="107"/>
      <c r="AI364" s="107"/>
      <c r="AJ364" s="107"/>
    </row>
    <row r="365" spans="1:36" hidden="1">
      <c r="A365" s="113">
        <f t="shared" si="44"/>
        <v>2004</v>
      </c>
      <c r="B365" s="92">
        <f t="shared" si="45"/>
        <v>2</v>
      </c>
      <c r="C365" s="107">
        <v>246141086000</v>
      </c>
      <c r="D365" s="107">
        <v>0</v>
      </c>
      <c r="E365" s="111">
        <v>409784047000</v>
      </c>
      <c r="F365" s="111">
        <v>13994483000</v>
      </c>
      <c r="G365" s="107">
        <v>0</v>
      </c>
      <c r="H365" s="107">
        <v>0</v>
      </c>
      <c r="I365" s="106">
        <v>0</v>
      </c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7">
        <f t="shared" si="42"/>
        <v>669919616000</v>
      </c>
      <c r="Z365" s="107">
        <f t="shared" si="43"/>
        <v>0</v>
      </c>
      <c r="AA365" s="107"/>
      <c r="AB365" s="108"/>
      <c r="AC365" s="107"/>
      <c r="AD365" s="107"/>
      <c r="AE365" s="107"/>
      <c r="AF365" s="107"/>
      <c r="AG365" s="107"/>
      <c r="AH365" s="107"/>
      <c r="AI365" s="107"/>
      <c r="AJ365" s="107"/>
    </row>
    <row r="366" spans="1:36" hidden="1">
      <c r="A366" s="113">
        <f t="shared" si="44"/>
        <v>2004</v>
      </c>
      <c r="B366" s="92">
        <f t="shared" si="45"/>
        <v>3</v>
      </c>
      <c r="C366" s="107">
        <v>246539286000</v>
      </c>
      <c r="D366" s="107">
        <v>0</v>
      </c>
      <c r="E366" s="111">
        <v>411387597000</v>
      </c>
      <c r="F366" s="111">
        <v>14464483000</v>
      </c>
      <c r="G366" s="107">
        <v>0</v>
      </c>
      <c r="H366" s="107">
        <v>0</v>
      </c>
      <c r="I366" s="106">
        <v>0</v>
      </c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  <c r="X366" s="107"/>
      <c r="Y366" s="107">
        <f t="shared" si="42"/>
        <v>672391366000</v>
      </c>
      <c r="Z366" s="107">
        <f t="shared" si="43"/>
        <v>0</v>
      </c>
      <c r="AA366" s="107"/>
      <c r="AB366" s="108"/>
      <c r="AC366" s="107"/>
      <c r="AD366" s="107"/>
      <c r="AE366" s="107"/>
      <c r="AF366" s="107"/>
      <c r="AG366" s="107"/>
      <c r="AH366" s="107"/>
      <c r="AI366" s="107"/>
      <c r="AJ366" s="107"/>
    </row>
    <row r="367" spans="1:36" hidden="1">
      <c r="A367" s="113">
        <f t="shared" si="44"/>
        <v>2004</v>
      </c>
      <c r="B367" s="92">
        <f t="shared" si="45"/>
        <v>4</v>
      </c>
      <c r="C367" s="107">
        <v>248757486000</v>
      </c>
      <c r="D367" s="107">
        <v>0</v>
      </c>
      <c r="E367" s="111">
        <v>411387597000</v>
      </c>
      <c r="F367" s="111">
        <v>14464483000</v>
      </c>
      <c r="G367" s="107">
        <v>0</v>
      </c>
      <c r="H367" s="107">
        <v>0</v>
      </c>
      <c r="I367" s="106">
        <v>0</v>
      </c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7">
        <f t="shared" si="42"/>
        <v>674609566000</v>
      </c>
      <c r="Z367" s="107">
        <f t="shared" si="43"/>
        <v>0</v>
      </c>
      <c r="AA367" s="107"/>
      <c r="AB367" s="108"/>
      <c r="AC367" s="107"/>
      <c r="AD367" s="107"/>
      <c r="AE367" s="107"/>
      <c r="AF367" s="107"/>
      <c r="AG367" s="107"/>
      <c r="AH367" s="107"/>
      <c r="AI367" s="107"/>
      <c r="AJ367" s="107"/>
    </row>
    <row r="368" spans="1:36" hidden="1">
      <c r="A368" s="113">
        <f t="shared" si="44"/>
        <v>2004</v>
      </c>
      <c r="B368" s="92">
        <f t="shared" si="45"/>
        <v>5</v>
      </c>
      <c r="C368" s="107">
        <v>250438586000</v>
      </c>
      <c r="D368" s="107">
        <v>0</v>
      </c>
      <c r="E368" s="111">
        <v>413862897000</v>
      </c>
      <c r="F368" s="111">
        <v>14464483000</v>
      </c>
      <c r="G368" s="107">
        <v>0</v>
      </c>
      <c r="H368" s="107">
        <v>0</v>
      </c>
      <c r="I368" s="106">
        <v>0</v>
      </c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  <c r="V368" s="107"/>
      <c r="W368" s="107"/>
      <c r="X368" s="107"/>
      <c r="Y368" s="107">
        <f t="shared" si="42"/>
        <v>678765966000</v>
      </c>
      <c r="Z368" s="107">
        <f t="shared" si="43"/>
        <v>0</v>
      </c>
      <c r="AA368" s="107"/>
      <c r="AB368" s="108"/>
      <c r="AC368" s="107"/>
      <c r="AD368" s="107"/>
      <c r="AE368" s="107"/>
      <c r="AF368" s="107"/>
      <c r="AG368" s="107"/>
      <c r="AH368" s="107"/>
      <c r="AI368" s="107"/>
      <c r="AJ368" s="107"/>
    </row>
    <row r="369" spans="1:36" hidden="1">
      <c r="A369" s="113">
        <f t="shared" si="44"/>
        <v>2004</v>
      </c>
      <c r="B369" s="92">
        <f t="shared" si="45"/>
        <v>6</v>
      </c>
      <c r="C369" s="107">
        <v>254295386000</v>
      </c>
      <c r="D369" s="107">
        <v>0</v>
      </c>
      <c r="E369" s="111">
        <v>416694497000</v>
      </c>
      <c r="F369" s="111">
        <v>14464483000</v>
      </c>
      <c r="G369" s="107">
        <v>0</v>
      </c>
      <c r="H369" s="107">
        <v>0</v>
      </c>
      <c r="I369" s="106">
        <v>0</v>
      </c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  <c r="V369" s="107"/>
      <c r="W369" s="107"/>
      <c r="X369" s="107"/>
      <c r="Y369" s="107">
        <f t="shared" si="42"/>
        <v>685454366000</v>
      </c>
      <c r="Z369" s="107">
        <f t="shared" si="43"/>
        <v>0</v>
      </c>
      <c r="AA369" s="107"/>
      <c r="AB369" s="108"/>
      <c r="AC369" s="107"/>
      <c r="AD369" s="107"/>
      <c r="AE369" s="107"/>
      <c r="AF369" s="107"/>
      <c r="AG369" s="107"/>
      <c r="AH369" s="107"/>
      <c r="AI369" s="107"/>
      <c r="AJ369" s="107"/>
    </row>
    <row r="370" spans="1:36" hidden="1">
      <c r="A370" s="113">
        <f t="shared" si="44"/>
        <v>2004</v>
      </c>
      <c r="B370" s="92">
        <f t="shared" si="45"/>
        <v>7</v>
      </c>
      <c r="C370" s="107">
        <v>255247686000</v>
      </c>
      <c r="D370" s="107">
        <v>0</v>
      </c>
      <c r="E370" s="111">
        <v>421545797000</v>
      </c>
      <c r="F370" s="111">
        <v>14862483000</v>
      </c>
      <c r="G370" s="107">
        <v>0</v>
      </c>
      <c r="H370" s="107">
        <v>0</v>
      </c>
      <c r="I370" s="106">
        <v>0</v>
      </c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  <c r="V370" s="107"/>
      <c r="W370" s="107"/>
      <c r="X370" s="107"/>
      <c r="Y370" s="107">
        <f t="shared" si="42"/>
        <v>691655966000</v>
      </c>
      <c r="Z370" s="107">
        <f t="shared" si="43"/>
        <v>0</v>
      </c>
      <c r="AA370" s="107"/>
      <c r="AB370" s="108"/>
      <c r="AC370" s="107"/>
      <c r="AD370" s="107"/>
      <c r="AE370" s="108"/>
      <c r="AF370" s="107"/>
      <c r="AG370" s="107"/>
      <c r="AH370" s="107"/>
      <c r="AI370" s="107"/>
      <c r="AJ370" s="108"/>
    </row>
    <row r="371" spans="1:36" hidden="1">
      <c r="A371" s="113">
        <f t="shared" si="44"/>
        <v>2004</v>
      </c>
      <c r="B371" s="92">
        <f t="shared" si="45"/>
        <v>8</v>
      </c>
      <c r="C371" s="107">
        <v>255322186000</v>
      </c>
      <c r="D371" s="107">
        <v>0</v>
      </c>
      <c r="E371" s="111">
        <v>422541497000</v>
      </c>
      <c r="F371" s="111">
        <v>14862483000</v>
      </c>
      <c r="G371" s="107">
        <v>0</v>
      </c>
      <c r="H371" s="107">
        <v>0</v>
      </c>
      <c r="I371" s="106">
        <v>0</v>
      </c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  <c r="X371" s="107"/>
      <c r="Y371" s="107">
        <f t="shared" si="42"/>
        <v>692726166000</v>
      </c>
      <c r="Z371" s="107">
        <f t="shared" si="43"/>
        <v>0</v>
      </c>
      <c r="AA371" s="107"/>
      <c r="AB371" s="108"/>
      <c r="AC371" s="107"/>
      <c r="AD371" s="107"/>
      <c r="AE371" s="107"/>
      <c r="AF371" s="107"/>
      <c r="AG371" s="107"/>
      <c r="AH371" s="107"/>
      <c r="AI371" s="107"/>
      <c r="AJ371" s="107"/>
    </row>
    <row r="372" spans="1:36">
      <c r="A372" s="113">
        <f t="shared" si="44"/>
        <v>2004</v>
      </c>
      <c r="B372" s="92">
        <f t="shared" si="45"/>
        <v>9</v>
      </c>
      <c r="C372" s="107">
        <v>257079086000</v>
      </c>
      <c r="D372" s="107">
        <v>0</v>
      </c>
      <c r="E372" s="111">
        <v>424140797000</v>
      </c>
      <c r="F372" s="111">
        <v>15262483000</v>
      </c>
      <c r="G372" s="107">
        <v>0</v>
      </c>
      <c r="H372" s="107">
        <v>0</v>
      </c>
      <c r="I372" s="106">
        <v>0</v>
      </c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X372" s="107"/>
      <c r="Y372" s="107">
        <f t="shared" si="42"/>
        <v>696482366000</v>
      </c>
      <c r="Z372" s="107">
        <f t="shared" si="43"/>
        <v>0</v>
      </c>
      <c r="AA372" s="107"/>
      <c r="AB372" s="108"/>
      <c r="AC372" s="107"/>
      <c r="AD372" s="107"/>
      <c r="AE372" s="107"/>
      <c r="AF372" s="107"/>
      <c r="AG372" s="107"/>
      <c r="AH372" s="107"/>
      <c r="AI372" s="107"/>
      <c r="AJ372" s="107"/>
    </row>
    <row r="373" spans="1:36" hidden="1">
      <c r="A373" s="113">
        <f t="shared" si="44"/>
        <v>2004</v>
      </c>
      <c r="B373" s="92">
        <f t="shared" si="45"/>
        <v>10</v>
      </c>
      <c r="C373" s="107">
        <v>259200506000</v>
      </c>
      <c r="D373" s="107">
        <v>0</v>
      </c>
      <c r="E373" s="111">
        <v>430124797000</v>
      </c>
      <c r="F373" s="111">
        <v>15262483000</v>
      </c>
      <c r="G373" s="107">
        <v>0</v>
      </c>
      <c r="H373" s="107">
        <v>0</v>
      </c>
      <c r="I373" s="106">
        <v>0</v>
      </c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  <c r="X373" s="107"/>
      <c r="Y373" s="107">
        <f t="shared" si="42"/>
        <v>704587786000</v>
      </c>
      <c r="Z373" s="107">
        <f t="shared" si="43"/>
        <v>0</v>
      </c>
      <c r="AA373" s="107"/>
      <c r="AB373" s="108"/>
      <c r="AC373" s="107"/>
      <c r="AD373" s="107"/>
      <c r="AE373" s="107"/>
      <c r="AF373" s="107"/>
      <c r="AG373" s="107"/>
      <c r="AH373" s="107"/>
      <c r="AI373" s="107"/>
      <c r="AJ373" s="107"/>
    </row>
    <row r="374" spans="1:36" hidden="1">
      <c r="A374" s="113">
        <f t="shared" si="44"/>
        <v>2004</v>
      </c>
      <c r="B374" s="92">
        <f t="shared" si="45"/>
        <v>11</v>
      </c>
      <c r="C374" s="107">
        <v>261190406000</v>
      </c>
      <c r="D374" s="107">
        <v>0</v>
      </c>
      <c r="E374" s="111">
        <v>432525797000</v>
      </c>
      <c r="F374" s="111">
        <v>15683483000</v>
      </c>
      <c r="G374" s="107">
        <v>0</v>
      </c>
      <c r="H374" s="107">
        <v>0</v>
      </c>
      <c r="I374" s="106">
        <v>0</v>
      </c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  <c r="X374" s="107"/>
      <c r="Y374" s="107">
        <f t="shared" si="42"/>
        <v>709399686000</v>
      </c>
      <c r="Z374" s="107">
        <f t="shared" si="43"/>
        <v>0</v>
      </c>
      <c r="AA374" s="107"/>
      <c r="AB374" s="108"/>
      <c r="AC374" s="107"/>
      <c r="AD374" s="107"/>
      <c r="AE374" s="107"/>
      <c r="AF374" s="107"/>
      <c r="AG374" s="107"/>
      <c r="AH374" s="107"/>
      <c r="AI374" s="107"/>
      <c r="AJ374" s="107"/>
    </row>
    <row r="375" spans="1:36" hidden="1">
      <c r="A375" s="113">
        <f t="shared" si="44"/>
        <v>2004</v>
      </c>
      <c r="B375" s="92">
        <f t="shared" si="45"/>
        <v>12</v>
      </c>
      <c r="C375" s="107">
        <v>262970206000</v>
      </c>
      <c r="D375" s="107">
        <v>0</v>
      </c>
      <c r="E375" s="111">
        <v>436428797000</v>
      </c>
      <c r="F375" s="111">
        <v>16108483000</v>
      </c>
      <c r="G375" s="107">
        <v>0</v>
      </c>
      <c r="H375" s="107">
        <v>0</v>
      </c>
      <c r="I375" s="106">
        <v>0</v>
      </c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7"/>
      <c r="V375" s="107"/>
      <c r="W375" s="107"/>
      <c r="X375" s="107"/>
      <c r="Y375" s="107">
        <f t="shared" si="42"/>
        <v>715507486000</v>
      </c>
      <c r="Z375" s="107">
        <f t="shared" si="43"/>
        <v>0</v>
      </c>
      <c r="AA375" s="107"/>
      <c r="AB375" s="108"/>
      <c r="AC375" s="107"/>
      <c r="AD375" s="107"/>
      <c r="AE375" s="107"/>
      <c r="AF375" s="107"/>
      <c r="AG375" s="107"/>
      <c r="AH375" s="107"/>
      <c r="AI375" s="107"/>
      <c r="AJ375" s="107"/>
    </row>
    <row r="376" spans="1:36" hidden="1">
      <c r="A376" s="113">
        <f t="shared" si="44"/>
        <v>2005</v>
      </c>
      <c r="B376" s="92">
        <f t="shared" si="45"/>
        <v>1</v>
      </c>
      <c r="C376" s="107">
        <v>262970000000</v>
      </c>
      <c r="D376" s="107">
        <v>0</v>
      </c>
      <c r="E376" s="111">
        <v>436429000000</v>
      </c>
      <c r="F376" s="111">
        <v>16108483000</v>
      </c>
      <c r="G376" s="107">
        <v>0</v>
      </c>
      <c r="H376" s="107">
        <v>0</v>
      </c>
      <c r="I376" s="106">
        <v>0</v>
      </c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7"/>
      <c r="V376" s="107"/>
      <c r="W376" s="107"/>
      <c r="X376" s="107"/>
      <c r="Y376" s="107">
        <f t="shared" si="42"/>
        <v>715507483000</v>
      </c>
      <c r="Z376" s="107">
        <f t="shared" si="43"/>
        <v>0</v>
      </c>
      <c r="AA376" s="107"/>
      <c r="AB376" s="108"/>
      <c r="AC376" s="107"/>
      <c r="AD376" s="107"/>
      <c r="AE376" s="107"/>
      <c r="AF376" s="107"/>
      <c r="AG376" s="107"/>
      <c r="AH376" s="107"/>
      <c r="AI376" s="107"/>
      <c r="AJ376" s="107"/>
    </row>
    <row r="377" spans="1:36" hidden="1">
      <c r="A377" s="113">
        <f t="shared" si="44"/>
        <v>2005</v>
      </c>
      <c r="B377" s="92">
        <f t="shared" si="45"/>
        <v>2</v>
      </c>
      <c r="C377" s="107">
        <v>263005000000</v>
      </c>
      <c r="D377" s="107">
        <v>0</v>
      </c>
      <c r="E377" s="111">
        <v>433429000000</v>
      </c>
      <c r="F377" s="111">
        <v>19108382000</v>
      </c>
      <c r="G377" s="107">
        <v>0</v>
      </c>
      <c r="H377" s="107">
        <v>0</v>
      </c>
      <c r="I377" s="106">
        <v>0</v>
      </c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7"/>
      <c r="V377" s="107"/>
      <c r="W377" s="107"/>
      <c r="X377" s="107"/>
      <c r="Y377" s="107">
        <f t="shared" si="42"/>
        <v>715542382000</v>
      </c>
      <c r="Z377" s="107">
        <f t="shared" si="43"/>
        <v>0</v>
      </c>
      <c r="AA377" s="107"/>
      <c r="AB377" s="108"/>
      <c r="AC377" s="107"/>
      <c r="AD377" s="107"/>
      <c r="AE377" s="107"/>
      <c r="AF377" s="107"/>
      <c r="AG377" s="107"/>
      <c r="AH377" s="107"/>
      <c r="AI377" s="107"/>
      <c r="AJ377" s="107"/>
    </row>
    <row r="378" spans="1:36" hidden="1">
      <c r="A378" s="113">
        <f t="shared" si="44"/>
        <v>2005</v>
      </c>
      <c r="B378" s="92">
        <f t="shared" si="45"/>
        <v>3</v>
      </c>
      <c r="C378" s="107">
        <v>263005000000</v>
      </c>
      <c r="D378" s="107">
        <v>0</v>
      </c>
      <c r="E378" s="111">
        <v>433096000000</v>
      </c>
      <c r="F378" s="111">
        <v>19108382000</v>
      </c>
      <c r="G378" s="107">
        <v>0</v>
      </c>
      <c r="H378" s="107">
        <v>0</v>
      </c>
      <c r="I378" s="106">
        <v>0</v>
      </c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7">
        <f t="shared" si="42"/>
        <v>715209382000</v>
      </c>
      <c r="Z378" s="107">
        <f t="shared" si="43"/>
        <v>0</v>
      </c>
      <c r="AA378" s="107"/>
      <c r="AB378" s="108"/>
      <c r="AC378" s="107"/>
      <c r="AD378" s="107"/>
      <c r="AE378" s="107"/>
      <c r="AF378" s="107"/>
      <c r="AG378" s="107"/>
      <c r="AH378" s="107"/>
      <c r="AI378" s="107"/>
      <c r="AJ378" s="107"/>
    </row>
    <row r="379" spans="1:36" hidden="1">
      <c r="A379" s="113">
        <f t="shared" si="44"/>
        <v>2005</v>
      </c>
      <c r="B379" s="92">
        <f t="shared" si="45"/>
        <v>4</v>
      </c>
      <c r="C379" s="107">
        <v>263005000000</v>
      </c>
      <c r="D379" s="107">
        <v>0</v>
      </c>
      <c r="E379" s="111">
        <v>434085000000</v>
      </c>
      <c r="F379" s="111">
        <v>19108382000</v>
      </c>
      <c r="G379" s="107">
        <v>0</v>
      </c>
      <c r="H379" s="107">
        <v>0</v>
      </c>
      <c r="I379" s="106">
        <v>0</v>
      </c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  <c r="V379" s="107"/>
      <c r="W379" s="107"/>
      <c r="X379" s="107"/>
      <c r="Y379" s="107">
        <f t="shared" si="42"/>
        <v>716198382000</v>
      </c>
      <c r="Z379" s="107">
        <f t="shared" si="43"/>
        <v>0</v>
      </c>
      <c r="AA379" s="107"/>
      <c r="AB379" s="108"/>
      <c r="AC379" s="107"/>
      <c r="AD379" s="107"/>
      <c r="AE379" s="107"/>
      <c r="AF379" s="107"/>
      <c r="AG379" s="107"/>
      <c r="AH379" s="107"/>
      <c r="AI379" s="107"/>
      <c r="AJ379" s="107"/>
    </row>
    <row r="380" spans="1:36" hidden="1">
      <c r="A380" s="113">
        <f t="shared" si="44"/>
        <v>2005</v>
      </c>
      <c r="B380" s="92">
        <f t="shared" si="45"/>
        <v>5</v>
      </c>
      <c r="C380" s="107">
        <v>264515000000</v>
      </c>
      <c r="D380" s="107">
        <v>0</v>
      </c>
      <c r="E380" s="111">
        <v>436781000000</v>
      </c>
      <c r="F380" s="111">
        <v>19108382000</v>
      </c>
      <c r="G380" s="107">
        <v>0</v>
      </c>
      <c r="H380" s="107">
        <v>0</v>
      </c>
      <c r="I380" s="106">
        <v>0</v>
      </c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>
        <f t="shared" si="42"/>
        <v>720404382000</v>
      </c>
      <c r="Z380" s="107">
        <f t="shared" si="43"/>
        <v>0</v>
      </c>
      <c r="AA380" s="107"/>
      <c r="AB380" s="108"/>
      <c r="AC380" s="107"/>
      <c r="AD380" s="107"/>
      <c r="AE380" s="107"/>
      <c r="AF380" s="107"/>
      <c r="AG380" s="107"/>
      <c r="AH380" s="107"/>
      <c r="AI380" s="107"/>
      <c r="AJ380" s="107"/>
    </row>
    <row r="381" spans="1:36" hidden="1">
      <c r="A381" s="113">
        <f t="shared" si="44"/>
        <v>2005</v>
      </c>
      <c r="B381" s="92">
        <f t="shared" si="45"/>
        <v>6</v>
      </c>
      <c r="C381" s="107">
        <v>265015000000</v>
      </c>
      <c r="D381" s="107">
        <v>0</v>
      </c>
      <c r="E381" s="111">
        <v>438678000000</v>
      </c>
      <c r="F381" s="111">
        <v>19533382000</v>
      </c>
      <c r="G381" s="107">
        <v>0</v>
      </c>
      <c r="H381" s="107">
        <v>0</v>
      </c>
      <c r="I381" s="106">
        <v>0</v>
      </c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>
        <f t="shared" si="42"/>
        <v>723226382000</v>
      </c>
      <c r="Z381" s="107">
        <f t="shared" si="43"/>
        <v>0</v>
      </c>
      <c r="AA381" s="107"/>
      <c r="AB381" s="108"/>
      <c r="AC381" s="107"/>
      <c r="AD381" s="107"/>
      <c r="AE381" s="107"/>
      <c r="AF381" s="107"/>
      <c r="AG381" s="107"/>
      <c r="AH381" s="107"/>
      <c r="AI381" s="107"/>
      <c r="AJ381" s="107"/>
    </row>
    <row r="382" spans="1:36" hidden="1">
      <c r="A382" s="113">
        <f t="shared" si="44"/>
        <v>2005</v>
      </c>
      <c r="B382" s="92">
        <f t="shared" si="45"/>
        <v>7</v>
      </c>
      <c r="C382" s="107">
        <v>265015000000</v>
      </c>
      <c r="D382" s="107">
        <v>0</v>
      </c>
      <c r="E382" s="111">
        <v>437374000000</v>
      </c>
      <c r="F382" s="111">
        <v>19533382000</v>
      </c>
      <c r="G382" s="107">
        <v>0</v>
      </c>
      <c r="H382" s="107">
        <v>0</v>
      </c>
      <c r="I382" s="106">
        <v>0</v>
      </c>
      <c r="J382" s="107"/>
      <c r="K382" s="111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>
        <f t="shared" si="42"/>
        <v>721922382000</v>
      </c>
      <c r="Z382" s="107">
        <f t="shared" si="43"/>
        <v>0</v>
      </c>
      <c r="AA382" s="107"/>
      <c r="AB382" s="108"/>
      <c r="AC382" s="107"/>
      <c r="AD382" s="107"/>
      <c r="AE382" s="107"/>
      <c r="AF382" s="107"/>
      <c r="AG382" s="107"/>
      <c r="AH382" s="107"/>
      <c r="AI382" s="107"/>
      <c r="AJ382" s="107"/>
    </row>
    <row r="383" spans="1:36" hidden="1">
      <c r="A383" s="113">
        <f t="shared" si="44"/>
        <v>2005</v>
      </c>
      <c r="B383" s="92">
        <f t="shared" si="45"/>
        <v>8</v>
      </c>
      <c r="C383" s="107">
        <v>267766000000</v>
      </c>
      <c r="D383" s="107">
        <v>0</v>
      </c>
      <c r="E383" s="111">
        <v>440292000000</v>
      </c>
      <c r="F383" s="111">
        <v>19533382000</v>
      </c>
      <c r="G383" s="107">
        <v>0</v>
      </c>
      <c r="H383" s="107">
        <v>0</v>
      </c>
      <c r="I383" s="106">
        <v>0</v>
      </c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  <c r="V383" s="107"/>
      <c r="W383" s="107"/>
      <c r="X383" s="107"/>
      <c r="Y383" s="107">
        <f t="shared" si="42"/>
        <v>727591382000</v>
      </c>
      <c r="Z383" s="107">
        <f t="shared" si="43"/>
        <v>0</v>
      </c>
      <c r="AA383" s="107"/>
      <c r="AB383" s="108"/>
      <c r="AC383" s="107"/>
      <c r="AD383" s="107"/>
      <c r="AE383" s="107"/>
      <c r="AF383" s="107"/>
      <c r="AG383" s="107"/>
      <c r="AH383" s="107"/>
      <c r="AI383" s="107"/>
      <c r="AJ383" s="107"/>
    </row>
    <row r="384" spans="1:36">
      <c r="A384" s="113">
        <f t="shared" si="44"/>
        <v>2005</v>
      </c>
      <c r="B384" s="92">
        <f t="shared" si="45"/>
        <v>9</v>
      </c>
      <c r="C384" s="107">
        <v>269487000000</v>
      </c>
      <c r="D384" s="107">
        <v>0</v>
      </c>
      <c r="E384" s="111">
        <v>443697000000</v>
      </c>
      <c r="F384" s="111">
        <v>19983382000</v>
      </c>
      <c r="G384" s="107">
        <v>0</v>
      </c>
      <c r="H384" s="107">
        <v>0</v>
      </c>
      <c r="I384" s="106">
        <v>0</v>
      </c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  <c r="V384" s="107"/>
      <c r="W384" s="107"/>
      <c r="X384" s="107"/>
      <c r="Y384" s="107">
        <f t="shared" si="42"/>
        <v>733167382000</v>
      </c>
      <c r="Z384" s="107">
        <f t="shared" si="43"/>
        <v>0</v>
      </c>
      <c r="AA384" s="107"/>
      <c r="AB384" s="108"/>
      <c r="AC384" s="107"/>
      <c r="AD384" s="107"/>
      <c r="AE384" s="107"/>
      <c r="AF384" s="107"/>
      <c r="AG384" s="107"/>
      <c r="AH384" s="107"/>
      <c r="AI384" s="107"/>
      <c r="AJ384" s="107"/>
    </row>
    <row r="385" spans="1:36" hidden="1">
      <c r="A385" s="113">
        <f t="shared" si="44"/>
        <v>2005</v>
      </c>
      <c r="B385" s="92">
        <f t="shared" si="45"/>
        <v>10</v>
      </c>
      <c r="C385" s="107">
        <v>270649000000</v>
      </c>
      <c r="D385" s="107">
        <v>0</v>
      </c>
      <c r="E385" s="111">
        <v>445890000000</v>
      </c>
      <c r="F385" s="111">
        <v>19983382000</v>
      </c>
      <c r="G385" s="107">
        <v>0</v>
      </c>
      <c r="H385" s="107">
        <v>0</v>
      </c>
      <c r="I385" s="106">
        <v>0</v>
      </c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  <c r="V385" s="107"/>
      <c r="W385" s="107"/>
      <c r="X385" s="107"/>
      <c r="Y385" s="107">
        <f t="shared" si="42"/>
        <v>736522382000</v>
      </c>
      <c r="Z385" s="107">
        <f t="shared" si="43"/>
        <v>0</v>
      </c>
      <c r="AA385" s="107"/>
      <c r="AB385" s="108"/>
      <c r="AC385" s="107"/>
      <c r="AD385" s="107"/>
      <c r="AE385" s="107"/>
      <c r="AF385" s="107"/>
      <c r="AG385" s="107"/>
      <c r="AH385" s="107"/>
      <c r="AI385" s="107"/>
      <c r="AJ385" s="107"/>
    </row>
    <row r="386" spans="1:36" hidden="1">
      <c r="A386" s="113">
        <f t="shared" si="44"/>
        <v>2005</v>
      </c>
      <c r="B386" s="92">
        <f t="shared" si="45"/>
        <v>11</v>
      </c>
      <c r="C386" s="107">
        <v>271270000000</v>
      </c>
      <c r="D386" s="107">
        <v>0</v>
      </c>
      <c r="E386" s="111">
        <v>449595000000</v>
      </c>
      <c r="F386" s="111">
        <v>19983382000</v>
      </c>
      <c r="G386" s="107">
        <v>0</v>
      </c>
      <c r="H386" s="107">
        <v>0</v>
      </c>
      <c r="I386" s="106">
        <v>0</v>
      </c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  <c r="V386" s="107"/>
      <c r="W386" s="107"/>
      <c r="X386" s="107"/>
      <c r="Y386" s="107">
        <f t="shared" si="42"/>
        <v>740848382000</v>
      </c>
      <c r="Z386" s="107">
        <f t="shared" si="43"/>
        <v>0</v>
      </c>
      <c r="AA386" s="107"/>
      <c r="AB386" s="108"/>
      <c r="AC386" s="107"/>
      <c r="AD386" s="107"/>
      <c r="AE386" s="107"/>
      <c r="AF386" s="107"/>
      <c r="AG386" s="107"/>
      <c r="AH386" s="107"/>
      <c r="AI386" s="107"/>
      <c r="AJ386" s="107"/>
    </row>
    <row r="387" spans="1:36" hidden="1">
      <c r="A387" s="113">
        <f t="shared" si="44"/>
        <v>2005</v>
      </c>
      <c r="B387" s="92">
        <f t="shared" si="45"/>
        <v>12</v>
      </c>
      <c r="C387" s="107">
        <v>271270000000</v>
      </c>
      <c r="D387" s="107">
        <v>0</v>
      </c>
      <c r="E387" s="111">
        <v>449595000000</v>
      </c>
      <c r="F387" s="111">
        <v>19983382000</v>
      </c>
      <c r="G387" s="107">
        <v>0</v>
      </c>
      <c r="H387" s="107">
        <v>0</v>
      </c>
      <c r="I387" s="106">
        <v>0</v>
      </c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>
        <f t="shared" si="42"/>
        <v>740848382000</v>
      </c>
      <c r="Z387" s="107">
        <f t="shared" si="43"/>
        <v>0</v>
      </c>
      <c r="AA387" s="107"/>
      <c r="AB387" s="108"/>
      <c r="AC387" s="107"/>
      <c r="AD387" s="107"/>
      <c r="AE387" s="107"/>
      <c r="AF387" s="107"/>
      <c r="AG387" s="107"/>
      <c r="AH387" s="107"/>
      <c r="AI387" s="107"/>
      <c r="AJ387" s="107"/>
    </row>
    <row r="388" spans="1:36" hidden="1">
      <c r="A388" s="113">
        <f t="shared" si="44"/>
        <v>2006</v>
      </c>
      <c r="B388" s="92">
        <f t="shared" si="45"/>
        <v>1</v>
      </c>
      <c r="C388" s="107">
        <v>272834000000</v>
      </c>
      <c r="D388" s="107">
        <v>0</v>
      </c>
      <c r="E388" s="111">
        <v>450065000000</v>
      </c>
      <c r="F388" s="111">
        <v>20431382000</v>
      </c>
      <c r="G388" s="107">
        <v>0</v>
      </c>
      <c r="H388" s="107">
        <v>0</v>
      </c>
      <c r="I388" s="106">
        <v>0</v>
      </c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  <c r="V388" s="107"/>
      <c r="W388" s="107"/>
      <c r="X388" s="107"/>
      <c r="Y388" s="107">
        <f t="shared" si="42"/>
        <v>743330382000</v>
      </c>
      <c r="Z388" s="107">
        <f t="shared" si="43"/>
        <v>0</v>
      </c>
      <c r="AA388" s="107"/>
      <c r="AB388" s="108"/>
      <c r="AC388" s="107"/>
      <c r="AD388" s="107"/>
      <c r="AE388" s="107"/>
      <c r="AF388" s="107"/>
      <c r="AG388" s="107"/>
      <c r="AH388" s="107"/>
      <c r="AI388" s="107"/>
      <c r="AJ388" s="107"/>
    </row>
    <row r="389" spans="1:36" hidden="1">
      <c r="A389" s="113">
        <f t="shared" si="44"/>
        <v>2006</v>
      </c>
      <c r="B389" s="92">
        <f t="shared" si="45"/>
        <v>2</v>
      </c>
      <c r="C389" s="107">
        <v>274142000000</v>
      </c>
      <c r="D389" s="107">
        <v>0</v>
      </c>
      <c r="E389" s="111">
        <v>453078000000</v>
      </c>
      <c r="F389" s="111">
        <v>22196087000</v>
      </c>
      <c r="G389" s="107">
        <v>0</v>
      </c>
      <c r="H389" s="107">
        <v>0</v>
      </c>
      <c r="I389" s="106">
        <v>0</v>
      </c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  <c r="V389" s="107"/>
      <c r="W389" s="107"/>
      <c r="X389" s="107"/>
      <c r="Y389" s="107">
        <f t="shared" ref="Y389:Y452" si="46">SUM(C389:I389)</f>
        <v>749416087000</v>
      </c>
      <c r="Z389" s="107">
        <f t="shared" ref="Z389:Z452" si="47">SUM(J389:X389)</f>
        <v>0</v>
      </c>
      <c r="AA389" s="107"/>
      <c r="AB389" s="108"/>
      <c r="AC389" s="107"/>
      <c r="AD389" s="107"/>
      <c r="AE389" s="107"/>
      <c r="AF389" s="107"/>
      <c r="AG389" s="107"/>
      <c r="AH389" s="107"/>
      <c r="AI389" s="107"/>
      <c r="AJ389" s="107"/>
    </row>
    <row r="390" spans="1:36" hidden="1">
      <c r="A390" s="113">
        <f t="shared" si="44"/>
        <v>2006</v>
      </c>
      <c r="B390" s="92">
        <f t="shared" si="45"/>
        <v>3</v>
      </c>
      <c r="C390" s="107">
        <v>275370000000</v>
      </c>
      <c r="D390" s="107">
        <v>0</v>
      </c>
      <c r="E390" s="111">
        <v>457177000000</v>
      </c>
      <c r="F390" s="111">
        <v>22646087000</v>
      </c>
      <c r="G390" s="107">
        <v>0</v>
      </c>
      <c r="H390" s="107">
        <v>0</v>
      </c>
      <c r="I390" s="106">
        <v>0</v>
      </c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  <c r="V390" s="107"/>
      <c r="W390" s="107"/>
      <c r="X390" s="107"/>
      <c r="Y390" s="107">
        <f t="shared" si="46"/>
        <v>755193087000</v>
      </c>
      <c r="Z390" s="107">
        <f t="shared" si="47"/>
        <v>0</v>
      </c>
      <c r="AA390" s="107"/>
      <c r="AB390" s="108"/>
      <c r="AC390" s="107"/>
      <c r="AD390" s="107"/>
      <c r="AE390" s="107"/>
      <c r="AF390" s="107"/>
      <c r="AG390" s="107"/>
      <c r="AH390" s="107"/>
      <c r="AI390" s="107"/>
      <c r="AJ390" s="107"/>
    </row>
    <row r="391" spans="1:36" hidden="1">
      <c r="A391" s="113">
        <f t="shared" si="44"/>
        <v>2006</v>
      </c>
      <c r="B391" s="92">
        <f t="shared" si="45"/>
        <v>4</v>
      </c>
      <c r="C391" s="107">
        <v>275370000000</v>
      </c>
      <c r="D391" s="107">
        <v>0</v>
      </c>
      <c r="E391" s="111">
        <v>458273000000</v>
      </c>
      <c r="F391" s="111">
        <v>22646087000</v>
      </c>
      <c r="G391" s="107">
        <v>0</v>
      </c>
      <c r="H391" s="107">
        <v>0</v>
      </c>
      <c r="I391" s="106">
        <v>0</v>
      </c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  <c r="V391" s="107"/>
      <c r="W391" s="107"/>
      <c r="X391" s="107"/>
      <c r="Y391" s="107">
        <f t="shared" si="46"/>
        <v>756289087000</v>
      </c>
      <c r="Z391" s="107">
        <f t="shared" si="47"/>
        <v>0</v>
      </c>
      <c r="AA391" s="107"/>
      <c r="AB391" s="108"/>
      <c r="AC391" s="107"/>
      <c r="AD391" s="107"/>
      <c r="AE391" s="107"/>
      <c r="AF391" s="107"/>
      <c r="AG391" s="107"/>
      <c r="AH391" s="107"/>
      <c r="AI391" s="107"/>
      <c r="AJ391" s="107"/>
    </row>
    <row r="392" spans="1:36" hidden="1">
      <c r="A392" s="113">
        <f t="shared" si="44"/>
        <v>2006</v>
      </c>
      <c r="B392" s="92">
        <f t="shared" si="45"/>
        <v>5</v>
      </c>
      <c r="C392" s="107">
        <v>275370000000</v>
      </c>
      <c r="D392" s="107">
        <v>0</v>
      </c>
      <c r="E392" s="111">
        <v>460850000000</v>
      </c>
      <c r="F392" s="111">
        <v>22646087000</v>
      </c>
      <c r="G392" s="107">
        <v>0</v>
      </c>
      <c r="H392" s="107">
        <v>0</v>
      </c>
      <c r="I392" s="106">
        <v>0</v>
      </c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107">
        <f t="shared" si="46"/>
        <v>758866087000</v>
      </c>
      <c r="Z392" s="107">
        <f t="shared" si="47"/>
        <v>0</v>
      </c>
      <c r="AA392" s="107"/>
      <c r="AB392" s="108"/>
      <c r="AC392" s="107"/>
      <c r="AD392" s="107"/>
      <c r="AE392" s="107"/>
      <c r="AF392" s="107"/>
      <c r="AG392" s="107"/>
      <c r="AH392" s="107"/>
      <c r="AI392" s="107"/>
      <c r="AJ392" s="107"/>
    </row>
    <row r="393" spans="1:36" hidden="1">
      <c r="A393" s="113">
        <f t="shared" si="44"/>
        <v>2006</v>
      </c>
      <c r="B393" s="92">
        <f t="shared" si="45"/>
        <v>6</v>
      </c>
      <c r="C393" s="107">
        <v>275370000000</v>
      </c>
      <c r="D393" s="107">
        <v>0</v>
      </c>
      <c r="E393" s="111">
        <v>464580000000</v>
      </c>
      <c r="F393" s="111">
        <v>22646087000</v>
      </c>
      <c r="G393" s="107">
        <v>0</v>
      </c>
      <c r="H393" s="107">
        <v>0</v>
      </c>
      <c r="I393" s="106">
        <v>0</v>
      </c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  <c r="V393" s="107"/>
      <c r="W393" s="107"/>
      <c r="X393" s="107"/>
      <c r="Y393" s="107">
        <f t="shared" si="46"/>
        <v>762596087000</v>
      </c>
      <c r="Z393" s="107">
        <f t="shared" si="47"/>
        <v>0</v>
      </c>
      <c r="AA393" s="107"/>
      <c r="AB393" s="108"/>
      <c r="AC393" s="107"/>
      <c r="AD393" s="107"/>
      <c r="AE393" s="107"/>
      <c r="AF393" s="107"/>
      <c r="AG393" s="107"/>
      <c r="AH393" s="107"/>
      <c r="AI393" s="107"/>
      <c r="AJ393" s="107"/>
    </row>
    <row r="394" spans="1:36" hidden="1">
      <c r="A394" s="113">
        <f t="shared" si="44"/>
        <v>2006</v>
      </c>
      <c r="B394" s="92">
        <f t="shared" si="45"/>
        <v>7</v>
      </c>
      <c r="C394" s="107">
        <v>277019000000</v>
      </c>
      <c r="D394" s="107">
        <v>0</v>
      </c>
      <c r="E394" s="111">
        <v>459061000000</v>
      </c>
      <c r="F394" s="111">
        <v>24783322000</v>
      </c>
      <c r="G394" s="107">
        <v>0</v>
      </c>
      <c r="H394" s="107">
        <v>0</v>
      </c>
      <c r="I394" s="106">
        <v>0</v>
      </c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  <c r="V394" s="107"/>
      <c r="W394" s="107"/>
      <c r="X394" s="107"/>
      <c r="Y394" s="107">
        <f t="shared" si="46"/>
        <v>760863322000</v>
      </c>
      <c r="Z394" s="107">
        <f t="shared" si="47"/>
        <v>0</v>
      </c>
      <c r="AA394" s="107"/>
      <c r="AB394" s="108"/>
      <c r="AC394" s="107"/>
      <c r="AD394" s="107"/>
      <c r="AE394" s="107"/>
      <c r="AF394" s="107"/>
      <c r="AG394" s="107"/>
      <c r="AH394" s="107"/>
      <c r="AI394" s="107"/>
      <c r="AJ394" s="107"/>
    </row>
    <row r="395" spans="1:36" hidden="1">
      <c r="A395" s="113">
        <f t="shared" si="44"/>
        <v>2006</v>
      </c>
      <c r="B395" s="92">
        <f t="shared" si="45"/>
        <v>8</v>
      </c>
      <c r="C395" s="107">
        <v>277019000000</v>
      </c>
      <c r="D395" s="107">
        <v>0</v>
      </c>
      <c r="E395" s="111">
        <v>459695000000</v>
      </c>
      <c r="F395" s="111">
        <v>26018610000</v>
      </c>
      <c r="G395" s="107">
        <v>0</v>
      </c>
      <c r="H395" s="107">
        <v>0</v>
      </c>
      <c r="I395" s="106">
        <v>0</v>
      </c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  <c r="V395" s="107"/>
      <c r="W395" s="107"/>
      <c r="X395" s="107"/>
      <c r="Y395" s="107">
        <f t="shared" si="46"/>
        <v>762732610000</v>
      </c>
      <c r="Z395" s="107">
        <f t="shared" si="47"/>
        <v>0</v>
      </c>
      <c r="AA395" s="107"/>
      <c r="AB395" s="108"/>
      <c r="AC395" s="107"/>
      <c r="AD395" s="107"/>
      <c r="AE395" s="107"/>
      <c r="AF395" s="107"/>
      <c r="AG395" s="107"/>
      <c r="AH395" s="107"/>
      <c r="AI395" s="107"/>
      <c r="AJ395" s="107"/>
    </row>
    <row r="396" spans="1:36">
      <c r="A396" s="113">
        <f t="shared" si="44"/>
        <v>2006</v>
      </c>
      <c r="B396" s="92">
        <f t="shared" si="45"/>
        <v>9</v>
      </c>
      <c r="C396" s="107">
        <v>277019000000</v>
      </c>
      <c r="D396" s="107">
        <v>0</v>
      </c>
      <c r="E396" s="111">
        <v>461791000000</v>
      </c>
      <c r="F396" s="111">
        <v>26018610000</v>
      </c>
      <c r="G396" s="107">
        <v>0</v>
      </c>
      <c r="H396" s="107">
        <v>0</v>
      </c>
      <c r="I396" s="106">
        <v>0</v>
      </c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  <c r="V396" s="107"/>
      <c r="W396" s="107"/>
      <c r="X396" s="107"/>
      <c r="Y396" s="107">
        <f t="shared" si="46"/>
        <v>764828610000</v>
      </c>
      <c r="Z396" s="107">
        <f t="shared" si="47"/>
        <v>0</v>
      </c>
      <c r="AA396" s="107"/>
      <c r="AB396" s="108"/>
      <c r="AC396" s="107"/>
      <c r="AD396" s="107"/>
      <c r="AE396" s="107"/>
      <c r="AF396" s="107"/>
      <c r="AG396" s="107"/>
      <c r="AH396" s="107"/>
      <c r="AI396" s="107"/>
      <c r="AJ396" s="107"/>
    </row>
    <row r="397" spans="1:36" hidden="1">
      <c r="A397" s="113">
        <f t="shared" si="44"/>
        <v>2006</v>
      </c>
      <c r="B397" s="92">
        <f t="shared" si="45"/>
        <v>10</v>
      </c>
      <c r="C397" s="107">
        <v>277019000000</v>
      </c>
      <c r="D397" s="107">
        <v>0</v>
      </c>
      <c r="E397" s="111">
        <v>459815000000</v>
      </c>
      <c r="F397" s="111">
        <v>27430375000</v>
      </c>
      <c r="G397" s="107">
        <v>0</v>
      </c>
      <c r="H397" s="107">
        <v>0</v>
      </c>
      <c r="I397" s="106">
        <v>0</v>
      </c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107">
        <f t="shared" si="46"/>
        <v>764264375000</v>
      </c>
      <c r="Z397" s="107">
        <f t="shared" si="47"/>
        <v>0</v>
      </c>
      <c r="AA397" s="107"/>
      <c r="AB397" s="108"/>
      <c r="AC397" s="107"/>
      <c r="AD397" s="107"/>
      <c r="AE397" s="107"/>
      <c r="AF397" s="107"/>
      <c r="AG397" s="107"/>
      <c r="AH397" s="107"/>
      <c r="AI397" s="107"/>
      <c r="AJ397" s="107"/>
    </row>
    <row r="398" spans="1:36" hidden="1">
      <c r="A398" s="113">
        <f t="shared" si="44"/>
        <v>2006</v>
      </c>
      <c r="B398" s="92">
        <f t="shared" si="45"/>
        <v>11</v>
      </c>
      <c r="C398" s="107">
        <v>277019000000</v>
      </c>
      <c r="D398" s="107">
        <v>0</v>
      </c>
      <c r="E398" s="111">
        <v>461368000000</v>
      </c>
      <c r="F398" s="111">
        <v>30104877000</v>
      </c>
      <c r="G398" s="107">
        <v>0</v>
      </c>
      <c r="H398" s="107">
        <v>0</v>
      </c>
      <c r="I398" s="106">
        <v>0</v>
      </c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  <c r="V398" s="107"/>
      <c r="W398" s="107"/>
      <c r="X398" s="107"/>
      <c r="Y398" s="107">
        <f t="shared" si="46"/>
        <v>768491877000</v>
      </c>
      <c r="Z398" s="107">
        <f t="shared" si="47"/>
        <v>0</v>
      </c>
      <c r="AA398" s="107"/>
      <c r="AB398" s="108"/>
      <c r="AC398" s="107"/>
      <c r="AD398" s="107"/>
      <c r="AE398" s="107"/>
      <c r="AF398" s="107"/>
      <c r="AG398" s="107"/>
      <c r="AH398" s="107"/>
      <c r="AI398" s="107"/>
      <c r="AJ398" s="107"/>
    </row>
    <row r="399" spans="1:36" hidden="1">
      <c r="A399" s="113">
        <f t="shared" si="44"/>
        <v>2006</v>
      </c>
      <c r="B399" s="92">
        <f t="shared" si="45"/>
        <v>12</v>
      </c>
      <c r="C399" s="107">
        <v>277019000000</v>
      </c>
      <c r="D399" s="107">
        <v>0</v>
      </c>
      <c r="E399" s="111">
        <v>467864000000</v>
      </c>
      <c r="F399" s="111">
        <v>30104877000</v>
      </c>
      <c r="G399" s="107">
        <v>0</v>
      </c>
      <c r="H399" s="107">
        <v>0</v>
      </c>
      <c r="I399" s="106">
        <v>0</v>
      </c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  <c r="V399" s="107"/>
      <c r="W399" s="107"/>
      <c r="X399" s="107"/>
      <c r="Y399" s="107">
        <f t="shared" si="46"/>
        <v>774987877000</v>
      </c>
      <c r="Z399" s="107">
        <f t="shared" si="47"/>
        <v>0</v>
      </c>
      <c r="AA399" s="107"/>
      <c r="AB399" s="108"/>
      <c r="AC399" s="107"/>
      <c r="AD399" s="107"/>
      <c r="AE399" s="107"/>
      <c r="AF399" s="107"/>
      <c r="AG399" s="107"/>
      <c r="AH399" s="107"/>
      <c r="AI399" s="107"/>
      <c r="AJ399" s="107"/>
    </row>
    <row r="400" spans="1:36" hidden="1">
      <c r="A400" s="113">
        <f t="shared" si="44"/>
        <v>2007</v>
      </c>
      <c r="B400" s="92">
        <f t="shared" si="45"/>
        <v>1</v>
      </c>
      <c r="C400" s="107">
        <v>277018806000</v>
      </c>
      <c r="D400" s="107">
        <v>0</v>
      </c>
      <c r="E400" s="111">
        <v>466675480000</v>
      </c>
      <c r="F400" s="111">
        <v>31775539000</v>
      </c>
      <c r="G400" s="107">
        <v>0</v>
      </c>
      <c r="H400" s="107">
        <v>0</v>
      </c>
      <c r="I400" s="106">
        <v>0</v>
      </c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>
        <f t="shared" si="46"/>
        <v>775469825000</v>
      </c>
      <c r="Z400" s="107">
        <f t="shared" si="47"/>
        <v>0</v>
      </c>
      <c r="AA400" s="107"/>
      <c r="AB400" s="108"/>
      <c r="AC400" s="107"/>
      <c r="AD400" s="107"/>
      <c r="AE400" s="107"/>
      <c r="AF400" s="107"/>
      <c r="AG400" s="107"/>
      <c r="AH400" s="107"/>
      <c r="AI400" s="107"/>
      <c r="AJ400" s="107"/>
    </row>
    <row r="401" spans="1:36" hidden="1">
      <c r="A401" s="113">
        <f t="shared" ref="A401:A464" si="48">+A389+1</f>
        <v>2007</v>
      </c>
      <c r="B401" s="92">
        <f t="shared" ref="B401:B464" si="49">+B389</f>
        <v>2</v>
      </c>
      <c r="C401" s="107">
        <v>277018806000</v>
      </c>
      <c r="D401" s="107">
        <v>0</v>
      </c>
      <c r="E401" s="111">
        <v>468553480000</v>
      </c>
      <c r="F401" s="111">
        <v>31775539000</v>
      </c>
      <c r="G401" s="107">
        <v>0</v>
      </c>
      <c r="H401" s="107">
        <v>0</v>
      </c>
      <c r="I401" s="106">
        <v>0</v>
      </c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>
        <f t="shared" si="46"/>
        <v>777347825000</v>
      </c>
      <c r="Z401" s="107">
        <f t="shared" si="47"/>
        <v>0</v>
      </c>
      <c r="AA401" s="107"/>
      <c r="AB401" s="108"/>
      <c r="AC401" s="107"/>
      <c r="AD401" s="107"/>
      <c r="AE401" s="107"/>
      <c r="AF401" s="107"/>
      <c r="AG401" s="107"/>
      <c r="AH401" s="107"/>
      <c r="AI401" s="107"/>
      <c r="AJ401" s="107"/>
    </row>
    <row r="402" spans="1:36" hidden="1">
      <c r="A402" s="113">
        <f t="shared" si="48"/>
        <v>2007</v>
      </c>
      <c r="B402" s="92">
        <f t="shared" si="49"/>
        <v>3</v>
      </c>
      <c r="C402" s="107">
        <v>277018806000</v>
      </c>
      <c r="D402" s="107">
        <v>0</v>
      </c>
      <c r="E402" s="111">
        <v>468553480000</v>
      </c>
      <c r="F402" s="111">
        <v>31775539000</v>
      </c>
      <c r="G402" s="107">
        <v>0</v>
      </c>
      <c r="H402" s="107">
        <v>0</v>
      </c>
      <c r="I402" s="106">
        <v>0</v>
      </c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>
        <f t="shared" si="46"/>
        <v>777347825000</v>
      </c>
      <c r="Z402" s="107">
        <f t="shared" si="47"/>
        <v>0</v>
      </c>
      <c r="AA402" s="107"/>
      <c r="AB402" s="108"/>
      <c r="AC402" s="107"/>
      <c r="AD402" s="107"/>
      <c r="AE402" s="107"/>
      <c r="AF402" s="107"/>
      <c r="AG402" s="107"/>
      <c r="AH402" s="107"/>
      <c r="AI402" s="107"/>
      <c r="AJ402" s="107"/>
    </row>
    <row r="403" spans="1:36" hidden="1">
      <c r="A403" s="113">
        <f t="shared" si="48"/>
        <v>2007</v>
      </c>
      <c r="B403" s="92">
        <f t="shared" si="49"/>
        <v>4</v>
      </c>
      <c r="C403" s="107">
        <v>277018806000</v>
      </c>
      <c r="D403" s="107">
        <v>0</v>
      </c>
      <c r="E403" s="111">
        <v>474059480000</v>
      </c>
      <c r="F403" s="111">
        <v>32335539000</v>
      </c>
      <c r="G403" s="107">
        <v>0</v>
      </c>
      <c r="H403" s="107">
        <v>0</v>
      </c>
      <c r="I403" s="106">
        <v>0</v>
      </c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>
        <f t="shared" si="46"/>
        <v>783413825000</v>
      </c>
      <c r="Z403" s="107">
        <f t="shared" si="47"/>
        <v>0</v>
      </c>
      <c r="AA403" s="107"/>
      <c r="AB403" s="108"/>
      <c r="AC403" s="107"/>
      <c r="AD403" s="107"/>
      <c r="AE403" s="107"/>
      <c r="AF403" s="107"/>
      <c r="AG403" s="107"/>
      <c r="AH403" s="107"/>
      <c r="AI403" s="107"/>
      <c r="AJ403" s="107"/>
    </row>
    <row r="404" spans="1:36" hidden="1">
      <c r="A404" s="113">
        <f t="shared" si="48"/>
        <v>2007</v>
      </c>
      <c r="B404" s="92">
        <f t="shared" si="49"/>
        <v>5</v>
      </c>
      <c r="C404" s="107">
        <v>277018806000</v>
      </c>
      <c r="D404" s="107">
        <v>0</v>
      </c>
      <c r="E404" s="111">
        <v>474672315000</v>
      </c>
      <c r="F404" s="111">
        <v>34458704000</v>
      </c>
      <c r="G404" s="107">
        <v>0</v>
      </c>
      <c r="H404" s="107">
        <v>0</v>
      </c>
      <c r="I404" s="106">
        <v>0</v>
      </c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>
        <f t="shared" si="46"/>
        <v>786149825000</v>
      </c>
      <c r="Z404" s="107">
        <f t="shared" si="47"/>
        <v>0</v>
      </c>
      <c r="AA404" s="107"/>
      <c r="AB404" s="108"/>
      <c r="AC404" s="107"/>
      <c r="AD404" s="107"/>
      <c r="AE404" s="107"/>
      <c r="AF404" s="107"/>
      <c r="AG404" s="107"/>
      <c r="AH404" s="107"/>
      <c r="AI404" s="107"/>
      <c r="AJ404" s="107"/>
    </row>
    <row r="405" spans="1:36" hidden="1">
      <c r="A405" s="113">
        <f t="shared" si="48"/>
        <v>2007</v>
      </c>
      <c r="B405" s="92">
        <f t="shared" si="49"/>
        <v>6</v>
      </c>
      <c r="C405" s="107">
        <v>277018806000</v>
      </c>
      <c r="D405" s="107">
        <v>0</v>
      </c>
      <c r="E405" s="111">
        <v>474672315000</v>
      </c>
      <c r="F405" s="111">
        <v>34458704000</v>
      </c>
      <c r="G405" s="107">
        <v>0</v>
      </c>
      <c r="H405" s="107">
        <v>0</v>
      </c>
      <c r="I405" s="106">
        <v>0</v>
      </c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>
        <f t="shared" si="46"/>
        <v>786149825000</v>
      </c>
      <c r="Z405" s="107">
        <f t="shared" si="47"/>
        <v>0</v>
      </c>
      <c r="AA405" s="107"/>
      <c r="AB405" s="108"/>
      <c r="AC405" s="107"/>
      <c r="AD405" s="107"/>
      <c r="AE405" s="107"/>
      <c r="AF405" s="107"/>
      <c r="AG405" s="107"/>
      <c r="AH405" s="107"/>
      <c r="AI405" s="107"/>
      <c r="AJ405" s="107"/>
    </row>
    <row r="406" spans="1:36" hidden="1">
      <c r="A406" s="113">
        <f t="shared" si="48"/>
        <v>2007</v>
      </c>
      <c r="B406" s="92">
        <f t="shared" si="49"/>
        <v>7</v>
      </c>
      <c r="C406" s="107">
        <v>277018806000</v>
      </c>
      <c r="D406" s="107">
        <v>0</v>
      </c>
      <c r="E406" s="111">
        <v>474672315000</v>
      </c>
      <c r="F406" s="111">
        <v>34458704000</v>
      </c>
      <c r="G406" s="107">
        <v>0</v>
      </c>
      <c r="H406" s="107">
        <v>0</v>
      </c>
      <c r="I406" s="106">
        <v>0</v>
      </c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>
        <f t="shared" si="46"/>
        <v>786149825000</v>
      </c>
      <c r="Z406" s="107">
        <f t="shared" si="47"/>
        <v>0</v>
      </c>
      <c r="AA406" s="107"/>
      <c r="AB406" s="108"/>
      <c r="AC406" s="107"/>
      <c r="AD406" s="107"/>
      <c r="AE406" s="107"/>
      <c r="AF406" s="107"/>
      <c r="AG406" s="107"/>
      <c r="AH406" s="107"/>
      <c r="AI406" s="107"/>
      <c r="AJ406" s="107"/>
    </row>
    <row r="407" spans="1:36" hidden="1">
      <c r="A407" s="113">
        <f t="shared" si="48"/>
        <v>2007</v>
      </c>
      <c r="B407" s="92">
        <f t="shared" si="49"/>
        <v>8</v>
      </c>
      <c r="C407" s="107">
        <v>272018806000</v>
      </c>
      <c r="D407" s="107">
        <v>0</v>
      </c>
      <c r="E407" s="111">
        <v>472142049000</v>
      </c>
      <c r="F407" s="111">
        <v>35752628000</v>
      </c>
      <c r="G407" s="107">
        <v>0</v>
      </c>
      <c r="H407" s="107">
        <v>0</v>
      </c>
      <c r="I407" s="106">
        <v>0</v>
      </c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>
        <f t="shared" si="46"/>
        <v>779913483000</v>
      </c>
      <c r="Z407" s="107">
        <f t="shared" si="47"/>
        <v>0</v>
      </c>
      <c r="AA407" s="107"/>
      <c r="AB407" s="108"/>
      <c r="AC407" s="107"/>
      <c r="AD407" s="107"/>
      <c r="AE407" s="107"/>
      <c r="AF407" s="107"/>
      <c r="AG407" s="107"/>
      <c r="AH407" s="107"/>
      <c r="AI407" s="107"/>
      <c r="AJ407" s="107"/>
    </row>
    <row r="408" spans="1:36">
      <c r="A408" s="113">
        <f t="shared" si="48"/>
        <v>2007</v>
      </c>
      <c r="B408" s="92">
        <f t="shared" si="49"/>
        <v>9</v>
      </c>
      <c r="C408" s="107">
        <v>267018806000</v>
      </c>
      <c r="D408" s="107">
        <v>0</v>
      </c>
      <c r="E408" s="111">
        <v>472142049000</v>
      </c>
      <c r="F408" s="111">
        <v>35752628000</v>
      </c>
      <c r="G408" s="107">
        <v>0</v>
      </c>
      <c r="H408" s="107">
        <v>0</v>
      </c>
      <c r="I408" s="106">
        <v>0</v>
      </c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>
        <f t="shared" si="46"/>
        <v>774913483000</v>
      </c>
      <c r="Z408" s="107">
        <f t="shared" si="47"/>
        <v>0</v>
      </c>
      <c r="AA408" s="107"/>
      <c r="AB408" s="108"/>
      <c r="AC408" s="107"/>
      <c r="AD408" s="107"/>
      <c r="AE408" s="107"/>
      <c r="AF408" s="107"/>
      <c r="AG408" s="107"/>
      <c r="AH408" s="107"/>
      <c r="AI408" s="107"/>
      <c r="AJ408" s="107"/>
    </row>
    <row r="409" spans="1:36" hidden="1">
      <c r="A409" s="113">
        <f t="shared" si="48"/>
        <v>2007</v>
      </c>
      <c r="B409" s="92">
        <f t="shared" si="49"/>
        <v>10</v>
      </c>
      <c r="C409" s="107">
        <v>267018806000</v>
      </c>
      <c r="D409" s="107">
        <v>0</v>
      </c>
      <c r="E409" s="111">
        <v>470984109000</v>
      </c>
      <c r="F409" s="111">
        <v>36910568000</v>
      </c>
      <c r="G409" s="107">
        <v>0</v>
      </c>
      <c r="H409" s="107">
        <v>0</v>
      </c>
      <c r="I409" s="106">
        <v>0</v>
      </c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>
        <f t="shared" si="46"/>
        <v>774913483000</v>
      </c>
      <c r="Z409" s="107">
        <f t="shared" si="47"/>
        <v>0</v>
      </c>
      <c r="AA409" s="107"/>
      <c r="AB409" s="108"/>
      <c r="AC409" s="107"/>
      <c r="AD409" s="107"/>
      <c r="AE409" s="107"/>
      <c r="AF409" s="107"/>
      <c r="AG409" s="107"/>
      <c r="AH409" s="107"/>
      <c r="AI409" s="107"/>
      <c r="AJ409" s="107"/>
    </row>
    <row r="410" spans="1:36" hidden="1">
      <c r="A410" s="113">
        <f t="shared" si="48"/>
        <v>2007</v>
      </c>
      <c r="B410" s="92">
        <f t="shared" si="49"/>
        <v>11</v>
      </c>
      <c r="C410" s="107">
        <v>267018806000</v>
      </c>
      <c r="D410" s="107">
        <v>0</v>
      </c>
      <c r="E410" s="111">
        <v>470984109000</v>
      </c>
      <c r="F410" s="111">
        <v>36910568000</v>
      </c>
      <c r="G410" s="107">
        <v>0</v>
      </c>
      <c r="H410" s="107">
        <v>0</v>
      </c>
      <c r="I410" s="106">
        <v>0</v>
      </c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>
        <f t="shared" si="46"/>
        <v>774913483000</v>
      </c>
      <c r="Z410" s="107">
        <f t="shared" si="47"/>
        <v>0</v>
      </c>
      <c r="AA410" s="107"/>
      <c r="AB410" s="108"/>
      <c r="AC410" s="107"/>
      <c r="AD410" s="107"/>
      <c r="AE410" s="107"/>
      <c r="AF410" s="107"/>
      <c r="AG410" s="107"/>
      <c r="AH410" s="107"/>
      <c r="AI410" s="107"/>
      <c r="AJ410" s="107"/>
    </row>
    <row r="411" spans="1:36" hidden="1">
      <c r="A411" s="113">
        <f t="shared" si="48"/>
        <v>2007</v>
      </c>
      <c r="B411" s="92">
        <f t="shared" si="49"/>
        <v>12</v>
      </c>
      <c r="C411" s="107">
        <v>241855557000</v>
      </c>
      <c r="D411" s="107">
        <v>0</v>
      </c>
      <c r="E411" s="111">
        <v>470984109000</v>
      </c>
      <c r="F411" s="111">
        <v>36910568000</v>
      </c>
      <c r="G411" s="107">
        <v>0</v>
      </c>
      <c r="H411" s="107">
        <v>0</v>
      </c>
      <c r="I411" s="106">
        <v>0</v>
      </c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>
        <f t="shared" si="46"/>
        <v>749750234000</v>
      </c>
      <c r="Z411" s="107">
        <f t="shared" si="47"/>
        <v>0</v>
      </c>
      <c r="AA411" s="107"/>
      <c r="AB411" s="108"/>
      <c r="AC411" s="107"/>
      <c r="AD411" s="107"/>
      <c r="AE411" s="107"/>
      <c r="AF411" s="107"/>
      <c r="AG411" s="107"/>
      <c r="AH411" s="107"/>
      <c r="AI411" s="107"/>
      <c r="AJ411" s="107"/>
    </row>
    <row r="412" spans="1:36" hidden="1">
      <c r="A412" s="113">
        <f t="shared" si="48"/>
        <v>2008</v>
      </c>
      <c r="B412" s="92">
        <f t="shared" si="49"/>
        <v>1</v>
      </c>
      <c r="C412" s="107">
        <v>205359963000</v>
      </c>
      <c r="D412" s="107">
        <v>0</v>
      </c>
      <c r="E412" s="111">
        <v>470984109000</v>
      </c>
      <c r="F412" s="111">
        <v>37462523000</v>
      </c>
      <c r="G412" s="107">
        <v>0</v>
      </c>
      <c r="H412" s="107">
        <v>0</v>
      </c>
      <c r="I412" s="106">
        <v>0</v>
      </c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>
        <f t="shared" si="46"/>
        <v>713806595000</v>
      </c>
      <c r="Z412" s="107">
        <f t="shared" si="47"/>
        <v>0</v>
      </c>
      <c r="AA412" s="107"/>
      <c r="AB412" s="108"/>
      <c r="AC412" s="107"/>
      <c r="AD412" s="107"/>
      <c r="AE412" s="107"/>
      <c r="AF412" s="107"/>
      <c r="AG412" s="107"/>
      <c r="AH412" s="107"/>
      <c r="AI412" s="107"/>
      <c r="AJ412" s="107"/>
    </row>
    <row r="413" spans="1:36" hidden="1">
      <c r="A413" s="113">
        <f t="shared" si="48"/>
        <v>2008</v>
      </c>
      <c r="B413" s="92">
        <f t="shared" si="49"/>
        <v>2</v>
      </c>
      <c r="C413" s="107">
        <v>200359963000</v>
      </c>
      <c r="D413" s="107">
        <v>0</v>
      </c>
      <c r="E413" s="111">
        <v>470009837000</v>
      </c>
      <c r="F413" s="111">
        <v>38436795000</v>
      </c>
      <c r="G413" s="107">
        <v>0</v>
      </c>
      <c r="H413" s="107">
        <v>0</v>
      </c>
      <c r="I413" s="106">
        <v>0</v>
      </c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>
        <f t="shared" si="46"/>
        <v>708806595000</v>
      </c>
      <c r="Z413" s="107">
        <f t="shared" si="47"/>
        <v>0</v>
      </c>
      <c r="AA413" s="107"/>
      <c r="AB413" s="108"/>
      <c r="AC413" s="107"/>
      <c r="AD413" s="107"/>
      <c r="AE413" s="107"/>
      <c r="AF413" s="107"/>
      <c r="AG413" s="107"/>
      <c r="AH413" s="107"/>
      <c r="AI413" s="107"/>
      <c r="AJ413" s="107"/>
    </row>
    <row r="414" spans="1:36" hidden="1">
      <c r="A414" s="113">
        <f t="shared" si="48"/>
        <v>2008</v>
      </c>
      <c r="B414" s="92">
        <f t="shared" si="49"/>
        <v>3</v>
      </c>
      <c r="C414" s="107">
        <v>114090529000</v>
      </c>
      <c r="D414" s="107">
        <v>0</v>
      </c>
      <c r="E414" s="111">
        <v>455051837000</v>
      </c>
      <c r="F414" s="111">
        <v>38436795000</v>
      </c>
      <c r="G414" s="107">
        <v>0</v>
      </c>
      <c r="H414" s="107">
        <v>0</v>
      </c>
      <c r="I414" s="106">
        <v>0</v>
      </c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>
        <f t="shared" si="46"/>
        <v>607579161000</v>
      </c>
      <c r="Z414" s="107">
        <f t="shared" si="47"/>
        <v>0</v>
      </c>
      <c r="AA414" s="107"/>
      <c r="AB414" s="108"/>
      <c r="AC414" s="107"/>
      <c r="AD414" s="107"/>
      <c r="AE414" s="107"/>
      <c r="AF414" s="107"/>
      <c r="AG414" s="107"/>
      <c r="AH414" s="107"/>
      <c r="AI414" s="107"/>
      <c r="AJ414" s="107"/>
    </row>
    <row r="415" spans="1:36" hidden="1">
      <c r="A415" s="113">
        <f t="shared" si="48"/>
        <v>2008</v>
      </c>
      <c r="B415" s="92">
        <f t="shared" si="49"/>
        <v>4</v>
      </c>
      <c r="C415" s="107">
        <v>70317353000</v>
      </c>
      <c r="D415" s="107">
        <v>0</v>
      </c>
      <c r="E415" s="111">
        <v>434317019500</v>
      </c>
      <c r="F415" s="111">
        <v>39170612500</v>
      </c>
      <c r="G415" s="107">
        <v>0</v>
      </c>
      <c r="H415" s="107">
        <v>0</v>
      </c>
      <c r="I415" s="106">
        <v>0</v>
      </c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>
        <f t="shared" si="46"/>
        <v>543804985000</v>
      </c>
      <c r="Z415" s="107">
        <f t="shared" si="47"/>
        <v>0</v>
      </c>
      <c r="AA415" s="107"/>
      <c r="AB415" s="108"/>
      <c r="AC415" s="107"/>
      <c r="AD415" s="107"/>
      <c r="AE415" s="107"/>
      <c r="AF415" s="107"/>
      <c r="AG415" s="107"/>
      <c r="AH415" s="107"/>
      <c r="AI415" s="107"/>
      <c r="AJ415" s="107"/>
    </row>
    <row r="416" spans="1:36" hidden="1">
      <c r="A416" s="113">
        <f t="shared" si="48"/>
        <v>2008</v>
      </c>
      <c r="B416" s="92">
        <f t="shared" si="49"/>
        <v>5</v>
      </c>
      <c r="C416" s="107">
        <v>34296079800</v>
      </c>
      <c r="D416" s="107">
        <v>0</v>
      </c>
      <c r="E416" s="111">
        <v>412392253700</v>
      </c>
      <c r="F416" s="111">
        <v>39170612500</v>
      </c>
      <c r="G416" s="107">
        <v>0</v>
      </c>
      <c r="H416" s="107">
        <v>0</v>
      </c>
      <c r="I416" s="106">
        <v>0</v>
      </c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>
        <f t="shared" si="46"/>
        <v>485858946000</v>
      </c>
      <c r="Z416" s="107">
        <f t="shared" si="47"/>
        <v>0</v>
      </c>
      <c r="AA416" s="107"/>
      <c r="AB416" s="108"/>
      <c r="AC416" s="107"/>
      <c r="AD416" s="107"/>
      <c r="AE416" s="107"/>
      <c r="AF416" s="107"/>
      <c r="AG416" s="107"/>
      <c r="AH416" s="107"/>
      <c r="AI416" s="107"/>
      <c r="AJ416" s="107"/>
    </row>
    <row r="417" spans="1:36" hidden="1">
      <c r="A417" s="113">
        <f t="shared" si="48"/>
        <v>2008</v>
      </c>
      <c r="B417" s="92">
        <f t="shared" si="49"/>
        <v>6</v>
      </c>
      <c r="C417" s="107">
        <v>21740093800</v>
      </c>
      <c r="D417" s="107">
        <v>0</v>
      </c>
      <c r="E417" s="111">
        <v>412392253700</v>
      </c>
      <c r="F417" s="111">
        <v>39170612500</v>
      </c>
      <c r="G417" s="107">
        <v>0</v>
      </c>
      <c r="H417" s="107">
        <v>0</v>
      </c>
      <c r="I417" s="106">
        <v>0</v>
      </c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>
        <f t="shared" si="46"/>
        <v>473302960000</v>
      </c>
      <c r="Z417" s="107">
        <f t="shared" si="47"/>
        <v>0</v>
      </c>
      <c r="AA417" s="107"/>
      <c r="AB417" s="108"/>
      <c r="AC417" s="107"/>
      <c r="AD417" s="107"/>
      <c r="AE417" s="107"/>
      <c r="AF417" s="107"/>
      <c r="AG417" s="107"/>
      <c r="AH417" s="107"/>
      <c r="AI417" s="107"/>
      <c r="AJ417" s="107"/>
    </row>
    <row r="418" spans="1:36" hidden="1">
      <c r="A418" s="113">
        <f t="shared" si="48"/>
        <v>2008</v>
      </c>
      <c r="B418" s="92">
        <f t="shared" si="49"/>
        <v>7</v>
      </c>
      <c r="C418" s="107">
        <v>21740093800</v>
      </c>
      <c r="D418" s="107">
        <v>0</v>
      </c>
      <c r="E418" s="111">
        <v>412392253700</v>
      </c>
      <c r="F418" s="111">
        <v>39170612500</v>
      </c>
      <c r="G418" s="107">
        <v>0</v>
      </c>
      <c r="H418" s="107">
        <v>0</v>
      </c>
      <c r="I418" s="106">
        <v>0</v>
      </c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>
        <f t="shared" si="46"/>
        <v>473302960000</v>
      </c>
      <c r="Z418" s="107">
        <f t="shared" si="47"/>
        <v>0</v>
      </c>
      <c r="AA418" s="107"/>
      <c r="AB418" s="108"/>
      <c r="AC418" s="107"/>
      <c r="AD418" s="107"/>
      <c r="AE418" s="107"/>
      <c r="AF418" s="107"/>
      <c r="AG418" s="107"/>
      <c r="AH418" s="107"/>
      <c r="AI418" s="107"/>
      <c r="AJ418" s="107"/>
    </row>
    <row r="419" spans="1:36" hidden="1">
      <c r="A419" s="113">
        <f t="shared" si="48"/>
        <v>2008</v>
      </c>
      <c r="B419" s="92">
        <f t="shared" si="49"/>
        <v>8</v>
      </c>
      <c r="C419" s="107">
        <v>21740093800</v>
      </c>
      <c r="D419" s="107">
        <v>0</v>
      </c>
      <c r="E419" s="111">
        <v>411731288200</v>
      </c>
      <c r="F419" s="111">
        <v>39831578000</v>
      </c>
      <c r="G419" s="107">
        <v>0</v>
      </c>
      <c r="H419" s="107">
        <v>0</v>
      </c>
      <c r="I419" s="106">
        <v>0</v>
      </c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>
        <f t="shared" si="46"/>
        <v>473302960000</v>
      </c>
      <c r="Z419" s="107">
        <f t="shared" si="47"/>
        <v>0</v>
      </c>
      <c r="AA419" s="107"/>
      <c r="AB419" s="108"/>
      <c r="AC419" s="107"/>
      <c r="AD419" s="107"/>
      <c r="AE419" s="107"/>
      <c r="AF419" s="107"/>
      <c r="AG419" s="107"/>
      <c r="AH419" s="107"/>
      <c r="AI419" s="107"/>
      <c r="AJ419" s="107"/>
    </row>
    <row r="420" spans="1:36">
      <c r="A420" s="113">
        <f t="shared" si="48"/>
        <v>2008</v>
      </c>
      <c r="B420" s="92">
        <f t="shared" si="49"/>
        <v>9</v>
      </c>
      <c r="C420" s="107">
        <v>18422636700</v>
      </c>
      <c r="D420" s="107">
        <v>0</v>
      </c>
      <c r="E420" s="111">
        <v>411731288200</v>
      </c>
      <c r="F420" s="111">
        <v>39831578000</v>
      </c>
      <c r="G420" s="107">
        <v>0</v>
      </c>
      <c r="H420" s="107">
        <v>0</v>
      </c>
      <c r="I420" s="106">
        <v>0</v>
      </c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>
        <f t="shared" si="46"/>
        <v>469985502900</v>
      </c>
      <c r="Z420" s="107">
        <f t="shared" si="47"/>
        <v>0</v>
      </c>
      <c r="AA420" s="107"/>
      <c r="AB420" s="108"/>
      <c r="AC420" s="107"/>
      <c r="AD420" s="107"/>
      <c r="AE420" s="107"/>
      <c r="AF420" s="107"/>
      <c r="AG420" s="107"/>
      <c r="AH420" s="107"/>
      <c r="AI420" s="107"/>
      <c r="AJ420" s="107"/>
    </row>
    <row r="421" spans="1:36" hidden="1">
      <c r="A421" s="113">
        <f t="shared" si="48"/>
        <v>2008</v>
      </c>
      <c r="B421" s="92">
        <f t="shared" si="49"/>
        <v>10</v>
      </c>
      <c r="C421" s="107">
        <v>18422636700</v>
      </c>
      <c r="D421" s="107">
        <v>0</v>
      </c>
      <c r="E421" s="111">
        <v>410757288200</v>
      </c>
      <c r="F421" s="111">
        <v>40805578000</v>
      </c>
      <c r="G421" s="107">
        <v>0</v>
      </c>
      <c r="H421" s="107">
        <v>0</v>
      </c>
      <c r="I421" s="106">
        <v>0</v>
      </c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>
        <f t="shared" si="46"/>
        <v>469985502900</v>
      </c>
      <c r="Z421" s="107">
        <f t="shared" si="47"/>
        <v>0</v>
      </c>
      <c r="AA421" s="107"/>
      <c r="AB421" s="108"/>
      <c r="AC421" s="107"/>
      <c r="AD421" s="107"/>
      <c r="AE421" s="107"/>
      <c r="AF421" s="107"/>
      <c r="AG421" s="107"/>
      <c r="AH421" s="107"/>
      <c r="AI421" s="107"/>
      <c r="AJ421" s="107"/>
    </row>
    <row r="422" spans="1:36" hidden="1">
      <c r="A422" s="113">
        <f t="shared" si="48"/>
        <v>2008</v>
      </c>
      <c r="B422" s="92">
        <f t="shared" si="49"/>
        <v>11</v>
      </c>
      <c r="C422" s="107">
        <v>18422636700</v>
      </c>
      <c r="D422" s="107">
        <v>0</v>
      </c>
      <c r="E422" s="111">
        <v>410491448000</v>
      </c>
      <c r="F422" s="111">
        <v>41071418200</v>
      </c>
      <c r="G422" s="107">
        <v>0</v>
      </c>
      <c r="H422" s="107">
        <v>0</v>
      </c>
      <c r="I422" s="106">
        <v>0</v>
      </c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>
        <f t="shared" si="46"/>
        <v>469985502900</v>
      </c>
      <c r="Z422" s="107">
        <f t="shared" si="47"/>
        <v>0</v>
      </c>
      <c r="AA422" s="107"/>
      <c r="AB422" s="108"/>
      <c r="AC422" s="107"/>
      <c r="AD422" s="107"/>
      <c r="AE422" s="107"/>
      <c r="AF422" s="107"/>
      <c r="AG422" s="107"/>
      <c r="AH422" s="107"/>
      <c r="AI422" s="107"/>
      <c r="AJ422" s="107"/>
    </row>
    <row r="423" spans="1:36" hidden="1">
      <c r="A423" s="113">
        <f t="shared" si="48"/>
        <v>2008</v>
      </c>
      <c r="B423" s="92">
        <f t="shared" si="49"/>
        <v>12</v>
      </c>
      <c r="C423" s="107">
        <v>18422636700</v>
      </c>
      <c r="D423" s="107">
        <v>0</v>
      </c>
      <c r="E423" s="111">
        <v>410491448000</v>
      </c>
      <c r="F423" s="111">
        <v>41071418200</v>
      </c>
      <c r="G423" s="107">
        <v>0</v>
      </c>
      <c r="H423" s="107">
        <v>0</v>
      </c>
      <c r="I423" s="106">
        <v>0</v>
      </c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>
        <f t="shared" si="46"/>
        <v>469985502900</v>
      </c>
      <c r="Z423" s="107">
        <f t="shared" si="47"/>
        <v>0</v>
      </c>
      <c r="AA423" s="107"/>
      <c r="AB423" s="108"/>
      <c r="AC423" s="107"/>
      <c r="AD423" s="107"/>
      <c r="AE423" s="107"/>
      <c r="AF423" s="107"/>
      <c r="AG423" s="107"/>
      <c r="AH423" s="107"/>
      <c r="AI423" s="107"/>
      <c r="AJ423" s="107"/>
    </row>
    <row r="424" spans="1:36" hidden="1">
      <c r="A424" s="113">
        <f t="shared" si="48"/>
        <v>2009</v>
      </c>
      <c r="B424" s="92">
        <f t="shared" si="49"/>
        <v>1</v>
      </c>
      <c r="C424" s="107">
        <v>18422636700</v>
      </c>
      <c r="D424" s="107">
        <v>0</v>
      </c>
      <c r="E424" s="111">
        <v>412913510200</v>
      </c>
      <c r="F424" s="111">
        <v>39377689800</v>
      </c>
      <c r="G424" s="107">
        <v>0</v>
      </c>
      <c r="H424" s="107">
        <v>0</v>
      </c>
      <c r="I424" s="106">
        <v>0</v>
      </c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>
        <f t="shared" si="46"/>
        <v>470713836700</v>
      </c>
      <c r="Z424" s="107">
        <f t="shared" si="47"/>
        <v>0</v>
      </c>
      <c r="AA424" s="107"/>
      <c r="AB424" s="108"/>
      <c r="AC424" s="107"/>
      <c r="AD424" s="107"/>
      <c r="AE424" s="107"/>
      <c r="AF424" s="107"/>
      <c r="AG424" s="107"/>
      <c r="AH424" s="107"/>
      <c r="AI424" s="107"/>
      <c r="AJ424" s="107"/>
    </row>
    <row r="425" spans="1:36" hidden="1">
      <c r="A425" s="113">
        <f t="shared" si="48"/>
        <v>2009</v>
      </c>
      <c r="B425" s="92">
        <f t="shared" si="49"/>
        <v>2</v>
      </c>
      <c r="C425" s="107">
        <v>18422636700</v>
      </c>
      <c r="D425" s="107">
        <v>0</v>
      </c>
      <c r="E425" s="111">
        <v>412913510200</v>
      </c>
      <c r="F425" s="111">
        <v>39377689800</v>
      </c>
      <c r="G425" s="107">
        <v>0</v>
      </c>
      <c r="H425" s="107">
        <v>0</v>
      </c>
      <c r="I425" s="106">
        <v>0</v>
      </c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  <c r="V425" s="107"/>
      <c r="W425" s="107"/>
      <c r="X425" s="107"/>
      <c r="Y425" s="107">
        <f t="shared" si="46"/>
        <v>470713836700</v>
      </c>
      <c r="Z425" s="107">
        <f t="shared" si="47"/>
        <v>0</v>
      </c>
      <c r="AA425" s="107"/>
      <c r="AB425" s="108"/>
      <c r="AC425" s="107"/>
      <c r="AD425" s="107"/>
      <c r="AE425" s="107"/>
      <c r="AF425" s="107"/>
      <c r="AG425" s="107"/>
      <c r="AH425" s="107"/>
      <c r="AI425" s="107"/>
      <c r="AJ425" s="107"/>
    </row>
    <row r="426" spans="1:36" hidden="1">
      <c r="A426" s="113">
        <f t="shared" si="48"/>
        <v>2009</v>
      </c>
      <c r="B426" s="92">
        <f t="shared" si="49"/>
        <v>3</v>
      </c>
      <c r="C426" s="107">
        <v>18422636700</v>
      </c>
      <c r="D426" s="107">
        <v>0</v>
      </c>
      <c r="E426" s="111">
        <v>412913510200</v>
      </c>
      <c r="F426" s="111">
        <v>39377689800</v>
      </c>
      <c r="G426" s="107">
        <v>0</v>
      </c>
      <c r="H426" s="107">
        <v>0</v>
      </c>
      <c r="I426" s="106">
        <v>0</v>
      </c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  <c r="V426" s="107"/>
      <c r="W426" s="107"/>
      <c r="X426" s="107"/>
      <c r="Y426" s="107">
        <f t="shared" si="46"/>
        <v>470713836700</v>
      </c>
      <c r="Z426" s="107">
        <f t="shared" si="47"/>
        <v>0</v>
      </c>
      <c r="AA426" s="107"/>
      <c r="AB426" s="108"/>
      <c r="AC426" s="107"/>
      <c r="AD426" s="107"/>
      <c r="AE426" s="107"/>
      <c r="AF426" s="107"/>
      <c r="AG426" s="107"/>
      <c r="AH426" s="107"/>
      <c r="AI426" s="107"/>
      <c r="AJ426" s="107"/>
    </row>
    <row r="427" spans="1:36" hidden="1">
      <c r="A427" s="113">
        <f t="shared" si="48"/>
        <v>2009</v>
      </c>
      <c r="B427" s="92">
        <f t="shared" si="49"/>
        <v>4</v>
      </c>
      <c r="C427" s="107">
        <v>18422636700</v>
      </c>
      <c r="D427" s="107">
        <v>0</v>
      </c>
      <c r="E427" s="111">
        <v>485057018700</v>
      </c>
      <c r="F427" s="111">
        <v>40976181300</v>
      </c>
      <c r="G427" s="107">
        <v>0</v>
      </c>
      <c r="H427" s="107">
        <v>0</v>
      </c>
      <c r="I427" s="106">
        <v>0</v>
      </c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  <c r="V427" s="107"/>
      <c r="W427" s="107"/>
      <c r="X427" s="107"/>
      <c r="Y427" s="107">
        <f t="shared" si="46"/>
        <v>544455836700</v>
      </c>
      <c r="Z427" s="107">
        <f t="shared" si="47"/>
        <v>0</v>
      </c>
      <c r="AA427" s="107"/>
      <c r="AB427" s="108"/>
      <c r="AC427" s="107"/>
      <c r="AD427" s="107"/>
      <c r="AE427" s="107"/>
      <c r="AF427" s="107"/>
      <c r="AG427" s="107"/>
      <c r="AH427" s="107"/>
      <c r="AI427" s="107"/>
      <c r="AJ427" s="107"/>
    </row>
    <row r="428" spans="1:36" hidden="1">
      <c r="A428" s="113">
        <f t="shared" si="48"/>
        <v>2009</v>
      </c>
      <c r="B428" s="92">
        <f t="shared" si="49"/>
        <v>5</v>
      </c>
      <c r="C428" s="107">
        <v>18422636700</v>
      </c>
      <c r="D428" s="107">
        <v>0</v>
      </c>
      <c r="E428" s="111">
        <v>534021798600</v>
      </c>
      <c r="F428" s="111">
        <v>42803401400</v>
      </c>
      <c r="G428" s="107">
        <v>0</v>
      </c>
      <c r="H428" s="107">
        <v>0</v>
      </c>
      <c r="I428" s="106">
        <v>0</v>
      </c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  <c r="V428" s="107"/>
      <c r="W428" s="107"/>
      <c r="X428" s="107"/>
      <c r="Y428" s="107">
        <f t="shared" si="46"/>
        <v>595247836700</v>
      </c>
      <c r="Z428" s="107">
        <f t="shared" si="47"/>
        <v>0</v>
      </c>
      <c r="AA428" s="107"/>
      <c r="AB428" s="108"/>
      <c r="AC428" s="107"/>
      <c r="AD428" s="107"/>
      <c r="AE428" s="107"/>
      <c r="AF428" s="107"/>
      <c r="AG428" s="107"/>
      <c r="AH428" s="107"/>
      <c r="AI428" s="107"/>
      <c r="AJ428" s="107"/>
    </row>
    <row r="429" spans="1:36" hidden="1">
      <c r="A429" s="113">
        <f t="shared" si="48"/>
        <v>2009</v>
      </c>
      <c r="B429" s="92">
        <f t="shared" si="49"/>
        <v>6</v>
      </c>
      <c r="C429" s="107">
        <v>18422636700</v>
      </c>
      <c r="D429" s="107">
        <v>0</v>
      </c>
      <c r="E429" s="111">
        <v>586962798600</v>
      </c>
      <c r="F429" s="111">
        <v>42803401400</v>
      </c>
      <c r="G429" s="107">
        <v>0</v>
      </c>
      <c r="H429" s="107">
        <v>0</v>
      </c>
      <c r="I429" s="106">
        <v>0</v>
      </c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  <c r="V429" s="107"/>
      <c r="W429" s="107"/>
      <c r="X429" s="107"/>
      <c r="Y429" s="107">
        <f t="shared" si="46"/>
        <v>648188836700</v>
      </c>
      <c r="Z429" s="107">
        <f t="shared" si="47"/>
        <v>0</v>
      </c>
      <c r="AA429" s="107"/>
      <c r="AB429" s="108"/>
      <c r="AC429" s="107"/>
      <c r="AD429" s="107"/>
      <c r="AE429" s="107"/>
      <c r="AF429" s="107"/>
      <c r="AG429" s="107"/>
      <c r="AH429" s="107"/>
      <c r="AI429" s="107"/>
      <c r="AJ429" s="107"/>
    </row>
    <row r="430" spans="1:36" hidden="1">
      <c r="A430" s="113">
        <f t="shared" si="48"/>
        <v>2009</v>
      </c>
      <c r="B430" s="92">
        <f t="shared" si="49"/>
        <v>7</v>
      </c>
      <c r="C430" s="107">
        <v>18422636700</v>
      </c>
      <c r="D430" s="107">
        <v>0</v>
      </c>
      <c r="E430" s="111">
        <v>627574565800</v>
      </c>
      <c r="F430" s="111">
        <v>44437634200</v>
      </c>
      <c r="G430" s="107">
        <v>0</v>
      </c>
      <c r="H430" s="107">
        <v>0</v>
      </c>
      <c r="I430" s="106">
        <v>0</v>
      </c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>
        <f t="shared" si="46"/>
        <v>690434836700</v>
      </c>
      <c r="Z430" s="107">
        <f t="shared" si="47"/>
        <v>0</v>
      </c>
      <c r="AA430" s="107"/>
      <c r="AB430" s="108"/>
      <c r="AC430" s="107"/>
      <c r="AD430" s="107"/>
      <c r="AE430" s="107"/>
      <c r="AF430" s="107"/>
      <c r="AG430" s="107"/>
      <c r="AH430" s="107"/>
      <c r="AI430" s="107"/>
      <c r="AJ430" s="107"/>
    </row>
    <row r="431" spans="1:36" hidden="1">
      <c r="A431" s="113">
        <f t="shared" si="48"/>
        <v>2009</v>
      </c>
      <c r="B431" s="92">
        <f t="shared" si="49"/>
        <v>8</v>
      </c>
      <c r="C431" s="107">
        <v>18422636700</v>
      </c>
      <c r="D431" s="107">
        <v>0</v>
      </c>
      <c r="E431" s="111">
        <v>676176264600</v>
      </c>
      <c r="F431" s="111">
        <v>44587935400</v>
      </c>
      <c r="G431" s="107">
        <v>0</v>
      </c>
      <c r="H431" s="107">
        <v>0</v>
      </c>
      <c r="I431" s="106">
        <v>0</v>
      </c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  <c r="V431" s="107"/>
      <c r="W431" s="107"/>
      <c r="X431" s="107"/>
      <c r="Y431" s="107">
        <f t="shared" si="46"/>
        <v>739186836700</v>
      </c>
      <c r="Z431" s="107">
        <f t="shared" si="47"/>
        <v>0</v>
      </c>
      <c r="AA431" s="107"/>
      <c r="AB431" s="108"/>
      <c r="AC431" s="107"/>
      <c r="AD431" s="107"/>
      <c r="AE431" s="107"/>
      <c r="AF431" s="107"/>
      <c r="AG431" s="107"/>
      <c r="AH431" s="107"/>
      <c r="AI431" s="107"/>
      <c r="AJ431" s="107"/>
    </row>
    <row r="432" spans="1:36">
      <c r="A432" s="113">
        <f t="shared" si="48"/>
        <v>2009</v>
      </c>
      <c r="B432" s="92">
        <f t="shared" si="49"/>
        <v>9</v>
      </c>
      <c r="C432" s="107">
        <v>18422636700</v>
      </c>
      <c r="D432" s="107">
        <v>0</v>
      </c>
      <c r="E432" s="111">
        <v>700468264600</v>
      </c>
      <c r="F432" s="111">
        <v>44587935400</v>
      </c>
      <c r="G432" s="107">
        <v>0</v>
      </c>
      <c r="H432" s="107">
        <v>0</v>
      </c>
      <c r="I432" s="106">
        <v>0</v>
      </c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  <c r="V432" s="107"/>
      <c r="W432" s="107"/>
      <c r="X432" s="107"/>
      <c r="Y432" s="107">
        <f t="shared" si="46"/>
        <v>763478836700</v>
      </c>
      <c r="Z432" s="107">
        <f t="shared" si="47"/>
        <v>0</v>
      </c>
      <c r="AA432" s="107"/>
      <c r="AB432" s="108"/>
      <c r="AC432" s="107"/>
      <c r="AD432" s="107"/>
      <c r="AE432" s="107"/>
      <c r="AF432" s="107"/>
      <c r="AG432" s="107"/>
      <c r="AH432" s="107"/>
      <c r="AI432" s="107"/>
      <c r="AJ432" s="107"/>
    </row>
    <row r="433" spans="1:36" hidden="1">
      <c r="A433" s="113">
        <f t="shared" si="48"/>
        <v>2009</v>
      </c>
      <c r="B433" s="92">
        <f t="shared" si="49"/>
        <v>10</v>
      </c>
      <c r="C433" s="107">
        <v>18422636700</v>
      </c>
      <c r="D433" s="107">
        <v>0</v>
      </c>
      <c r="E433" s="111">
        <v>705712521100</v>
      </c>
      <c r="F433" s="111">
        <v>44642678900</v>
      </c>
      <c r="G433" s="107">
        <v>0</v>
      </c>
      <c r="H433" s="107">
        <v>0</v>
      </c>
      <c r="I433" s="106">
        <v>0</v>
      </c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>
        <f t="shared" si="46"/>
        <v>768777836700</v>
      </c>
      <c r="Z433" s="107">
        <f t="shared" si="47"/>
        <v>0</v>
      </c>
      <c r="AA433" s="107"/>
      <c r="AB433" s="108"/>
      <c r="AC433" s="107"/>
      <c r="AD433" s="107"/>
      <c r="AE433" s="107"/>
      <c r="AF433" s="107"/>
      <c r="AG433" s="107"/>
      <c r="AH433" s="107"/>
      <c r="AI433" s="107"/>
      <c r="AJ433" s="107"/>
    </row>
    <row r="434" spans="1:36" hidden="1">
      <c r="A434" s="113">
        <f t="shared" si="48"/>
        <v>2009</v>
      </c>
      <c r="B434" s="92">
        <f t="shared" si="49"/>
        <v>11</v>
      </c>
      <c r="C434" s="107">
        <v>18422636700</v>
      </c>
      <c r="D434" s="107">
        <v>0</v>
      </c>
      <c r="E434" s="111">
        <v>707648521100</v>
      </c>
      <c r="F434" s="111">
        <v>44642678900</v>
      </c>
      <c r="G434" s="107">
        <v>0</v>
      </c>
      <c r="H434" s="107">
        <v>0</v>
      </c>
      <c r="I434" s="106">
        <v>0</v>
      </c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>
        <f t="shared" si="46"/>
        <v>770713836700</v>
      </c>
      <c r="Z434" s="107">
        <f t="shared" si="47"/>
        <v>0</v>
      </c>
      <c r="AA434" s="107"/>
      <c r="AB434" s="108"/>
      <c r="AC434" s="107"/>
      <c r="AD434" s="107"/>
      <c r="AE434" s="107"/>
      <c r="AF434" s="107"/>
      <c r="AG434" s="107"/>
      <c r="AH434" s="107"/>
      <c r="AI434" s="107"/>
      <c r="AJ434" s="107"/>
    </row>
    <row r="435" spans="1:36" hidden="1">
      <c r="A435" s="113">
        <f t="shared" si="48"/>
        <v>2009</v>
      </c>
      <c r="B435" s="92">
        <f t="shared" si="49"/>
        <v>12</v>
      </c>
      <c r="C435" s="107">
        <v>18422636700</v>
      </c>
      <c r="D435" s="107">
        <v>0</v>
      </c>
      <c r="E435" s="111">
        <v>707648521100</v>
      </c>
      <c r="F435" s="111">
        <v>44642678900</v>
      </c>
      <c r="G435" s="107">
        <v>0</v>
      </c>
      <c r="H435" s="107">
        <v>0</v>
      </c>
      <c r="I435" s="106">
        <v>0</v>
      </c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>
        <f t="shared" si="46"/>
        <v>770713836700</v>
      </c>
      <c r="Z435" s="107">
        <f t="shared" si="47"/>
        <v>0</v>
      </c>
      <c r="AA435" s="107"/>
      <c r="AB435" s="108"/>
      <c r="AC435" s="107"/>
      <c r="AD435" s="107"/>
      <c r="AE435" s="107"/>
      <c r="AF435" s="107"/>
      <c r="AG435" s="107"/>
      <c r="AH435" s="107"/>
      <c r="AI435" s="107"/>
      <c r="AJ435" s="107"/>
    </row>
    <row r="436" spans="1:36" hidden="1">
      <c r="A436" s="113">
        <f t="shared" si="48"/>
        <v>2010</v>
      </c>
      <c r="B436" s="92">
        <f t="shared" si="49"/>
        <v>1</v>
      </c>
      <c r="C436" s="107">
        <v>18422636700</v>
      </c>
      <c r="D436" s="107">
        <v>0</v>
      </c>
      <c r="E436" s="111">
        <v>708871742900</v>
      </c>
      <c r="F436" s="111">
        <v>43777163100</v>
      </c>
      <c r="G436" s="107">
        <v>0</v>
      </c>
      <c r="H436" s="107">
        <v>0</v>
      </c>
      <c r="I436" s="106">
        <v>0</v>
      </c>
      <c r="J436" s="107"/>
      <c r="K436" s="107"/>
      <c r="L436" s="107"/>
      <c r="M436" s="107"/>
      <c r="N436" s="107"/>
      <c r="O436" s="107"/>
      <c r="P436" s="107"/>
      <c r="Q436" s="107"/>
      <c r="R436" s="107"/>
      <c r="T436" s="107"/>
      <c r="U436" s="107"/>
      <c r="V436" s="107"/>
      <c r="W436" s="107"/>
      <c r="X436" s="107"/>
      <c r="Y436" s="107">
        <f t="shared" si="46"/>
        <v>771071542700</v>
      </c>
      <c r="Z436" s="107">
        <f t="shared" si="47"/>
        <v>0</v>
      </c>
      <c r="AA436" s="107"/>
      <c r="AB436" s="108"/>
      <c r="AC436" s="107"/>
      <c r="AD436" s="107"/>
      <c r="AE436" s="107"/>
      <c r="AF436" s="107"/>
      <c r="AG436" s="107"/>
      <c r="AH436" s="107"/>
      <c r="AI436" s="107"/>
      <c r="AJ436" s="107"/>
    </row>
    <row r="437" spans="1:36" hidden="1">
      <c r="A437" s="113">
        <f t="shared" si="48"/>
        <v>2010</v>
      </c>
      <c r="B437" s="92">
        <f t="shared" si="49"/>
        <v>2</v>
      </c>
      <c r="C437" s="107">
        <v>18422636700</v>
      </c>
      <c r="D437" s="107">
        <v>0</v>
      </c>
      <c r="E437" s="111">
        <v>708871742900</v>
      </c>
      <c r="F437" s="111">
        <v>43777163100</v>
      </c>
      <c r="G437" s="107">
        <v>0</v>
      </c>
      <c r="H437" s="107">
        <v>0</v>
      </c>
      <c r="I437" s="106">
        <v>0</v>
      </c>
      <c r="J437" s="107"/>
      <c r="K437" s="107"/>
      <c r="L437" s="107"/>
      <c r="M437" s="107"/>
      <c r="N437" s="107"/>
      <c r="O437" s="107"/>
      <c r="P437" s="107"/>
      <c r="Q437" s="107"/>
      <c r="R437" s="107"/>
      <c r="T437" s="107"/>
      <c r="U437" s="107"/>
      <c r="V437" s="107"/>
      <c r="W437" s="107"/>
      <c r="X437" s="107"/>
      <c r="Y437" s="107">
        <f t="shared" si="46"/>
        <v>771071542700</v>
      </c>
      <c r="Z437" s="107">
        <f t="shared" si="47"/>
        <v>0</v>
      </c>
      <c r="AA437" s="107"/>
      <c r="AB437" s="108"/>
      <c r="AC437" s="107"/>
      <c r="AD437" s="107"/>
      <c r="AE437" s="107"/>
      <c r="AF437" s="107"/>
      <c r="AG437" s="107"/>
      <c r="AH437" s="107"/>
      <c r="AI437" s="107"/>
      <c r="AJ437" s="107"/>
    </row>
    <row r="438" spans="1:36" hidden="1">
      <c r="A438" s="113">
        <f t="shared" si="48"/>
        <v>2010</v>
      </c>
      <c r="B438" s="92">
        <f t="shared" si="49"/>
        <v>3</v>
      </c>
      <c r="C438" s="107">
        <v>18422636700</v>
      </c>
      <c r="D438" s="107">
        <v>0</v>
      </c>
      <c r="E438" s="111">
        <v>708871742900</v>
      </c>
      <c r="F438" s="111">
        <v>43777163100</v>
      </c>
      <c r="G438" s="107">
        <v>0</v>
      </c>
      <c r="H438" s="107">
        <v>0</v>
      </c>
      <c r="I438" s="106">
        <v>0</v>
      </c>
      <c r="J438" s="107"/>
      <c r="K438" s="107"/>
      <c r="L438" s="107"/>
      <c r="M438" s="107"/>
      <c r="N438" s="107"/>
      <c r="O438" s="107"/>
      <c r="P438" s="107"/>
      <c r="Q438" s="107"/>
      <c r="R438" s="107"/>
      <c r="T438" s="107"/>
      <c r="U438" s="107"/>
      <c r="V438" s="107"/>
      <c r="W438" s="107"/>
      <c r="X438" s="107"/>
      <c r="Y438" s="107">
        <f t="shared" si="46"/>
        <v>771071542700</v>
      </c>
      <c r="Z438" s="107">
        <f t="shared" si="47"/>
        <v>0</v>
      </c>
      <c r="AA438" s="107"/>
      <c r="AB438" s="108"/>
      <c r="AC438" s="107"/>
      <c r="AD438" s="107"/>
      <c r="AE438" s="107"/>
      <c r="AF438" s="107"/>
      <c r="AG438" s="107"/>
      <c r="AH438" s="107"/>
      <c r="AI438" s="107"/>
      <c r="AJ438" s="107"/>
    </row>
    <row r="439" spans="1:36" hidden="1">
      <c r="A439" s="113">
        <f t="shared" si="48"/>
        <v>2010</v>
      </c>
      <c r="B439" s="92">
        <f t="shared" si="49"/>
        <v>4</v>
      </c>
      <c r="C439" s="107">
        <v>18422636700</v>
      </c>
      <c r="D439" s="107">
        <v>0</v>
      </c>
      <c r="E439" s="111">
        <v>712257836100</v>
      </c>
      <c r="F439" s="111">
        <v>40890794800</v>
      </c>
      <c r="G439" s="107">
        <v>0</v>
      </c>
      <c r="H439" s="107">
        <v>0</v>
      </c>
      <c r="I439" s="106">
        <v>0</v>
      </c>
      <c r="J439" s="107"/>
      <c r="K439" s="107"/>
      <c r="L439" s="107"/>
      <c r="M439" s="107"/>
      <c r="N439" s="107"/>
      <c r="O439" s="107"/>
      <c r="P439" s="107"/>
      <c r="Q439" s="107"/>
      <c r="R439" s="107"/>
      <c r="T439" s="107"/>
      <c r="U439" s="107"/>
      <c r="V439" s="107"/>
      <c r="W439" s="107"/>
      <c r="X439" s="107"/>
      <c r="Y439" s="107">
        <f t="shared" si="46"/>
        <v>771571267600</v>
      </c>
      <c r="Z439" s="107">
        <f t="shared" si="47"/>
        <v>0</v>
      </c>
      <c r="AA439" s="107"/>
      <c r="AB439" s="108"/>
      <c r="AC439" s="107"/>
      <c r="AD439" s="107"/>
      <c r="AE439" s="107"/>
      <c r="AF439" s="107"/>
      <c r="AG439" s="107"/>
      <c r="AH439" s="107"/>
      <c r="AI439" s="107"/>
      <c r="AJ439" s="107"/>
    </row>
    <row r="440" spans="1:36" hidden="1">
      <c r="A440" s="113">
        <f t="shared" si="48"/>
        <v>2010</v>
      </c>
      <c r="B440" s="92">
        <f t="shared" si="49"/>
        <v>5</v>
      </c>
      <c r="C440" s="107">
        <v>18422636700</v>
      </c>
      <c r="D440" s="107">
        <v>0</v>
      </c>
      <c r="E440" s="111">
        <v>712023185200</v>
      </c>
      <c r="F440" s="111">
        <v>41125445700</v>
      </c>
      <c r="G440" s="107">
        <v>0</v>
      </c>
      <c r="H440" s="107">
        <v>0</v>
      </c>
      <c r="I440" s="106">
        <v>0</v>
      </c>
      <c r="J440" s="107"/>
      <c r="K440" s="107"/>
      <c r="L440" s="107"/>
      <c r="M440" s="107"/>
      <c r="N440" s="107"/>
      <c r="O440" s="107"/>
      <c r="P440" s="107"/>
      <c r="Q440" s="107"/>
      <c r="R440" s="107"/>
      <c r="T440" s="107"/>
      <c r="U440" s="107"/>
      <c r="V440" s="107"/>
      <c r="W440" s="107"/>
      <c r="X440" s="107"/>
      <c r="Y440" s="107">
        <f t="shared" si="46"/>
        <v>771571267600</v>
      </c>
      <c r="Z440" s="107">
        <f t="shared" si="47"/>
        <v>0</v>
      </c>
      <c r="AA440" s="107"/>
      <c r="AB440" s="108"/>
      <c r="AC440" s="107"/>
      <c r="AD440" s="107"/>
      <c r="AE440" s="107"/>
      <c r="AF440" s="107"/>
      <c r="AG440" s="107"/>
      <c r="AH440" s="107"/>
      <c r="AI440" s="107"/>
      <c r="AJ440" s="107"/>
    </row>
    <row r="441" spans="1:36" hidden="1">
      <c r="A441" s="113">
        <f t="shared" si="48"/>
        <v>2010</v>
      </c>
      <c r="B441" s="92">
        <f t="shared" si="49"/>
        <v>6</v>
      </c>
      <c r="C441" s="107">
        <v>18422636700</v>
      </c>
      <c r="D441" s="107">
        <v>0</v>
      </c>
      <c r="E441" s="111">
        <v>712023185200</v>
      </c>
      <c r="F441" s="111">
        <v>41125445700</v>
      </c>
      <c r="G441" s="107">
        <v>0</v>
      </c>
      <c r="H441" s="107">
        <v>0</v>
      </c>
      <c r="I441" s="106">
        <v>0</v>
      </c>
      <c r="J441" s="107"/>
      <c r="K441" s="107"/>
      <c r="L441" s="107"/>
      <c r="M441" s="107"/>
      <c r="N441" s="107"/>
      <c r="O441" s="107"/>
      <c r="P441" s="107"/>
      <c r="Q441" s="107"/>
      <c r="R441" s="107"/>
      <c r="T441" s="107"/>
      <c r="U441" s="107"/>
      <c r="V441" s="107"/>
      <c r="W441" s="107"/>
      <c r="X441" s="107"/>
      <c r="Y441" s="107">
        <f t="shared" si="46"/>
        <v>771571267600</v>
      </c>
      <c r="Z441" s="107">
        <f t="shared" si="47"/>
        <v>0</v>
      </c>
      <c r="AA441" s="107"/>
      <c r="AB441" s="108"/>
      <c r="AC441" s="107"/>
      <c r="AD441" s="107"/>
      <c r="AE441" s="107"/>
      <c r="AF441" s="107"/>
      <c r="AG441" s="107"/>
      <c r="AH441" s="107"/>
      <c r="AI441" s="107"/>
      <c r="AJ441" s="107"/>
    </row>
    <row r="442" spans="1:36" hidden="1">
      <c r="A442" s="113">
        <f t="shared" si="48"/>
        <v>2010</v>
      </c>
      <c r="B442" s="92">
        <f t="shared" si="49"/>
        <v>7</v>
      </c>
      <c r="C442" s="107">
        <v>18422636700</v>
      </c>
      <c r="D442" s="107">
        <v>0</v>
      </c>
      <c r="E442" s="111">
        <v>712019777800</v>
      </c>
      <c r="F442" s="111">
        <v>41128853100</v>
      </c>
      <c r="G442" s="107">
        <v>0</v>
      </c>
      <c r="H442" s="107">
        <v>0</v>
      </c>
      <c r="I442" s="106">
        <v>0</v>
      </c>
      <c r="J442" s="107"/>
      <c r="K442" s="107"/>
      <c r="L442" s="107"/>
      <c r="M442" s="107"/>
      <c r="N442" s="107"/>
      <c r="O442" s="107"/>
      <c r="P442" s="107"/>
      <c r="Q442" s="107"/>
      <c r="R442" s="107"/>
      <c r="T442" s="107"/>
      <c r="U442" s="107"/>
      <c r="V442" s="107"/>
      <c r="W442" s="107"/>
      <c r="X442" s="107"/>
      <c r="Y442" s="107">
        <f t="shared" si="46"/>
        <v>771571267600</v>
      </c>
      <c r="Z442" s="107">
        <f t="shared" si="47"/>
        <v>0</v>
      </c>
      <c r="AA442" s="107"/>
      <c r="AB442" s="108"/>
      <c r="AC442" s="107"/>
      <c r="AD442" s="107"/>
      <c r="AE442" s="107"/>
      <c r="AF442" s="107"/>
      <c r="AG442" s="107"/>
      <c r="AH442" s="107"/>
      <c r="AI442" s="107"/>
      <c r="AJ442" s="107"/>
    </row>
    <row r="443" spans="1:36" hidden="1">
      <c r="A443" s="113">
        <f t="shared" si="48"/>
        <v>2010</v>
      </c>
      <c r="B443" s="92">
        <f t="shared" si="49"/>
        <v>8</v>
      </c>
      <c r="C443" s="107">
        <v>18422636700</v>
      </c>
      <c r="D443" s="107">
        <v>0</v>
      </c>
      <c r="E443" s="111">
        <v>719529777800</v>
      </c>
      <c r="F443" s="111">
        <v>41128853100</v>
      </c>
      <c r="G443" s="107">
        <v>0</v>
      </c>
      <c r="H443" s="107">
        <v>0</v>
      </c>
      <c r="I443" s="106">
        <v>0</v>
      </c>
      <c r="J443" s="107"/>
      <c r="K443" s="107"/>
      <c r="L443" s="107"/>
      <c r="M443" s="107"/>
      <c r="N443" s="107"/>
      <c r="O443" s="107"/>
      <c r="P443" s="107"/>
      <c r="Q443" s="107"/>
      <c r="R443" s="107"/>
      <c r="T443" s="107"/>
      <c r="U443" s="107"/>
      <c r="V443" s="107"/>
      <c r="W443" s="107"/>
      <c r="X443" s="107"/>
      <c r="Y443" s="107">
        <f t="shared" si="46"/>
        <v>779081267600</v>
      </c>
      <c r="Z443" s="107">
        <f t="shared" si="47"/>
        <v>0</v>
      </c>
      <c r="AA443" s="107"/>
      <c r="AB443" s="108"/>
      <c r="AC443" s="107"/>
      <c r="AD443" s="107"/>
      <c r="AE443" s="107"/>
      <c r="AF443" s="107"/>
      <c r="AG443" s="107"/>
      <c r="AH443" s="107"/>
      <c r="AI443" s="107"/>
      <c r="AJ443" s="107"/>
    </row>
    <row r="444" spans="1:36">
      <c r="A444" s="113">
        <f t="shared" si="48"/>
        <v>2010</v>
      </c>
      <c r="B444" s="92">
        <f t="shared" si="49"/>
        <v>9</v>
      </c>
      <c r="C444" s="107">
        <v>18422636700</v>
      </c>
      <c r="D444" s="107">
        <v>0</v>
      </c>
      <c r="E444" s="111">
        <v>745442207800</v>
      </c>
      <c r="F444" s="111">
        <v>42318423100</v>
      </c>
      <c r="G444" s="107">
        <v>0</v>
      </c>
      <c r="H444" s="107">
        <v>0</v>
      </c>
      <c r="I444" s="106">
        <v>0</v>
      </c>
      <c r="J444" s="107"/>
      <c r="K444" s="107"/>
      <c r="L444" s="107"/>
      <c r="M444" s="107"/>
      <c r="N444" s="107"/>
      <c r="O444" s="107"/>
      <c r="P444" s="107"/>
      <c r="Q444" s="107"/>
      <c r="R444" s="107"/>
      <c r="T444" s="107"/>
      <c r="U444" s="107"/>
      <c r="V444" s="107"/>
      <c r="W444" s="107"/>
      <c r="X444" s="107"/>
      <c r="Y444" s="107">
        <f t="shared" si="46"/>
        <v>806183267600</v>
      </c>
      <c r="Z444" s="107">
        <f t="shared" si="47"/>
        <v>0</v>
      </c>
      <c r="AA444" s="107"/>
      <c r="AB444" s="108"/>
      <c r="AC444" s="107"/>
      <c r="AD444" s="107"/>
      <c r="AE444" s="107"/>
      <c r="AF444" s="107"/>
      <c r="AG444" s="107"/>
      <c r="AH444" s="107"/>
      <c r="AI444" s="107"/>
      <c r="AJ444" s="107"/>
    </row>
    <row r="445" spans="1:36" hidden="1">
      <c r="A445" s="113">
        <f t="shared" si="48"/>
        <v>2010</v>
      </c>
      <c r="B445" s="92">
        <f t="shared" si="49"/>
        <v>10</v>
      </c>
      <c r="C445" s="107">
        <v>18422636700</v>
      </c>
      <c r="D445" s="107">
        <v>0</v>
      </c>
      <c r="E445" s="111">
        <v>770841207800</v>
      </c>
      <c r="F445" s="111">
        <v>42978423100</v>
      </c>
      <c r="G445" s="107">
        <v>0</v>
      </c>
      <c r="H445" s="107">
        <v>0</v>
      </c>
      <c r="I445" s="106">
        <v>0</v>
      </c>
      <c r="J445" s="107"/>
      <c r="K445" s="107"/>
      <c r="L445" s="107"/>
      <c r="M445" s="107"/>
      <c r="N445" s="107"/>
      <c r="O445" s="107"/>
      <c r="P445" s="107"/>
      <c r="Q445" s="107"/>
      <c r="R445" s="107"/>
      <c r="T445" s="107"/>
      <c r="U445" s="107"/>
      <c r="V445" s="107"/>
      <c r="W445" s="107"/>
      <c r="X445" s="107"/>
      <c r="Y445" s="107">
        <f t="shared" si="46"/>
        <v>832242267600</v>
      </c>
      <c r="Z445" s="107">
        <f t="shared" si="47"/>
        <v>0</v>
      </c>
      <c r="AA445" s="107"/>
      <c r="AB445" s="108"/>
      <c r="AC445" s="107"/>
      <c r="AD445" s="107"/>
      <c r="AE445" s="107"/>
      <c r="AF445" s="107"/>
      <c r="AG445" s="107"/>
      <c r="AH445" s="107"/>
      <c r="AI445" s="107"/>
      <c r="AJ445" s="107"/>
    </row>
    <row r="446" spans="1:36" hidden="1">
      <c r="A446" s="113">
        <f t="shared" si="48"/>
        <v>2010</v>
      </c>
      <c r="B446" s="92">
        <f t="shared" si="49"/>
        <v>11</v>
      </c>
      <c r="C446" s="107">
        <v>18422636700</v>
      </c>
      <c r="D446" s="107">
        <v>0</v>
      </c>
      <c r="E446" s="111">
        <v>832126063700</v>
      </c>
      <c r="F446" s="111">
        <v>44875567200</v>
      </c>
      <c r="G446" s="107">
        <v>0</v>
      </c>
      <c r="H446" s="107">
        <v>0</v>
      </c>
      <c r="I446" s="106">
        <v>0</v>
      </c>
      <c r="J446" s="107"/>
      <c r="K446" s="107"/>
      <c r="L446" s="107"/>
      <c r="M446" s="107"/>
      <c r="N446" s="107"/>
      <c r="O446" s="107"/>
      <c r="P446" s="107"/>
      <c r="Q446" s="107"/>
      <c r="R446" s="107"/>
      <c r="T446" s="107"/>
      <c r="U446" s="107"/>
      <c r="V446" s="107"/>
      <c r="W446" s="107"/>
      <c r="X446" s="107"/>
      <c r="Y446" s="107">
        <f t="shared" si="46"/>
        <v>895424267600</v>
      </c>
      <c r="Z446" s="107">
        <f t="shared" si="47"/>
        <v>0</v>
      </c>
      <c r="AA446" s="107"/>
      <c r="AB446" s="108"/>
      <c r="AC446" s="107"/>
      <c r="AD446" s="107"/>
      <c r="AE446" s="107"/>
      <c r="AF446" s="107"/>
      <c r="AG446" s="107"/>
      <c r="AH446" s="107"/>
      <c r="AI446" s="107"/>
      <c r="AJ446" s="107"/>
    </row>
    <row r="447" spans="1:36" hidden="1">
      <c r="A447" s="113">
        <f t="shared" si="48"/>
        <v>2010</v>
      </c>
      <c r="B447" s="92">
        <f t="shared" si="49"/>
        <v>12</v>
      </c>
      <c r="C447" s="107">
        <v>18422636700</v>
      </c>
      <c r="D447" s="107">
        <v>0</v>
      </c>
      <c r="E447" s="111">
        <v>943377063700</v>
      </c>
      <c r="F447" s="111">
        <v>48124567200</v>
      </c>
      <c r="G447" s="107">
        <v>0</v>
      </c>
      <c r="H447" s="107">
        <v>0</v>
      </c>
      <c r="I447" s="106">
        <v>0</v>
      </c>
      <c r="J447" s="107"/>
      <c r="K447" s="107"/>
      <c r="L447" s="107"/>
      <c r="M447" s="107"/>
      <c r="N447" s="107"/>
      <c r="O447" s="107"/>
      <c r="P447" s="107"/>
      <c r="Q447" s="107"/>
      <c r="R447" s="107"/>
      <c r="T447" s="107"/>
      <c r="U447" s="107"/>
      <c r="V447" s="107"/>
      <c r="W447" s="107"/>
      <c r="X447" s="107"/>
      <c r="Y447" s="107">
        <f t="shared" si="46"/>
        <v>1009924267600</v>
      </c>
      <c r="Z447" s="107">
        <f t="shared" si="47"/>
        <v>0</v>
      </c>
      <c r="AA447" s="107"/>
      <c r="AB447" s="108"/>
      <c r="AC447" s="107"/>
      <c r="AD447" s="107"/>
      <c r="AE447" s="107"/>
      <c r="AF447" s="107"/>
      <c r="AG447" s="107"/>
      <c r="AH447" s="107"/>
      <c r="AI447" s="107"/>
      <c r="AJ447" s="107"/>
    </row>
    <row r="448" spans="1:36" hidden="1">
      <c r="A448" s="113">
        <f t="shared" si="48"/>
        <v>2011</v>
      </c>
      <c r="B448" s="92">
        <f t="shared" si="49"/>
        <v>1</v>
      </c>
      <c r="C448" s="107">
        <v>18422636700</v>
      </c>
      <c r="D448" s="107">
        <v>0</v>
      </c>
      <c r="E448" s="111">
        <v>1039604446200</v>
      </c>
      <c r="F448" s="111">
        <v>50371567200</v>
      </c>
      <c r="G448" s="107">
        <v>0</v>
      </c>
      <c r="H448" s="107">
        <v>0</v>
      </c>
      <c r="I448" s="106">
        <v>0</v>
      </c>
      <c r="J448" s="107"/>
      <c r="K448" s="107"/>
      <c r="L448" s="107"/>
      <c r="M448" s="107"/>
      <c r="N448" s="107"/>
      <c r="O448" s="107"/>
      <c r="P448" s="107"/>
      <c r="Q448" s="107"/>
      <c r="R448" s="107"/>
      <c r="T448" s="107"/>
      <c r="U448" s="107"/>
      <c r="V448" s="107"/>
      <c r="W448" s="107"/>
      <c r="X448" s="107"/>
      <c r="Y448" s="107">
        <f t="shared" si="46"/>
        <v>1108398650100</v>
      </c>
      <c r="Z448" s="107">
        <f t="shared" si="47"/>
        <v>0</v>
      </c>
      <c r="AA448" s="107"/>
      <c r="AB448" s="108"/>
      <c r="AC448" s="107"/>
      <c r="AD448" s="107"/>
      <c r="AE448" s="107"/>
      <c r="AF448" s="107"/>
      <c r="AG448" s="107"/>
      <c r="AH448" s="107"/>
      <c r="AI448" s="107"/>
      <c r="AJ448" s="107"/>
    </row>
    <row r="449" spans="1:36" hidden="1">
      <c r="A449" s="113">
        <f t="shared" si="48"/>
        <v>2011</v>
      </c>
      <c r="B449" s="92">
        <f t="shared" si="49"/>
        <v>2</v>
      </c>
      <c r="C449" s="107">
        <v>18422636700</v>
      </c>
      <c r="D449" s="107">
        <v>0</v>
      </c>
      <c r="E449" s="111">
        <v>1134743398800</v>
      </c>
      <c r="F449" s="111">
        <v>53862614600</v>
      </c>
      <c r="G449" s="107">
        <v>0</v>
      </c>
      <c r="H449" s="107">
        <v>0</v>
      </c>
      <c r="I449" s="106">
        <v>0</v>
      </c>
      <c r="J449" s="107"/>
      <c r="K449" s="107"/>
      <c r="L449" s="107"/>
      <c r="M449" s="107"/>
      <c r="N449" s="107"/>
      <c r="O449" s="107"/>
      <c r="P449" s="107"/>
      <c r="Q449" s="107"/>
      <c r="R449" s="107"/>
      <c r="T449" s="107"/>
      <c r="U449" s="107"/>
      <c r="V449" s="107"/>
      <c r="W449" s="107"/>
      <c r="X449" s="107"/>
      <c r="Y449" s="107">
        <f t="shared" si="46"/>
        <v>1207028650100</v>
      </c>
      <c r="Z449" s="107">
        <f t="shared" si="47"/>
        <v>0</v>
      </c>
      <c r="AA449" s="107"/>
      <c r="AB449" s="108"/>
      <c r="AC449" s="107"/>
      <c r="AD449" s="107"/>
      <c r="AE449" s="107"/>
      <c r="AF449" s="107"/>
      <c r="AG449" s="107"/>
      <c r="AH449" s="107"/>
      <c r="AI449" s="107"/>
      <c r="AJ449" s="107"/>
    </row>
    <row r="450" spans="1:36" hidden="1">
      <c r="A450" s="113">
        <f t="shared" si="48"/>
        <v>2011</v>
      </c>
      <c r="B450" s="92">
        <f t="shared" si="49"/>
        <v>3</v>
      </c>
      <c r="C450" s="107">
        <v>18422636700</v>
      </c>
      <c r="D450" s="107">
        <v>0</v>
      </c>
      <c r="E450" s="111">
        <v>1249224006800</v>
      </c>
      <c r="F450" s="111">
        <v>58993006600</v>
      </c>
      <c r="G450" s="107">
        <v>0</v>
      </c>
      <c r="H450" s="107">
        <v>0</v>
      </c>
      <c r="I450" s="106">
        <v>0</v>
      </c>
      <c r="J450" s="107"/>
      <c r="K450" s="107"/>
      <c r="L450" s="107"/>
      <c r="M450" s="107"/>
      <c r="N450" s="107"/>
      <c r="O450" s="107"/>
      <c r="P450" s="107"/>
      <c r="Q450" s="107"/>
      <c r="R450" s="107"/>
      <c r="T450" s="107"/>
      <c r="U450" s="107"/>
      <c r="V450" s="107"/>
      <c r="W450" s="107"/>
      <c r="X450" s="107"/>
      <c r="Y450" s="107">
        <f t="shared" si="46"/>
        <v>1326639650100</v>
      </c>
      <c r="Z450" s="107">
        <f t="shared" si="47"/>
        <v>0</v>
      </c>
      <c r="AA450" s="107"/>
      <c r="AB450" s="108"/>
      <c r="AC450" s="107"/>
      <c r="AD450" s="107"/>
      <c r="AE450" s="107"/>
      <c r="AF450" s="107"/>
      <c r="AG450" s="107"/>
      <c r="AH450" s="107"/>
      <c r="AI450" s="107"/>
      <c r="AJ450" s="107"/>
    </row>
    <row r="451" spans="1:36" hidden="1">
      <c r="A451" s="113">
        <f t="shared" si="48"/>
        <v>2011</v>
      </c>
      <c r="B451" s="92">
        <f t="shared" si="49"/>
        <v>4</v>
      </c>
      <c r="C451" s="107">
        <v>18422636700</v>
      </c>
      <c r="D451" s="107">
        <v>0</v>
      </c>
      <c r="E451" s="111">
        <v>1330039593900</v>
      </c>
      <c r="F451" s="111">
        <v>58064803000</v>
      </c>
      <c r="G451" s="107">
        <v>0</v>
      </c>
      <c r="H451" s="107">
        <v>0</v>
      </c>
      <c r="I451" s="106">
        <v>0</v>
      </c>
      <c r="J451" s="107"/>
      <c r="K451" s="107"/>
      <c r="L451" s="107"/>
      <c r="M451" s="107"/>
      <c r="N451" s="107"/>
      <c r="O451" s="107"/>
      <c r="P451" s="107"/>
      <c r="Q451" s="107"/>
      <c r="R451" s="107"/>
      <c r="T451" s="107"/>
      <c r="U451" s="107"/>
      <c r="V451" s="107"/>
      <c r="W451" s="107"/>
      <c r="X451" s="107"/>
      <c r="Y451" s="107">
        <f t="shared" si="46"/>
        <v>1406527033600</v>
      </c>
      <c r="Z451" s="107">
        <f t="shared" si="47"/>
        <v>0</v>
      </c>
      <c r="AA451" s="107"/>
      <c r="AB451" s="108"/>
      <c r="AC451" s="107"/>
      <c r="AD451" s="107"/>
      <c r="AE451" s="107"/>
      <c r="AF451" s="107"/>
      <c r="AG451" s="107"/>
      <c r="AH451" s="107"/>
      <c r="AI451" s="107"/>
      <c r="AJ451" s="107"/>
    </row>
    <row r="452" spans="1:36" hidden="1">
      <c r="A452" s="113">
        <f t="shared" si="48"/>
        <v>2011</v>
      </c>
      <c r="B452" s="92">
        <f t="shared" si="49"/>
        <v>5</v>
      </c>
      <c r="C452" s="107">
        <v>18422636700</v>
      </c>
      <c r="D452" s="107">
        <v>0</v>
      </c>
      <c r="E452" s="111">
        <v>1432008593900</v>
      </c>
      <c r="F452" s="111">
        <v>61003803000</v>
      </c>
      <c r="G452" s="107">
        <v>0</v>
      </c>
      <c r="H452" s="107">
        <v>0</v>
      </c>
      <c r="I452" s="106">
        <v>0</v>
      </c>
      <c r="J452" s="107"/>
      <c r="K452" s="107"/>
      <c r="L452" s="107"/>
      <c r="M452" s="107"/>
      <c r="N452" s="107"/>
      <c r="O452" s="107"/>
      <c r="P452" s="107"/>
      <c r="Q452" s="107"/>
      <c r="R452" s="107"/>
      <c r="T452" s="107"/>
      <c r="U452" s="107"/>
      <c r="V452" s="107"/>
      <c r="W452" s="107"/>
      <c r="X452" s="107"/>
      <c r="Y452" s="107">
        <f t="shared" si="46"/>
        <v>1511435033600</v>
      </c>
      <c r="Z452" s="107">
        <f t="shared" si="47"/>
        <v>0</v>
      </c>
      <c r="AA452" s="107"/>
      <c r="AB452" s="108"/>
      <c r="AC452" s="107"/>
      <c r="AD452" s="107"/>
      <c r="AE452" s="107"/>
      <c r="AF452" s="107"/>
      <c r="AG452" s="107"/>
      <c r="AH452" s="107"/>
      <c r="AI452" s="107"/>
      <c r="AJ452" s="107"/>
    </row>
    <row r="453" spans="1:36" hidden="1">
      <c r="A453" s="113">
        <f t="shared" si="48"/>
        <v>2011</v>
      </c>
      <c r="B453" s="92">
        <f t="shared" si="49"/>
        <v>6</v>
      </c>
      <c r="C453" s="107">
        <v>18422636700</v>
      </c>
      <c r="D453" s="107">
        <v>0</v>
      </c>
      <c r="E453" s="111">
        <v>1524357738400</v>
      </c>
      <c r="F453" s="111">
        <v>65295658500</v>
      </c>
      <c r="G453" s="107">
        <v>0</v>
      </c>
      <c r="H453" s="107">
        <v>0</v>
      </c>
      <c r="I453" s="106">
        <v>0</v>
      </c>
      <c r="J453" s="107"/>
      <c r="K453" s="107"/>
      <c r="L453" s="107"/>
      <c r="M453" s="107"/>
      <c r="N453" s="107"/>
      <c r="O453" s="107"/>
      <c r="P453" s="107"/>
      <c r="Q453" s="107"/>
      <c r="R453" s="107"/>
      <c r="T453" s="107"/>
      <c r="U453" s="107"/>
      <c r="V453" s="107"/>
      <c r="W453" s="107"/>
      <c r="X453" s="107"/>
      <c r="Y453" s="107">
        <f t="shared" ref="Y453:Y516" si="50">SUM(C453:I453)</f>
        <v>1608076033600</v>
      </c>
      <c r="Z453" s="107">
        <f t="shared" ref="Z453:Z516" si="51">SUM(J453:X453)</f>
        <v>0</v>
      </c>
      <c r="AA453" s="107"/>
      <c r="AB453" s="108"/>
      <c r="AC453" s="107"/>
      <c r="AD453" s="107"/>
      <c r="AE453" s="107"/>
      <c r="AF453" s="107"/>
      <c r="AG453" s="107"/>
      <c r="AH453" s="107"/>
      <c r="AI453" s="107"/>
      <c r="AJ453" s="107"/>
    </row>
    <row r="454" spans="1:36" hidden="1">
      <c r="A454" s="113">
        <f t="shared" si="48"/>
        <v>2011</v>
      </c>
      <c r="B454" s="92">
        <f t="shared" si="49"/>
        <v>7</v>
      </c>
      <c r="C454" s="107">
        <v>18422636700</v>
      </c>
      <c r="D454" s="107">
        <v>0</v>
      </c>
      <c r="E454" s="111">
        <v>1544906377200</v>
      </c>
      <c r="F454" s="111">
        <v>65521019700</v>
      </c>
      <c r="G454" s="107">
        <v>0</v>
      </c>
      <c r="H454" s="107">
        <v>0</v>
      </c>
      <c r="I454" s="106">
        <v>0</v>
      </c>
      <c r="J454" s="107"/>
      <c r="K454" s="107"/>
      <c r="L454" s="107"/>
      <c r="M454" s="107"/>
      <c r="N454" s="107"/>
      <c r="O454" s="107"/>
      <c r="P454" s="107"/>
      <c r="Q454" s="107"/>
      <c r="R454" s="107"/>
      <c r="T454" s="107"/>
      <c r="U454" s="107"/>
      <c r="V454" s="107"/>
      <c r="W454" s="107"/>
      <c r="X454" s="107"/>
      <c r="Y454" s="107">
        <f t="shared" si="50"/>
        <v>1628850033600</v>
      </c>
      <c r="Z454" s="107">
        <f t="shared" si="51"/>
        <v>0</v>
      </c>
      <c r="AA454" s="107"/>
      <c r="AB454" s="108"/>
      <c r="AC454" s="107"/>
      <c r="AD454" s="107"/>
      <c r="AE454" s="107"/>
      <c r="AF454" s="107"/>
      <c r="AG454" s="107"/>
      <c r="AH454" s="107"/>
      <c r="AI454" s="107"/>
      <c r="AJ454" s="107"/>
    </row>
    <row r="455" spans="1:36" hidden="1">
      <c r="A455" s="113">
        <f t="shared" si="48"/>
        <v>2011</v>
      </c>
      <c r="B455" s="92">
        <f t="shared" si="49"/>
        <v>8</v>
      </c>
      <c r="C455" s="107">
        <v>18422636700</v>
      </c>
      <c r="D455" s="107">
        <v>0</v>
      </c>
      <c r="E455" s="111">
        <v>1557455352600</v>
      </c>
      <c r="F455" s="111">
        <v>66754044300</v>
      </c>
      <c r="G455" s="107">
        <v>0</v>
      </c>
      <c r="H455" s="107">
        <v>0</v>
      </c>
      <c r="I455" s="106">
        <v>0</v>
      </c>
      <c r="J455" s="107"/>
      <c r="K455" s="107"/>
      <c r="L455" s="107"/>
      <c r="M455" s="107"/>
      <c r="N455" s="107"/>
      <c r="O455" s="107"/>
      <c r="P455" s="107"/>
      <c r="Q455" s="107"/>
      <c r="R455" s="107"/>
      <c r="T455" s="107"/>
      <c r="U455" s="107"/>
      <c r="V455" s="107"/>
      <c r="W455" s="107"/>
      <c r="X455" s="107"/>
      <c r="Y455" s="107">
        <f t="shared" si="50"/>
        <v>1642632033600</v>
      </c>
      <c r="Z455" s="107">
        <f t="shared" si="51"/>
        <v>0</v>
      </c>
      <c r="AA455" s="107"/>
      <c r="AB455" s="108"/>
      <c r="AC455" s="107"/>
      <c r="AD455" s="107"/>
      <c r="AE455" s="107"/>
      <c r="AF455" s="107"/>
      <c r="AG455" s="107"/>
      <c r="AH455" s="107"/>
      <c r="AI455" s="107"/>
      <c r="AJ455" s="107"/>
    </row>
    <row r="456" spans="1:36">
      <c r="A456" s="113">
        <f t="shared" si="48"/>
        <v>2011</v>
      </c>
      <c r="B456" s="92">
        <f t="shared" si="49"/>
        <v>9</v>
      </c>
      <c r="C456" s="107">
        <v>18422636700</v>
      </c>
      <c r="D456" s="107">
        <v>0</v>
      </c>
      <c r="E456" s="111">
        <v>1569329352600</v>
      </c>
      <c r="F456" s="111">
        <v>67254044300</v>
      </c>
      <c r="G456" s="107">
        <v>0</v>
      </c>
      <c r="H456" s="107">
        <v>0</v>
      </c>
      <c r="I456" s="106">
        <v>0</v>
      </c>
      <c r="J456" s="107"/>
      <c r="K456" s="107"/>
      <c r="L456" s="107"/>
      <c r="M456" s="107"/>
      <c r="N456" s="107"/>
      <c r="O456" s="107"/>
      <c r="P456" s="107"/>
      <c r="Q456" s="107"/>
      <c r="R456" s="107"/>
      <c r="T456" s="107"/>
      <c r="U456" s="107"/>
      <c r="V456" s="107"/>
      <c r="W456" s="107"/>
      <c r="X456" s="107"/>
      <c r="Y456" s="107">
        <f t="shared" si="50"/>
        <v>1655006033600</v>
      </c>
      <c r="Z456" s="107">
        <f t="shared" si="51"/>
        <v>0</v>
      </c>
      <c r="AA456" s="107"/>
      <c r="AB456" s="108"/>
      <c r="AC456" s="107"/>
      <c r="AD456" s="107"/>
      <c r="AE456" s="107"/>
      <c r="AF456" s="107"/>
      <c r="AG456" s="107"/>
      <c r="AH456" s="107"/>
      <c r="AI456" s="107"/>
      <c r="AJ456" s="107"/>
    </row>
    <row r="457" spans="1:36" hidden="1">
      <c r="A457" s="113">
        <f t="shared" si="48"/>
        <v>2011</v>
      </c>
      <c r="B457" s="92">
        <f t="shared" si="49"/>
        <v>10</v>
      </c>
      <c r="C457" s="107">
        <v>18422636700</v>
      </c>
      <c r="D457" s="107">
        <v>0</v>
      </c>
      <c r="E457" s="111">
        <v>1582246887100</v>
      </c>
      <c r="F457" s="111">
        <v>67595509800</v>
      </c>
      <c r="G457" s="107">
        <v>0</v>
      </c>
      <c r="H457" s="107">
        <v>0</v>
      </c>
      <c r="I457" s="106">
        <v>0</v>
      </c>
      <c r="J457" s="107"/>
      <c r="K457" s="107"/>
      <c r="L457" s="111"/>
      <c r="M457" s="107"/>
      <c r="N457" s="107"/>
      <c r="O457" s="107"/>
      <c r="P457" s="107"/>
      <c r="Q457" s="107"/>
      <c r="R457" s="107"/>
      <c r="T457" s="107"/>
      <c r="U457" s="107"/>
      <c r="V457" s="107"/>
      <c r="W457" s="107"/>
      <c r="X457" s="107"/>
      <c r="Y457" s="107">
        <f t="shared" si="50"/>
        <v>1668265033600</v>
      </c>
      <c r="Z457" s="107">
        <f t="shared" si="51"/>
        <v>0</v>
      </c>
      <c r="AA457" s="107"/>
      <c r="AB457" s="108"/>
      <c r="AC457" s="107"/>
      <c r="AD457" s="107"/>
      <c r="AE457" s="107"/>
      <c r="AF457" s="107"/>
      <c r="AG457" s="107"/>
      <c r="AH457" s="107"/>
      <c r="AI457" s="107"/>
      <c r="AJ457" s="107"/>
    </row>
    <row r="458" spans="1:36" hidden="1">
      <c r="A458" s="113">
        <f t="shared" si="48"/>
        <v>2011</v>
      </c>
      <c r="B458" s="92">
        <f t="shared" si="49"/>
        <v>11</v>
      </c>
      <c r="C458" s="107">
        <v>18422636700</v>
      </c>
      <c r="D458" s="107">
        <v>0</v>
      </c>
      <c r="E458" s="111">
        <v>1575363336500</v>
      </c>
      <c r="F458" s="111">
        <v>68420060400</v>
      </c>
      <c r="G458" s="107">
        <v>0</v>
      </c>
      <c r="H458" s="107">
        <v>0</v>
      </c>
      <c r="I458" s="106">
        <v>0</v>
      </c>
      <c r="J458" s="107"/>
      <c r="K458" s="107"/>
      <c r="L458" s="107"/>
      <c r="M458" s="107"/>
      <c r="N458" s="107"/>
      <c r="O458" s="107"/>
      <c r="P458" s="107"/>
      <c r="Q458" s="107"/>
      <c r="R458" s="107"/>
      <c r="T458" s="107"/>
      <c r="U458" s="107"/>
      <c r="V458" s="107"/>
      <c r="W458" s="107"/>
      <c r="X458" s="107"/>
      <c r="Y458" s="107">
        <f t="shared" si="50"/>
        <v>1662206033600</v>
      </c>
      <c r="Z458" s="107">
        <f t="shared" si="51"/>
        <v>0</v>
      </c>
      <c r="AA458" s="107"/>
      <c r="AB458" s="108"/>
      <c r="AC458" s="107"/>
      <c r="AD458" s="107"/>
      <c r="AE458" s="107"/>
      <c r="AF458" s="107"/>
      <c r="AG458" s="107"/>
      <c r="AH458" s="107"/>
      <c r="AI458" s="107"/>
      <c r="AJ458" s="107"/>
    </row>
    <row r="459" spans="1:36" hidden="1">
      <c r="A459" s="113">
        <f t="shared" si="48"/>
        <v>2011</v>
      </c>
      <c r="B459" s="92">
        <f t="shared" si="49"/>
        <v>12</v>
      </c>
      <c r="C459" s="107">
        <v>18422636700</v>
      </c>
      <c r="D459" s="107">
        <v>0</v>
      </c>
      <c r="E459" s="111">
        <v>1575584336461</v>
      </c>
      <c r="F459" s="111">
        <v>68468060400</v>
      </c>
      <c r="G459" s="107">
        <v>0</v>
      </c>
      <c r="H459" s="107">
        <v>0</v>
      </c>
      <c r="I459" s="106">
        <v>0</v>
      </c>
      <c r="J459" s="107"/>
      <c r="K459" s="107"/>
      <c r="L459" s="107"/>
      <c r="M459" s="107"/>
      <c r="N459" s="107"/>
      <c r="O459" s="107"/>
      <c r="P459" s="107"/>
      <c r="Q459" s="107"/>
      <c r="R459" s="107"/>
      <c r="T459" s="107"/>
      <c r="U459" s="107"/>
      <c r="V459" s="107"/>
      <c r="W459" s="107"/>
      <c r="X459" s="107"/>
      <c r="Y459" s="107">
        <f t="shared" si="50"/>
        <v>1662475033561</v>
      </c>
      <c r="Z459" s="107">
        <f t="shared" si="51"/>
        <v>0</v>
      </c>
      <c r="AA459" s="107"/>
      <c r="AB459" s="108"/>
      <c r="AC459" s="107"/>
      <c r="AD459" s="107"/>
      <c r="AE459" s="107"/>
      <c r="AF459" s="107"/>
      <c r="AG459" s="107"/>
      <c r="AH459" s="107"/>
      <c r="AI459" s="107"/>
      <c r="AJ459" s="107"/>
    </row>
    <row r="460" spans="1:36" hidden="1">
      <c r="A460" s="113">
        <f t="shared" si="48"/>
        <v>2012</v>
      </c>
      <c r="B460" s="92">
        <f t="shared" si="49"/>
        <v>1</v>
      </c>
      <c r="C460" s="107">
        <v>18422636700</v>
      </c>
      <c r="D460" s="107">
        <v>0</v>
      </c>
      <c r="E460" s="111">
        <v>1565237055900</v>
      </c>
      <c r="F460" s="111">
        <v>68418060400</v>
      </c>
      <c r="G460" s="107">
        <v>0</v>
      </c>
      <c r="H460" s="107">
        <v>0</v>
      </c>
      <c r="I460" s="106">
        <v>0</v>
      </c>
      <c r="J460" s="107"/>
      <c r="K460" s="107"/>
      <c r="L460" s="107"/>
      <c r="M460" s="107"/>
      <c r="N460" s="107"/>
      <c r="O460" s="107"/>
      <c r="P460" s="107"/>
      <c r="Q460" s="107"/>
      <c r="R460" s="107"/>
      <c r="T460" s="107"/>
      <c r="U460" s="107"/>
      <c r="V460" s="107"/>
      <c r="W460" s="107"/>
      <c r="X460" s="107"/>
      <c r="Y460" s="107">
        <f t="shared" si="50"/>
        <v>1652077753000</v>
      </c>
      <c r="Z460" s="107">
        <f t="shared" si="51"/>
        <v>0</v>
      </c>
      <c r="AA460" s="107"/>
      <c r="AB460" s="108"/>
      <c r="AC460" s="107"/>
      <c r="AD460" s="107"/>
      <c r="AE460" s="107"/>
      <c r="AF460" s="107"/>
      <c r="AG460" s="107"/>
      <c r="AH460" s="107"/>
      <c r="AI460" s="107"/>
      <c r="AJ460" s="107"/>
    </row>
    <row r="461" spans="1:36" hidden="1">
      <c r="A461" s="113">
        <f t="shared" si="48"/>
        <v>2012</v>
      </c>
      <c r="B461" s="92">
        <f t="shared" si="49"/>
        <v>2</v>
      </c>
      <c r="C461" s="107">
        <v>18422636700</v>
      </c>
      <c r="D461" s="107">
        <v>0</v>
      </c>
      <c r="E461" s="111">
        <v>1565224037900</v>
      </c>
      <c r="F461" s="111">
        <v>68888078400</v>
      </c>
      <c r="G461" s="107">
        <v>0</v>
      </c>
      <c r="H461" s="107">
        <v>0</v>
      </c>
      <c r="I461" s="106">
        <v>0</v>
      </c>
      <c r="J461" s="107"/>
      <c r="K461" s="107"/>
      <c r="L461" s="107"/>
      <c r="M461" s="107"/>
      <c r="N461" s="107"/>
      <c r="O461" s="107"/>
      <c r="P461" s="107"/>
      <c r="Q461" s="107"/>
      <c r="R461" s="107"/>
      <c r="T461" s="107"/>
      <c r="U461" s="107"/>
      <c r="V461" s="107"/>
      <c r="W461" s="107"/>
      <c r="X461" s="107"/>
      <c r="Y461" s="107">
        <f t="shared" si="50"/>
        <v>1652534753000</v>
      </c>
      <c r="Z461" s="107">
        <f t="shared" si="51"/>
        <v>0</v>
      </c>
      <c r="AA461" s="107"/>
      <c r="AB461" s="108"/>
      <c r="AC461" s="107"/>
      <c r="AD461" s="107"/>
      <c r="AE461" s="107"/>
      <c r="AF461" s="107"/>
      <c r="AG461" s="107"/>
      <c r="AH461" s="107"/>
      <c r="AI461" s="107"/>
      <c r="AJ461" s="107"/>
    </row>
    <row r="462" spans="1:36" hidden="1">
      <c r="A462" s="113">
        <f t="shared" si="48"/>
        <v>2012</v>
      </c>
      <c r="B462" s="92">
        <f t="shared" si="49"/>
        <v>3</v>
      </c>
      <c r="C462" s="107">
        <v>18422636700</v>
      </c>
      <c r="D462" s="107">
        <v>0</v>
      </c>
      <c r="E462" s="111">
        <v>1568664037900</v>
      </c>
      <c r="F462" s="111">
        <v>68667078400</v>
      </c>
      <c r="G462" s="107">
        <v>0</v>
      </c>
      <c r="H462" s="107">
        <v>0</v>
      </c>
      <c r="I462" s="106">
        <v>0</v>
      </c>
      <c r="J462" s="107"/>
      <c r="K462" s="107"/>
      <c r="L462" s="107"/>
      <c r="M462" s="107"/>
      <c r="N462" s="107"/>
      <c r="O462" s="107"/>
      <c r="P462" s="107"/>
      <c r="Q462" s="107"/>
      <c r="R462" s="107"/>
      <c r="T462" s="107"/>
      <c r="U462" s="107"/>
      <c r="V462" s="107"/>
      <c r="W462" s="107"/>
      <c r="X462" s="107"/>
      <c r="Y462" s="107">
        <f t="shared" si="50"/>
        <v>1655753753000</v>
      </c>
      <c r="Z462" s="107">
        <f t="shared" si="51"/>
        <v>0</v>
      </c>
      <c r="AA462" s="107"/>
      <c r="AB462" s="108"/>
      <c r="AC462" s="107"/>
      <c r="AD462" s="107"/>
      <c r="AE462" s="107"/>
      <c r="AF462" s="107"/>
      <c r="AG462" s="107"/>
      <c r="AH462" s="107"/>
      <c r="AI462" s="107"/>
      <c r="AJ462" s="107"/>
    </row>
    <row r="463" spans="1:36" hidden="1">
      <c r="A463" s="113">
        <f t="shared" si="48"/>
        <v>2012</v>
      </c>
      <c r="B463" s="92">
        <f t="shared" si="49"/>
        <v>4</v>
      </c>
      <c r="C463" s="107">
        <v>18422636700</v>
      </c>
      <c r="D463" s="107">
        <v>0</v>
      </c>
      <c r="E463" s="111">
        <v>1572925252800</v>
      </c>
      <c r="F463" s="111">
        <v>67235973400</v>
      </c>
      <c r="G463" s="107">
        <v>0</v>
      </c>
      <c r="H463" s="107">
        <v>0</v>
      </c>
      <c r="I463" s="106">
        <v>0</v>
      </c>
      <c r="J463" s="107"/>
      <c r="K463" s="107"/>
      <c r="L463" s="107"/>
      <c r="M463" s="107"/>
      <c r="N463" s="107"/>
      <c r="O463" s="107"/>
      <c r="P463" s="107"/>
      <c r="Q463" s="107"/>
      <c r="R463" s="107"/>
      <c r="T463" s="107"/>
      <c r="U463" s="107"/>
      <c r="V463" s="107"/>
      <c r="W463" s="107"/>
      <c r="X463" s="107"/>
      <c r="Y463" s="107">
        <f t="shared" si="50"/>
        <v>1658583862900</v>
      </c>
      <c r="Z463" s="107">
        <f t="shared" si="51"/>
        <v>0</v>
      </c>
      <c r="AA463" s="107"/>
      <c r="AB463" s="108"/>
      <c r="AC463" s="107"/>
      <c r="AD463" s="107"/>
      <c r="AE463" s="107"/>
      <c r="AF463" s="107"/>
      <c r="AG463" s="107"/>
      <c r="AH463" s="107"/>
      <c r="AI463" s="107"/>
      <c r="AJ463" s="107"/>
    </row>
    <row r="464" spans="1:36" hidden="1">
      <c r="A464" s="113">
        <f t="shared" si="48"/>
        <v>2012</v>
      </c>
      <c r="B464" s="92">
        <f t="shared" si="49"/>
        <v>5</v>
      </c>
      <c r="C464" s="107">
        <v>18422636700</v>
      </c>
      <c r="D464" s="107">
        <v>0</v>
      </c>
      <c r="E464" s="111">
        <v>1560943374900</v>
      </c>
      <c r="F464" s="111">
        <v>67653851300</v>
      </c>
      <c r="G464" s="107">
        <v>0</v>
      </c>
      <c r="H464" s="107">
        <v>0</v>
      </c>
      <c r="I464" s="106">
        <v>0</v>
      </c>
      <c r="J464" s="107"/>
      <c r="K464" s="107"/>
      <c r="L464" s="107"/>
      <c r="M464" s="107"/>
      <c r="N464" s="107"/>
      <c r="O464" s="107"/>
      <c r="P464" s="107"/>
      <c r="Q464" s="107"/>
      <c r="R464" s="107"/>
      <c r="T464" s="107"/>
      <c r="U464" s="107"/>
      <c r="V464" s="107"/>
      <c r="W464" s="107"/>
      <c r="X464" s="107"/>
      <c r="Y464" s="107">
        <f t="shared" si="50"/>
        <v>1647019862900</v>
      </c>
      <c r="Z464" s="107">
        <f t="shared" si="51"/>
        <v>0</v>
      </c>
      <c r="AA464" s="107"/>
      <c r="AB464" s="108"/>
      <c r="AC464" s="107"/>
      <c r="AD464" s="107"/>
      <c r="AE464" s="107"/>
      <c r="AF464" s="107"/>
      <c r="AG464" s="107"/>
      <c r="AH464" s="107"/>
      <c r="AI464" s="107"/>
      <c r="AJ464" s="107"/>
    </row>
    <row r="465" spans="1:36" hidden="1">
      <c r="A465" s="113">
        <f t="shared" ref="A465:A528" si="52">+A453+1</f>
        <v>2012</v>
      </c>
      <c r="B465" s="92">
        <f t="shared" ref="B465:B528" si="53">+B453</f>
        <v>6</v>
      </c>
      <c r="C465" s="107">
        <v>18422636700</v>
      </c>
      <c r="D465" s="107">
        <v>0</v>
      </c>
      <c r="E465" s="111">
        <v>1570357200700</v>
      </c>
      <c r="F465" s="111">
        <v>67915025500</v>
      </c>
      <c r="G465" s="107">
        <v>0</v>
      </c>
      <c r="H465" s="107">
        <v>0</v>
      </c>
      <c r="I465" s="106">
        <v>0</v>
      </c>
      <c r="J465" s="107"/>
      <c r="K465" s="107"/>
      <c r="L465" s="107"/>
      <c r="M465" s="107"/>
      <c r="N465" s="107"/>
      <c r="O465" s="107"/>
      <c r="P465" s="107"/>
      <c r="Q465" s="107"/>
      <c r="R465" s="107"/>
      <c r="T465" s="107"/>
      <c r="U465" s="107"/>
      <c r="V465" s="107"/>
      <c r="W465" s="107"/>
      <c r="X465" s="107"/>
      <c r="Y465" s="107">
        <f t="shared" si="50"/>
        <v>1656694862900</v>
      </c>
      <c r="Z465" s="107">
        <f t="shared" si="51"/>
        <v>0</v>
      </c>
      <c r="AA465" s="107"/>
      <c r="AB465" s="108"/>
      <c r="AC465" s="107"/>
      <c r="AD465" s="107"/>
      <c r="AE465" s="107"/>
      <c r="AF465" s="107"/>
      <c r="AG465" s="107"/>
      <c r="AH465" s="107"/>
      <c r="AI465" s="107"/>
      <c r="AJ465" s="107"/>
    </row>
    <row r="466" spans="1:36" hidden="1">
      <c r="A466" s="113">
        <f t="shared" si="52"/>
        <v>2012</v>
      </c>
      <c r="B466" s="92">
        <f t="shared" si="53"/>
        <v>7</v>
      </c>
      <c r="C466" s="107">
        <v>5937991000</v>
      </c>
      <c r="D466" s="107">
        <v>0</v>
      </c>
      <c r="E466" s="111">
        <v>1566514556700</v>
      </c>
      <c r="F466" s="111">
        <v>69085631500</v>
      </c>
      <c r="G466" s="107">
        <v>0</v>
      </c>
      <c r="H466" s="107">
        <v>0</v>
      </c>
      <c r="I466" s="106">
        <v>0</v>
      </c>
      <c r="J466" s="107"/>
      <c r="K466" s="107"/>
      <c r="L466" s="107"/>
      <c r="M466" s="107"/>
      <c r="N466" s="107"/>
      <c r="O466" s="107"/>
      <c r="P466" s="107"/>
      <c r="Q466" s="107"/>
      <c r="R466" s="107"/>
      <c r="T466" s="107"/>
      <c r="U466" s="107"/>
      <c r="V466" s="107"/>
      <c r="W466" s="107"/>
      <c r="X466" s="107"/>
      <c r="Y466" s="107">
        <f t="shared" si="50"/>
        <v>1641538179200</v>
      </c>
      <c r="Z466" s="107">
        <f t="shared" si="51"/>
        <v>0</v>
      </c>
      <c r="AA466" s="107"/>
      <c r="AB466" s="108"/>
      <c r="AC466" s="107"/>
      <c r="AD466" s="107"/>
      <c r="AE466" s="107"/>
      <c r="AF466" s="107"/>
      <c r="AG466" s="107"/>
      <c r="AH466" s="107"/>
      <c r="AI466" s="107"/>
      <c r="AJ466" s="107"/>
    </row>
    <row r="467" spans="1:36" hidden="1">
      <c r="A467" s="113">
        <f t="shared" si="52"/>
        <v>2012</v>
      </c>
      <c r="B467" s="92">
        <f t="shared" si="53"/>
        <v>8</v>
      </c>
      <c r="C467" s="107">
        <v>0</v>
      </c>
      <c r="D467" s="107">
        <v>0</v>
      </c>
      <c r="E467" s="111">
        <v>1559014050200</v>
      </c>
      <c r="F467" s="111">
        <v>70434631500</v>
      </c>
      <c r="G467" s="107">
        <v>0</v>
      </c>
      <c r="H467" s="107">
        <v>0</v>
      </c>
      <c r="I467" s="106">
        <v>0</v>
      </c>
      <c r="J467" s="107"/>
      <c r="K467" s="107"/>
      <c r="L467" s="107"/>
      <c r="M467" s="107"/>
      <c r="N467" s="107"/>
      <c r="O467" s="107"/>
      <c r="P467" s="107"/>
      <c r="Q467" s="107"/>
      <c r="R467" s="107"/>
      <c r="T467" s="107"/>
      <c r="U467" s="107"/>
      <c r="V467" s="107"/>
      <c r="W467" s="107"/>
      <c r="X467" s="107"/>
      <c r="Y467" s="107">
        <f t="shared" si="50"/>
        <v>1629448681700</v>
      </c>
      <c r="Z467" s="107">
        <f t="shared" si="51"/>
        <v>0</v>
      </c>
      <c r="AA467" s="107"/>
      <c r="AB467" s="108"/>
      <c r="AC467" s="107"/>
      <c r="AD467" s="107"/>
      <c r="AE467" s="107"/>
      <c r="AF467" s="107"/>
      <c r="AG467" s="107"/>
      <c r="AH467" s="107"/>
      <c r="AI467" s="107"/>
      <c r="AJ467" s="107"/>
    </row>
    <row r="468" spans="1:36">
      <c r="A468" s="113">
        <f t="shared" si="52"/>
        <v>2012</v>
      </c>
      <c r="B468" s="92">
        <f t="shared" si="53"/>
        <v>9</v>
      </c>
      <c r="C468" s="107">
        <v>0</v>
      </c>
      <c r="D468" s="107">
        <v>0</v>
      </c>
      <c r="E468" s="111">
        <v>1566654453700</v>
      </c>
      <c r="F468" s="111">
        <v>71783631500</v>
      </c>
      <c r="G468" s="107">
        <v>0</v>
      </c>
      <c r="H468" s="107">
        <v>0</v>
      </c>
      <c r="I468" s="106">
        <v>0</v>
      </c>
      <c r="J468" s="107"/>
      <c r="K468" s="107"/>
      <c r="L468" s="107"/>
      <c r="M468" s="107"/>
      <c r="N468" s="107"/>
      <c r="O468" s="107"/>
      <c r="P468" s="107"/>
      <c r="Q468" s="107"/>
      <c r="R468" s="107"/>
      <c r="T468" s="107"/>
      <c r="U468" s="107"/>
      <c r="V468" s="107"/>
      <c r="W468" s="107"/>
      <c r="X468" s="107"/>
      <c r="Y468" s="107">
        <f t="shared" si="50"/>
        <v>1638438085200</v>
      </c>
      <c r="Z468" s="107">
        <f t="shared" si="51"/>
        <v>0</v>
      </c>
      <c r="AA468" s="107"/>
      <c r="AB468" s="108"/>
      <c r="AC468" s="107"/>
      <c r="AD468" s="107"/>
      <c r="AE468" s="107"/>
      <c r="AF468" s="107"/>
      <c r="AG468" s="107"/>
      <c r="AH468" s="107"/>
      <c r="AI468" s="107"/>
      <c r="AJ468" s="107"/>
    </row>
    <row r="469" spans="1:36" hidden="1">
      <c r="A469" s="113">
        <f t="shared" si="52"/>
        <v>2012</v>
      </c>
      <c r="B469" s="92">
        <f t="shared" si="53"/>
        <v>10</v>
      </c>
      <c r="C469" s="107">
        <v>0</v>
      </c>
      <c r="D469" s="107">
        <v>0</v>
      </c>
      <c r="E469" s="111">
        <v>1563018724200</v>
      </c>
      <c r="F469" s="111">
        <v>71943631500</v>
      </c>
      <c r="G469" s="107">
        <v>0</v>
      </c>
      <c r="H469" s="107">
        <v>0</v>
      </c>
      <c r="I469" s="106">
        <v>0</v>
      </c>
      <c r="J469" s="107"/>
      <c r="K469" s="107"/>
      <c r="L469" s="107"/>
      <c r="M469" s="107"/>
      <c r="N469" s="107"/>
      <c r="O469" s="107"/>
      <c r="P469" s="107"/>
      <c r="Q469" s="107"/>
      <c r="R469" s="107"/>
      <c r="T469" s="107"/>
      <c r="U469" s="107"/>
      <c r="V469" s="107"/>
      <c r="W469" s="107"/>
      <c r="X469" s="107"/>
      <c r="Y469" s="107">
        <f t="shared" si="50"/>
        <v>1634962355700</v>
      </c>
      <c r="Z469" s="107">
        <f t="shared" si="51"/>
        <v>0</v>
      </c>
      <c r="AA469" s="107"/>
      <c r="AB469" s="108"/>
      <c r="AC469" s="107"/>
      <c r="AD469" s="107"/>
      <c r="AE469" s="107"/>
      <c r="AF469" s="107"/>
      <c r="AG469" s="107"/>
      <c r="AH469" s="107"/>
      <c r="AI469" s="107"/>
      <c r="AJ469" s="107"/>
    </row>
    <row r="470" spans="1:36" hidden="1">
      <c r="A470" s="113">
        <f t="shared" si="52"/>
        <v>2012</v>
      </c>
      <c r="B470" s="92">
        <f t="shared" si="53"/>
        <v>11</v>
      </c>
      <c r="C470" s="107">
        <v>0</v>
      </c>
      <c r="D470" s="107">
        <v>0</v>
      </c>
      <c r="E470" s="111">
        <v>1562451541800</v>
      </c>
      <c r="F470" s="111">
        <v>73343631500</v>
      </c>
      <c r="G470" s="107">
        <v>0</v>
      </c>
      <c r="H470" s="107">
        <v>0</v>
      </c>
      <c r="I470" s="106">
        <v>0</v>
      </c>
      <c r="J470" s="107"/>
      <c r="K470" s="107"/>
      <c r="L470" s="107"/>
      <c r="M470" s="107"/>
      <c r="N470" s="107"/>
      <c r="O470" s="107"/>
      <c r="P470" s="107"/>
      <c r="Q470" s="107"/>
      <c r="R470" s="107"/>
      <c r="T470" s="107"/>
      <c r="U470" s="107"/>
      <c r="V470" s="107"/>
      <c r="W470" s="107"/>
      <c r="X470" s="107"/>
      <c r="Y470" s="107">
        <f t="shared" si="50"/>
        <v>1635795173300</v>
      </c>
      <c r="Z470" s="107">
        <f t="shared" si="51"/>
        <v>0</v>
      </c>
      <c r="AA470" s="107"/>
      <c r="AB470" s="108"/>
      <c r="AC470" s="107"/>
      <c r="AD470" s="107"/>
      <c r="AE470" s="107"/>
      <c r="AF470" s="107"/>
      <c r="AG470" s="107"/>
      <c r="AH470" s="107"/>
      <c r="AI470" s="107"/>
      <c r="AJ470" s="107"/>
    </row>
    <row r="471" spans="1:36" hidden="1">
      <c r="A471" s="113">
        <f t="shared" si="52"/>
        <v>2012</v>
      </c>
      <c r="B471" s="92">
        <f t="shared" si="53"/>
        <v>12</v>
      </c>
      <c r="C471" s="107">
        <v>0</v>
      </c>
      <c r="D471" s="107">
        <v>0</v>
      </c>
      <c r="E471" s="111">
        <v>1571252049800</v>
      </c>
      <c r="F471" s="111">
        <v>74739631500</v>
      </c>
      <c r="G471" s="107">
        <v>0</v>
      </c>
      <c r="H471" s="107">
        <v>0</v>
      </c>
      <c r="I471" s="106">
        <v>0</v>
      </c>
      <c r="J471" s="107"/>
      <c r="K471" s="107"/>
      <c r="L471" s="107"/>
      <c r="M471" s="107"/>
      <c r="N471" s="107"/>
      <c r="O471" s="107"/>
      <c r="P471" s="107"/>
      <c r="Q471" s="107"/>
      <c r="R471" s="107"/>
      <c r="T471" s="107"/>
      <c r="U471" s="107"/>
      <c r="V471" s="107"/>
      <c r="W471" s="107"/>
      <c r="X471" s="107"/>
      <c r="Y471" s="107">
        <f t="shared" si="50"/>
        <v>1645991681300</v>
      </c>
      <c r="Z471" s="107">
        <f t="shared" si="51"/>
        <v>0</v>
      </c>
      <c r="AA471" s="107"/>
      <c r="AB471" s="108"/>
      <c r="AC471" s="107"/>
      <c r="AD471" s="107"/>
      <c r="AE471" s="107"/>
      <c r="AF471" s="107"/>
      <c r="AG471" s="107"/>
      <c r="AH471" s="107"/>
      <c r="AI471" s="107"/>
      <c r="AJ471" s="107"/>
    </row>
    <row r="472" spans="1:36" hidden="1">
      <c r="A472" s="113">
        <f t="shared" si="52"/>
        <v>2013</v>
      </c>
      <c r="B472" s="92">
        <f t="shared" si="53"/>
        <v>1</v>
      </c>
      <c r="C472" s="107">
        <v>0</v>
      </c>
      <c r="D472" s="107">
        <v>0</v>
      </c>
      <c r="E472" s="111">
        <v>1623279156400</v>
      </c>
      <c r="F472" s="111">
        <v>76129631500</v>
      </c>
      <c r="G472" s="107">
        <v>0</v>
      </c>
      <c r="H472" s="107">
        <v>0</v>
      </c>
      <c r="I472" s="106">
        <v>0</v>
      </c>
      <c r="J472" s="107"/>
      <c r="K472" s="107"/>
      <c r="L472" s="107"/>
      <c r="M472" s="107"/>
      <c r="N472" s="107"/>
      <c r="O472" s="107"/>
      <c r="P472" s="107"/>
      <c r="Q472" s="107"/>
      <c r="R472" s="107"/>
      <c r="T472" s="107"/>
      <c r="U472" s="107"/>
      <c r="V472" s="107"/>
      <c r="W472" s="107"/>
      <c r="X472" s="107"/>
      <c r="Y472" s="107">
        <f t="shared" si="50"/>
        <v>1699408787900</v>
      </c>
      <c r="Z472" s="107">
        <f t="shared" si="51"/>
        <v>0</v>
      </c>
      <c r="AA472" s="107"/>
      <c r="AB472" s="108"/>
      <c r="AC472" s="107"/>
      <c r="AD472" s="107"/>
      <c r="AE472" s="107"/>
      <c r="AF472" s="107"/>
      <c r="AG472" s="107"/>
      <c r="AH472" s="107"/>
      <c r="AI472" s="107"/>
      <c r="AJ472" s="107"/>
    </row>
    <row r="473" spans="1:36" hidden="1">
      <c r="A473" s="113">
        <f t="shared" si="52"/>
        <v>2013</v>
      </c>
      <c r="B473" s="92">
        <f t="shared" si="53"/>
        <v>2</v>
      </c>
      <c r="C473" s="107">
        <v>0</v>
      </c>
      <c r="D473" s="107">
        <v>0</v>
      </c>
      <c r="E473" s="111">
        <v>1661584322000</v>
      </c>
      <c r="F473" s="111">
        <v>77498631500</v>
      </c>
      <c r="G473" s="107">
        <v>0</v>
      </c>
      <c r="H473" s="107">
        <v>0</v>
      </c>
      <c r="I473" s="106">
        <v>0</v>
      </c>
      <c r="J473" s="107"/>
      <c r="K473" s="107"/>
      <c r="L473" s="107"/>
      <c r="M473" s="107"/>
      <c r="N473" s="107"/>
      <c r="O473" s="107"/>
      <c r="P473" s="107"/>
      <c r="Q473" s="107"/>
      <c r="R473" s="107"/>
      <c r="T473" s="107"/>
      <c r="U473" s="107"/>
      <c r="V473" s="107"/>
      <c r="W473" s="107"/>
      <c r="X473" s="107"/>
      <c r="Y473" s="107">
        <f t="shared" si="50"/>
        <v>1739082953500</v>
      </c>
      <c r="Z473" s="107">
        <f t="shared" si="51"/>
        <v>0</v>
      </c>
      <c r="AA473" s="107"/>
      <c r="AB473" s="108"/>
      <c r="AC473" s="107"/>
      <c r="AD473" s="107"/>
      <c r="AE473" s="107"/>
      <c r="AF473" s="107"/>
      <c r="AG473" s="107"/>
      <c r="AH473" s="107"/>
      <c r="AI473" s="107"/>
      <c r="AJ473" s="107"/>
    </row>
    <row r="474" spans="1:36" hidden="1">
      <c r="A474" s="113">
        <f t="shared" si="52"/>
        <v>2013</v>
      </c>
      <c r="B474" s="92">
        <f t="shared" si="53"/>
        <v>3</v>
      </c>
      <c r="C474" s="107">
        <v>0</v>
      </c>
      <c r="D474" s="107">
        <v>0</v>
      </c>
      <c r="E474" s="111">
        <v>1704718791900</v>
      </c>
      <c r="F474" s="111">
        <v>78878631500</v>
      </c>
      <c r="G474" s="107">
        <v>0</v>
      </c>
      <c r="H474" s="107">
        <v>0</v>
      </c>
      <c r="I474" s="106">
        <v>0</v>
      </c>
      <c r="J474" s="107"/>
      <c r="K474" s="107"/>
      <c r="L474" s="107"/>
      <c r="M474" s="107"/>
      <c r="N474" s="107"/>
      <c r="O474" s="107"/>
      <c r="P474" s="107"/>
      <c r="Q474" s="107"/>
      <c r="R474" s="107"/>
      <c r="T474" s="107"/>
      <c r="U474" s="107"/>
      <c r="V474" s="107"/>
      <c r="W474" s="107"/>
      <c r="X474" s="107"/>
      <c r="Y474" s="107">
        <f t="shared" si="50"/>
        <v>1783597423400</v>
      </c>
      <c r="Z474" s="107">
        <f t="shared" si="51"/>
        <v>0</v>
      </c>
      <c r="AA474" s="107"/>
      <c r="AB474" s="108"/>
      <c r="AC474" s="107"/>
      <c r="AD474" s="107"/>
      <c r="AE474" s="107"/>
      <c r="AF474" s="107"/>
      <c r="AG474" s="107"/>
      <c r="AH474" s="107"/>
      <c r="AI474" s="107"/>
      <c r="AJ474" s="107"/>
    </row>
    <row r="475" spans="1:36" hidden="1">
      <c r="A475" s="113">
        <f t="shared" si="52"/>
        <v>2013</v>
      </c>
      <c r="B475" s="92">
        <f t="shared" si="53"/>
        <v>4</v>
      </c>
      <c r="C475" s="107">
        <v>0</v>
      </c>
      <c r="D475" s="107">
        <v>0</v>
      </c>
      <c r="E475" s="111">
        <v>1744060018300</v>
      </c>
      <c r="F475" s="111">
        <v>80276973800</v>
      </c>
      <c r="G475" s="107">
        <v>0</v>
      </c>
      <c r="H475" s="107">
        <v>0</v>
      </c>
      <c r="I475" s="106">
        <v>0</v>
      </c>
      <c r="J475" s="107"/>
      <c r="K475" s="107"/>
      <c r="L475" s="107"/>
      <c r="M475" s="107"/>
      <c r="N475" s="107"/>
      <c r="O475" s="107"/>
      <c r="P475" s="107"/>
      <c r="Q475" s="107"/>
      <c r="R475" s="107"/>
      <c r="T475" s="107"/>
      <c r="U475" s="107"/>
      <c r="V475" s="107"/>
      <c r="W475" s="107"/>
      <c r="X475" s="107"/>
      <c r="Y475" s="107">
        <f t="shared" si="50"/>
        <v>1824336992100</v>
      </c>
      <c r="Z475" s="107">
        <f t="shared" si="51"/>
        <v>0</v>
      </c>
      <c r="AA475" s="107"/>
      <c r="AB475" s="108"/>
      <c r="AC475" s="107"/>
      <c r="AD475" s="107"/>
      <c r="AE475" s="107"/>
      <c r="AF475" s="107"/>
      <c r="AG475" s="107"/>
      <c r="AH475" s="107"/>
      <c r="AI475" s="107"/>
      <c r="AJ475" s="107"/>
    </row>
    <row r="476" spans="1:36" hidden="1">
      <c r="A476" s="113">
        <f t="shared" si="52"/>
        <v>2013</v>
      </c>
      <c r="B476" s="92">
        <f t="shared" si="53"/>
        <v>5</v>
      </c>
      <c r="C476" s="107">
        <v>0</v>
      </c>
      <c r="D476" s="107">
        <v>0</v>
      </c>
      <c r="E476" s="111">
        <v>1789288418700</v>
      </c>
      <c r="F476" s="111">
        <v>81645973800</v>
      </c>
      <c r="G476" s="107">
        <v>0</v>
      </c>
      <c r="H476" s="107">
        <v>0</v>
      </c>
      <c r="I476" s="106">
        <v>0</v>
      </c>
      <c r="J476" s="107"/>
      <c r="K476" s="107"/>
      <c r="L476" s="107"/>
      <c r="M476" s="107"/>
      <c r="N476" s="107"/>
      <c r="O476" s="107"/>
      <c r="P476" s="107"/>
      <c r="Q476" s="107"/>
      <c r="R476" s="107"/>
      <c r="T476" s="107"/>
      <c r="U476" s="107"/>
      <c r="V476" s="107"/>
      <c r="W476" s="107"/>
      <c r="X476" s="107"/>
      <c r="Y476" s="107">
        <f t="shared" si="50"/>
        <v>1870934392500</v>
      </c>
      <c r="Z476" s="107">
        <f t="shared" si="51"/>
        <v>0</v>
      </c>
      <c r="AA476" s="107"/>
      <c r="AB476" s="108"/>
      <c r="AC476" s="107"/>
      <c r="AD476" s="107"/>
      <c r="AE476" s="107"/>
      <c r="AF476" s="107"/>
      <c r="AG476" s="107"/>
      <c r="AH476" s="107"/>
      <c r="AI476" s="107"/>
      <c r="AJ476" s="107"/>
    </row>
    <row r="477" spans="1:36" hidden="1">
      <c r="A477" s="113">
        <f t="shared" si="52"/>
        <v>2013</v>
      </c>
      <c r="B477" s="92">
        <f t="shared" si="53"/>
        <v>6</v>
      </c>
      <c r="C477" s="107">
        <v>0</v>
      </c>
      <c r="D477" s="107">
        <v>0</v>
      </c>
      <c r="E477" s="111">
        <v>1832800261700</v>
      </c>
      <c r="F477" s="111">
        <v>83025973800</v>
      </c>
      <c r="G477" s="107">
        <v>0</v>
      </c>
      <c r="H477" s="107">
        <v>0</v>
      </c>
      <c r="I477" s="106">
        <v>0</v>
      </c>
      <c r="J477" s="107"/>
      <c r="K477" s="107"/>
      <c r="L477" s="107"/>
      <c r="M477" s="107"/>
      <c r="N477" s="107"/>
      <c r="O477" s="107"/>
      <c r="P477" s="107"/>
      <c r="Q477" s="107"/>
      <c r="R477" s="107"/>
      <c r="T477" s="107"/>
      <c r="U477" s="107"/>
      <c r="V477" s="107"/>
      <c r="W477" s="107"/>
      <c r="X477" s="107"/>
      <c r="Y477" s="107">
        <f t="shared" si="50"/>
        <v>1915826235500</v>
      </c>
      <c r="Z477" s="107">
        <f t="shared" si="51"/>
        <v>0</v>
      </c>
      <c r="AA477" s="107"/>
      <c r="AB477" s="108"/>
      <c r="AC477" s="107"/>
      <c r="AD477" s="107"/>
      <c r="AE477" s="107"/>
      <c r="AF477" s="107"/>
      <c r="AG477" s="107"/>
      <c r="AH477" s="107"/>
      <c r="AI477" s="107"/>
      <c r="AJ477" s="107"/>
    </row>
    <row r="478" spans="1:36" hidden="1">
      <c r="A478" s="113">
        <f t="shared" si="52"/>
        <v>2013</v>
      </c>
      <c r="B478" s="92">
        <f t="shared" si="53"/>
        <v>7</v>
      </c>
      <c r="C478" s="107">
        <v>0</v>
      </c>
      <c r="D478" s="107">
        <v>0</v>
      </c>
      <c r="E478" s="111">
        <v>1885062623400</v>
      </c>
      <c r="F478" s="111">
        <v>84405973800</v>
      </c>
      <c r="G478" s="107">
        <v>0</v>
      </c>
      <c r="H478" s="107">
        <v>0</v>
      </c>
      <c r="I478" s="106">
        <v>0</v>
      </c>
      <c r="J478" s="107"/>
      <c r="K478" s="107"/>
      <c r="L478" s="107"/>
      <c r="M478" s="107"/>
      <c r="N478" s="107"/>
      <c r="O478" s="107"/>
      <c r="P478" s="107"/>
      <c r="Q478" s="107"/>
      <c r="R478" s="107"/>
      <c r="T478" s="107"/>
      <c r="U478" s="107"/>
      <c r="V478" s="107"/>
      <c r="W478" s="107"/>
      <c r="X478" s="107"/>
      <c r="Y478" s="107">
        <f t="shared" si="50"/>
        <v>1969468597200</v>
      </c>
      <c r="Z478" s="107">
        <f t="shared" si="51"/>
        <v>0</v>
      </c>
      <c r="AA478" s="107"/>
      <c r="AB478" s="108"/>
      <c r="AC478" s="107"/>
      <c r="AD478" s="107"/>
      <c r="AE478" s="107"/>
      <c r="AF478" s="107"/>
      <c r="AG478" s="107"/>
      <c r="AH478" s="107"/>
      <c r="AI478" s="107"/>
      <c r="AJ478" s="107"/>
    </row>
    <row r="479" spans="1:36" hidden="1">
      <c r="A479" s="113">
        <f t="shared" si="52"/>
        <v>2013</v>
      </c>
      <c r="B479" s="92">
        <f t="shared" si="53"/>
        <v>8</v>
      </c>
      <c r="C479" s="107">
        <v>0</v>
      </c>
      <c r="D479" s="107">
        <v>0</v>
      </c>
      <c r="E479" s="111">
        <v>1924609379900</v>
      </c>
      <c r="F479" s="111">
        <v>85818973800</v>
      </c>
      <c r="G479" s="107">
        <v>0</v>
      </c>
      <c r="H479" s="107">
        <v>0</v>
      </c>
      <c r="I479" s="106">
        <v>0</v>
      </c>
      <c r="J479" s="107"/>
      <c r="K479" s="107"/>
      <c r="L479" s="107"/>
      <c r="M479" s="107"/>
      <c r="N479" s="107"/>
      <c r="O479" s="107"/>
      <c r="P479" s="107"/>
      <c r="Q479" s="107"/>
      <c r="R479" s="107"/>
      <c r="T479" s="107"/>
      <c r="U479" s="107"/>
      <c r="V479" s="107"/>
      <c r="W479" s="107"/>
      <c r="X479" s="107"/>
      <c r="Y479" s="107">
        <f t="shared" si="50"/>
        <v>2010428353700</v>
      </c>
      <c r="Z479" s="107">
        <f t="shared" si="51"/>
        <v>0</v>
      </c>
      <c r="AA479" s="107"/>
      <c r="AB479" s="108"/>
      <c r="AC479" s="107"/>
      <c r="AD479" s="107"/>
      <c r="AE479" s="107"/>
      <c r="AF479" s="107"/>
      <c r="AG479" s="107"/>
      <c r="AH479" s="107"/>
      <c r="AI479" s="107"/>
      <c r="AJ479" s="107"/>
    </row>
    <row r="480" spans="1:36">
      <c r="A480" s="113">
        <f t="shared" si="52"/>
        <v>2013</v>
      </c>
      <c r="B480" s="92">
        <f t="shared" si="53"/>
        <v>9</v>
      </c>
      <c r="C480" s="107">
        <v>0</v>
      </c>
      <c r="D480" s="107">
        <v>0</v>
      </c>
      <c r="E480" s="111">
        <v>1961465118400</v>
      </c>
      <c r="F480" s="111">
        <v>87208973800</v>
      </c>
      <c r="G480" s="107">
        <v>0</v>
      </c>
      <c r="H480" s="107">
        <v>0</v>
      </c>
      <c r="I480" s="106">
        <v>0</v>
      </c>
      <c r="J480" s="107"/>
      <c r="K480" s="107"/>
      <c r="L480" s="107"/>
      <c r="M480" s="107"/>
      <c r="N480" s="107"/>
      <c r="O480" s="107"/>
      <c r="P480" s="107"/>
      <c r="Q480" s="107"/>
      <c r="R480" s="107"/>
      <c r="T480" s="107"/>
      <c r="U480" s="107"/>
      <c r="V480" s="107"/>
      <c r="W480" s="107"/>
      <c r="X480" s="107"/>
      <c r="Y480" s="107">
        <f t="shared" si="50"/>
        <v>2048674092200</v>
      </c>
      <c r="Z480" s="107">
        <f t="shared" si="51"/>
        <v>0</v>
      </c>
      <c r="AA480" s="107"/>
      <c r="AB480" s="108"/>
      <c r="AC480" s="107"/>
      <c r="AD480" s="107"/>
      <c r="AE480" s="107"/>
      <c r="AF480" s="107"/>
      <c r="AG480" s="107"/>
      <c r="AH480" s="107"/>
      <c r="AI480" s="107"/>
      <c r="AJ480" s="107"/>
    </row>
    <row r="481" spans="1:36" hidden="1">
      <c r="A481" s="113">
        <f t="shared" si="52"/>
        <v>2013</v>
      </c>
      <c r="B481" s="92">
        <f t="shared" si="53"/>
        <v>10</v>
      </c>
      <c r="C481" s="107">
        <v>0</v>
      </c>
      <c r="D481" s="107">
        <v>0</v>
      </c>
      <c r="E481" s="111">
        <v>2015584394900</v>
      </c>
      <c r="F481" s="111">
        <v>88588973800</v>
      </c>
      <c r="G481" s="107">
        <v>0</v>
      </c>
      <c r="H481" s="107">
        <v>0</v>
      </c>
      <c r="I481" s="106">
        <v>0</v>
      </c>
      <c r="J481" s="107"/>
      <c r="K481" s="107"/>
      <c r="L481" s="107"/>
      <c r="M481" s="107"/>
      <c r="N481" s="107"/>
      <c r="O481" s="107"/>
      <c r="P481" s="107"/>
      <c r="Q481" s="107"/>
      <c r="R481" s="107"/>
      <c r="T481" s="107"/>
      <c r="U481" s="107"/>
      <c r="V481" s="107"/>
      <c r="W481" s="107"/>
      <c r="X481" s="107"/>
      <c r="Y481" s="107">
        <f t="shared" si="50"/>
        <v>2104173368700</v>
      </c>
      <c r="Z481" s="107">
        <f t="shared" si="51"/>
        <v>0</v>
      </c>
      <c r="AA481" s="107"/>
      <c r="AB481" s="108"/>
      <c r="AC481" s="107"/>
      <c r="AD481" s="107"/>
      <c r="AE481" s="107"/>
      <c r="AF481" s="107"/>
      <c r="AG481" s="107"/>
      <c r="AH481" s="107"/>
      <c r="AI481" s="107"/>
      <c r="AJ481" s="107"/>
    </row>
    <row r="482" spans="1:36" hidden="1">
      <c r="A482" s="113">
        <f t="shared" si="52"/>
        <v>2013</v>
      </c>
      <c r="B482" s="92">
        <f t="shared" si="53"/>
        <v>11</v>
      </c>
      <c r="C482" s="107">
        <v>0</v>
      </c>
      <c r="D482" s="107">
        <v>0</v>
      </c>
      <c r="E482" s="111">
        <v>2059942353900</v>
      </c>
      <c r="F482" s="111">
        <v>89978973800</v>
      </c>
      <c r="G482" s="107">
        <v>0</v>
      </c>
      <c r="H482" s="107">
        <v>0</v>
      </c>
      <c r="I482" s="106">
        <v>0</v>
      </c>
      <c r="J482" s="107"/>
      <c r="K482" s="107"/>
      <c r="L482" s="107"/>
      <c r="M482" s="107"/>
      <c r="N482" s="107"/>
      <c r="O482" s="107"/>
      <c r="P482" s="107"/>
      <c r="Q482" s="107"/>
      <c r="R482" s="107"/>
      <c r="T482" s="107"/>
      <c r="U482" s="107"/>
      <c r="V482" s="107"/>
      <c r="W482" s="107"/>
      <c r="X482" s="107"/>
      <c r="Y482" s="107">
        <f t="shared" si="50"/>
        <v>2149921327700</v>
      </c>
      <c r="Z482" s="107">
        <f t="shared" si="51"/>
        <v>0</v>
      </c>
      <c r="AA482" s="107"/>
      <c r="AB482" s="108"/>
      <c r="AC482" s="107"/>
      <c r="AD482" s="107"/>
      <c r="AE482" s="107"/>
      <c r="AF482" s="107"/>
      <c r="AG482" s="107"/>
      <c r="AH482" s="107"/>
      <c r="AI482" s="107"/>
      <c r="AJ482" s="107"/>
    </row>
    <row r="483" spans="1:36" hidden="1">
      <c r="A483" s="113">
        <f t="shared" si="52"/>
        <v>2013</v>
      </c>
      <c r="B483" s="92">
        <f t="shared" si="53"/>
        <v>12</v>
      </c>
      <c r="C483" s="107">
        <v>0</v>
      </c>
      <c r="D483" s="107">
        <v>0</v>
      </c>
      <c r="E483" s="111">
        <v>2103870912500</v>
      </c>
      <c r="F483" s="111">
        <v>91378973800</v>
      </c>
      <c r="G483" s="107">
        <v>0</v>
      </c>
      <c r="H483" s="107">
        <v>0</v>
      </c>
      <c r="I483" s="106">
        <v>0</v>
      </c>
      <c r="J483" s="107"/>
      <c r="K483" s="107"/>
      <c r="L483" s="107"/>
      <c r="M483" s="107"/>
      <c r="N483" s="107"/>
      <c r="O483" s="107"/>
      <c r="P483" s="107"/>
      <c r="Q483" s="107"/>
      <c r="R483" s="107"/>
      <c r="T483" s="107"/>
      <c r="U483" s="107"/>
      <c r="V483" s="107"/>
      <c r="W483" s="107"/>
      <c r="X483" s="107"/>
      <c r="Y483" s="107">
        <f t="shared" si="50"/>
        <v>2195249886300</v>
      </c>
      <c r="Z483" s="107">
        <f t="shared" si="51"/>
        <v>0</v>
      </c>
      <c r="AA483" s="107"/>
      <c r="AB483" s="108"/>
      <c r="AC483" s="107"/>
      <c r="AD483" s="107"/>
      <c r="AE483" s="107"/>
      <c r="AF483" s="107"/>
      <c r="AG483" s="107"/>
      <c r="AH483" s="107"/>
      <c r="AI483" s="107"/>
      <c r="AJ483" s="107"/>
    </row>
    <row r="484" spans="1:36" hidden="1">
      <c r="A484" s="113">
        <f t="shared" si="52"/>
        <v>2014</v>
      </c>
      <c r="B484" s="92">
        <f t="shared" si="53"/>
        <v>1</v>
      </c>
      <c r="C484" s="107">
        <v>0</v>
      </c>
      <c r="D484" s="107">
        <v>0</v>
      </c>
      <c r="E484" s="111">
        <v>2137214636100</v>
      </c>
      <c r="F484" s="111">
        <v>92614973800</v>
      </c>
      <c r="G484" s="107">
        <v>0</v>
      </c>
      <c r="H484" s="107">
        <v>0</v>
      </c>
      <c r="I484" s="106">
        <v>0</v>
      </c>
      <c r="J484" s="107"/>
      <c r="K484" s="107"/>
      <c r="L484" s="107"/>
      <c r="M484" s="107"/>
      <c r="N484" s="107"/>
      <c r="O484" s="107"/>
      <c r="P484" s="107"/>
      <c r="Q484" s="107"/>
      <c r="R484" s="107"/>
      <c r="T484" s="107"/>
      <c r="U484" s="107"/>
      <c r="V484" s="107"/>
      <c r="W484" s="107"/>
      <c r="X484" s="107"/>
      <c r="Y484" s="107">
        <f t="shared" si="50"/>
        <v>2229829609900</v>
      </c>
      <c r="Z484" s="107">
        <f t="shared" si="51"/>
        <v>0</v>
      </c>
      <c r="AA484" s="107"/>
      <c r="AB484" s="108"/>
      <c r="AC484" s="107"/>
      <c r="AD484" s="107"/>
      <c r="AE484" s="107"/>
      <c r="AF484" s="107"/>
      <c r="AG484" s="107"/>
      <c r="AH484" s="107"/>
      <c r="AI484" s="107"/>
      <c r="AJ484" s="107"/>
    </row>
    <row r="485" spans="1:36" hidden="1">
      <c r="A485" s="113">
        <f t="shared" si="52"/>
        <v>2014</v>
      </c>
      <c r="B485" s="92">
        <f t="shared" si="53"/>
        <v>2</v>
      </c>
      <c r="C485" s="107">
        <v>0</v>
      </c>
      <c r="D485" s="107">
        <v>0</v>
      </c>
      <c r="E485" s="111">
        <v>2171331023000</v>
      </c>
      <c r="F485" s="111">
        <v>93582973800</v>
      </c>
      <c r="G485" s="107">
        <v>0</v>
      </c>
      <c r="H485" s="107">
        <v>0</v>
      </c>
      <c r="I485" s="106">
        <v>0</v>
      </c>
      <c r="J485" s="107"/>
      <c r="K485" s="107"/>
      <c r="L485" s="107"/>
      <c r="M485" s="107"/>
      <c r="N485" s="107"/>
      <c r="O485" s="107"/>
      <c r="P485" s="107"/>
      <c r="Q485" s="107"/>
      <c r="R485" s="107"/>
      <c r="T485" s="107"/>
      <c r="U485" s="107"/>
      <c r="V485" s="107"/>
      <c r="W485" s="107"/>
      <c r="X485" s="107"/>
      <c r="Y485" s="107">
        <f t="shared" si="50"/>
        <v>2264913996800</v>
      </c>
      <c r="Z485" s="107">
        <f t="shared" si="51"/>
        <v>0</v>
      </c>
      <c r="AA485" s="107"/>
      <c r="AB485" s="108"/>
      <c r="AC485" s="107"/>
      <c r="AD485" s="107"/>
      <c r="AE485" s="107"/>
      <c r="AF485" s="107"/>
      <c r="AG485" s="107"/>
      <c r="AH485" s="107"/>
      <c r="AI485" s="107"/>
      <c r="AJ485" s="107"/>
    </row>
    <row r="486" spans="1:36" hidden="1">
      <c r="A486" s="113">
        <f t="shared" si="52"/>
        <v>2014</v>
      </c>
      <c r="B486" s="92">
        <f t="shared" si="53"/>
        <v>3</v>
      </c>
      <c r="C486" s="107">
        <v>0</v>
      </c>
      <c r="D486" s="107">
        <v>0</v>
      </c>
      <c r="E486" s="111">
        <v>2203077739300</v>
      </c>
      <c r="F486" s="111">
        <v>94565257500</v>
      </c>
      <c r="G486" s="107">
        <v>0</v>
      </c>
      <c r="H486" s="107">
        <v>0</v>
      </c>
      <c r="I486" s="106">
        <v>0</v>
      </c>
      <c r="J486" s="107"/>
      <c r="K486" s="107"/>
      <c r="L486" s="107"/>
      <c r="M486" s="107"/>
      <c r="N486" s="107"/>
      <c r="O486" s="107"/>
      <c r="P486" s="107"/>
      <c r="Q486" s="107"/>
      <c r="R486" s="107"/>
      <c r="T486" s="107"/>
      <c r="U486" s="107"/>
      <c r="V486" s="107"/>
      <c r="W486" s="107"/>
      <c r="X486" s="107"/>
      <c r="Y486" s="107">
        <f t="shared" si="50"/>
        <v>2297642996800</v>
      </c>
      <c r="Z486" s="107">
        <f t="shared" si="51"/>
        <v>0</v>
      </c>
      <c r="AA486" s="107"/>
      <c r="AB486" s="108"/>
      <c r="AC486" s="107"/>
      <c r="AD486" s="107"/>
      <c r="AE486" s="107"/>
      <c r="AF486" s="107"/>
      <c r="AG486" s="107"/>
      <c r="AH486" s="107"/>
      <c r="AI486" s="107"/>
      <c r="AJ486" s="107"/>
    </row>
    <row r="487" spans="1:36" hidden="1">
      <c r="A487" s="113">
        <f t="shared" si="52"/>
        <v>2014</v>
      </c>
      <c r="B487" s="92">
        <f t="shared" si="53"/>
        <v>4</v>
      </c>
      <c r="C487" s="107">
        <v>0</v>
      </c>
      <c r="D487" s="107">
        <v>0</v>
      </c>
      <c r="E487" s="111">
        <v>2240388848800</v>
      </c>
      <c r="F487" s="111">
        <v>95389037400</v>
      </c>
      <c r="G487" s="107">
        <v>0</v>
      </c>
      <c r="H487" s="107">
        <v>0</v>
      </c>
      <c r="I487" s="106">
        <v>0</v>
      </c>
      <c r="J487" s="107"/>
      <c r="K487" s="107"/>
      <c r="L487" s="107"/>
      <c r="M487" s="107"/>
      <c r="N487" s="107"/>
      <c r="O487" s="107"/>
      <c r="P487" s="107"/>
      <c r="Q487" s="107"/>
      <c r="R487" s="107"/>
      <c r="T487" s="107"/>
      <c r="U487" s="107"/>
      <c r="V487" s="107"/>
      <c r="W487" s="107"/>
      <c r="X487" s="107"/>
      <c r="Y487" s="107">
        <f t="shared" si="50"/>
        <v>2335777886200</v>
      </c>
      <c r="Z487" s="107">
        <f t="shared" si="51"/>
        <v>0</v>
      </c>
      <c r="AA487" s="107"/>
      <c r="AB487" s="108"/>
      <c r="AC487" s="107"/>
      <c r="AD487" s="107"/>
      <c r="AE487" s="107"/>
      <c r="AF487" s="107"/>
      <c r="AG487" s="107"/>
      <c r="AH487" s="107"/>
      <c r="AI487" s="107"/>
      <c r="AJ487" s="107"/>
    </row>
    <row r="488" spans="1:36" hidden="1">
      <c r="A488" s="113">
        <f t="shared" si="52"/>
        <v>2014</v>
      </c>
      <c r="B488" s="92">
        <f t="shared" si="53"/>
        <v>5</v>
      </c>
      <c r="C488" s="107">
        <v>0</v>
      </c>
      <c r="D488" s="107">
        <v>0</v>
      </c>
      <c r="E488" s="111">
        <v>2259445556800</v>
      </c>
      <c r="F488" s="111">
        <v>96068037400</v>
      </c>
      <c r="G488" s="107">
        <v>0</v>
      </c>
      <c r="H488" s="107">
        <v>0</v>
      </c>
      <c r="I488" s="106">
        <v>0</v>
      </c>
      <c r="J488" s="107"/>
      <c r="K488" s="107"/>
      <c r="L488" s="107"/>
      <c r="M488" s="107"/>
      <c r="N488" s="107"/>
      <c r="O488" s="107"/>
      <c r="P488" s="107"/>
      <c r="Q488" s="107"/>
      <c r="R488" s="107"/>
      <c r="T488" s="107"/>
      <c r="U488" s="107"/>
      <c r="V488" s="107"/>
      <c r="W488" s="107"/>
      <c r="X488" s="107"/>
      <c r="Y488" s="107">
        <f t="shared" si="50"/>
        <v>2355513594200</v>
      </c>
      <c r="Z488" s="107">
        <f t="shared" si="51"/>
        <v>0</v>
      </c>
      <c r="AA488" s="107"/>
      <c r="AB488" s="108"/>
      <c r="AC488" s="107"/>
      <c r="AD488" s="107"/>
      <c r="AE488" s="107"/>
      <c r="AF488" s="107"/>
      <c r="AG488" s="107"/>
      <c r="AH488" s="107"/>
      <c r="AI488" s="107"/>
      <c r="AJ488" s="107"/>
    </row>
    <row r="489" spans="1:36" hidden="1">
      <c r="A489" s="113">
        <f t="shared" si="52"/>
        <v>2014</v>
      </c>
      <c r="B489" s="92">
        <f t="shared" si="53"/>
        <v>6</v>
      </c>
      <c r="C489" s="107">
        <v>0</v>
      </c>
      <c r="D489" s="107">
        <v>0</v>
      </c>
      <c r="E489" s="111">
        <v>2284486556800</v>
      </c>
      <c r="F489" s="111">
        <v>96771037400</v>
      </c>
      <c r="G489" s="107">
        <v>0</v>
      </c>
      <c r="H489" s="107">
        <v>0</v>
      </c>
      <c r="I489" s="106">
        <v>0</v>
      </c>
      <c r="J489" s="107"/>
      <c r="K489" s="107"/>
      <c r="L489" s="107"/>
      <c r="M489" s="107"/>
      <c r="N489" s="107"/>
      <c r="O489" s="107"/>
      <c r="P489" s="107"/>
      <c r="Q489" s="107"/>
      <c r="R489" s="107"/>
      <c r="T489" s="107"/>
      <c r="U489" s="107"/>
      <c r="V489" s="107"/>
      <c r="W489" s="107"/>
      <c r="X489" s="107"/>
      <c r="Y489" s="107">
        <f t="shared" si="50"/>
        <v>2381257594200</v>
      </c>
      <c r="Z489" s="107">
        <f t="shared" si="51"/>
        <v>0</v>
      </c>
      <c r="AA489" s="107"/>
      <c r="AB489" s="108"/>
      <c r="AC489" s="107"/>
      <c r="AD489" s="107"/>
      <c r="AE489" s="107"/>
      <c r="AF489" s="107"/>
      <c r="AG489" s="107"/>
      <c r="AH489" s="107"/>
      <c r="AI489" s="107"/>
      <c r="AJ489" s="107"/>
    </row>
    <row r="490" spans="1:36" hidden="1">
      <c r="A490" s="113">
        <f t="shared" si="52"/>
        <v>2014</v>
      </c>
      <c r="B490" s="92">
        <f t="shared" si="53"/>
        <v>7</v>
      </c>
      <c r="C490" s="107">
        <v>0</v>
      </c>
      <c r="D490" s="107">
        <v>0</v>
      </c>
      <c r="E490" s="111">
        <v>2306745724600</v>
      </c>
      <c r="F490" s="111">
        <v>97327037400</v>
      </c>
      <c r="G490" s="107">
        <v>0</v>
      </c>
      <c r="H490" s="107">
        <v>0</v>
      </c>
      <c r="I490" s="106">
        <v>0</v>
      </c>
      <c r="J490" s="107"/>
      <c r="K490" s="107"/>
      <c r="L490" s="107"/>
      <c r="M490" s="107"/>
      <c r="N490" s="107"/>
      <c r="O490" s="107"/>
      <c r="P490" s="107"/>
      <c r="Q490" s="107"/>
      <c r="R490" s="107"/>
      <c r="T490" s="107"/>
      <c r="U490" s="107"/>
      <c r="V490" s="107"/>
      <c r="W490" s="107"/>
      <c r="X490" s="107"/>
      <c r="Y490" s="107">
        <f t="shared" si="50"/>
        <v>2404072762000</v>
      </c>
      <c r="Z490" s="107">
        <f t="shared" si="51"/>
        <v>0</v>
      </c>
      <c r="AA490" s="107"/>
      <c r="AB490" s="108"/>
      <c r="AC490" s="107"/>
      <c r="AD490" s="107"/>
      <c r="AE490" s="107"/>
      <c r="AF490" s="107"/>
      <c r="AG490" s="107"/>
      <c r="AH490" s="107"/>
      <c r="AI490" s="107"/>
      <c r="AJ490" s="107"/>
    </row>
    <row r="491" spans="1:36" hidden="1">
      <c r="A491" s="113">
        <f t="shared" si="52"/>
        <v>2014</v>
      </c>
      <c r="B491" s="92">
        <f t="shared" si="53"/>
        <v>8</v>
      </c>
      <c r="C491" s="107">
        <v>0</v>
      </c>
      <c r="D491" s="107">
        <v>0</v>
      </c>
      <c r="E491" s="111">
        <v>2321654272700</v>
      </c>
      <c r="F491" s="111">
        <v>97754910300</v>
      </c>
      <c r="G491" s="107">
        <v>0</v>
      </c>
      <c r="H491" s="107">
        <v>4873000</v>
      </c>
      <c r="I491" s="106">
        <v>0</v>
      </c>
      <c r="J491" s="107"/>
      <c r="K491" s="107"/>
      <c r="L491" s="107"/>
      <c r="M491" s="107"/>
      <c r="N491" s="107"/>
      <c r="O491" s="107"/>
      <c r="P491" s="107"/>
      <c r="Q491" s="107"/>
      <c r="R491" s="107"/>
      <c r="T491" s="107"/>
      <c r="U491" s="107"/>
      <c r="V491" s="107"/>
      <c r="W491" s="107"/>
      <c r="X491" s="107"/>
      <c r="Y491" s="107">
        <f t="shared" si="50"/>
        <v>2419414056000</v>
      </c>
      <c r="Z491" s="107">
        <f t="shared" si="51"/>
        <v>0</v>
      </c>
      <c r="AA491" s="107"/>
      <c r="AB491" s="108"/>
      <c r="AC491" s="107"/>
      <c r="AD491" s="107"/>
      <c r="AE491" s="107"/>
      <c r="AF491" s="107"/>
      <c r="AG491" s="107"/>
      <c r="AH491" s="107"/>
      <c r="AI491" s="107"/>
      <c r="AJ491" s="107"/>
    </row>
    <row r="492" spans="1:36">
      <c r="A492" s="113">
        <f t="shared" si="52"/>
        <v>2014</v>
      </c>
      <c r="B492" s="92">
        <f t="shared" si="53"/>
        <v>9</v>
      </c>
      <c r="C492" s="107">
        <v>0</v>
      </c>
      <c r="D492" s="107">
        <v>0</v>
      </c>
      <c r="E492" s="111">
        <v>2333862272700</v>
      </c>
      <c r="F492" s="111">
        <v>98187910300</v>
      </c>
      <c r="G492" s="107">
        <v>0</v>
      </c>
      <c r="H492" s="107">
        <v>4873000</v>
      </c>
      <c r="I492" s="106">
        <v>0</v>
      </c>
      <c r="J492" s="107"/>
      <c r="K492" s="107"/>
      <c r="L492" s="107"/>
      <c r="M492" s="107"/>
      <c r="N492" s="107"/>
      <c r="O492" s="107"/>
      <c r="P492" s="107"/>
      <c r="Q492" s="107"/>
      <c r="R492" s="107"/>
      <c r="T492" s="107"/>
      <c r="U492" s="107"/>
      <c r="V492" s="107"/>
      <c r="W492" s="107"/>
      <c r="X492" s="107"/>
      <c r="Y492" s="107">
        <f t="shared" si="50"/>
        <v>2432055056000</v>
      </c>
      <c r="Z492" s="107">
        <f t="shared" si="51"/>
        <v>0</v>
      </c>
      <c r="AA492" s="107"/>
      <c r="AB492" s="108"/>
      <c r="AC492" s="107"/>
      <c r="AD492" s="107"/>
      <c r="AE492" s="107"/>
      <c r="AF492" s="107"/>
      <c r="AG492" s="107"/>
      <c r="AH492" s="107"/>
      <c r="AI492" s="107"/>
      <c r="AJ492" s="107"/>
    </row>
    <row r="493" spans="1:36" hidden="1">
      <c r="A493" s="113">
        <f t="shared" si="52"/>
        <v>2014</v>
      </c>
      <c r="B493" s="92">
        <f t="shared" si="53"/>
        <v>10</v>
      </c>
      <c r="C493" s="107">
        <v>0</v>
      </c>
      <c r="D493" s="107">
        <v>0</v>
      </c>
      <c r="E493" s="111">
        <v>2346708756300</v>
      </c>
      <c r="F493" s="111">
        <v>98468910300</v>
      </c>
      <c r="G493" s="107">
        <v>0</v>
      </c>
      <c r="H493" s="107">
        <v>4873000</v>
      </c>
      <c r="I493" s="106">
        <v>0</v>
      </c>
      <c r="J493" s="107"/>
      <c r="K493" s="107"/>
      <c r="L493" s="107"/>
      <c r="M493" s="107"/>
      <c r="N493" s="107"/>
      <c r="O493" s="107"/>
      <c r="P493" s="107"/>
      <c r="Q493" s="107"/>
      <c r="R493" s="107"/>
      <c r="T493" s="107"/>
      <c r="U493" s="107"/>
      <c r="V493" s="107"/>
      <c r="W493" s="107"/>
      <c r="X493" s="107"/>
      <c r="Y493" s="107">
        <f t="shared" si="50"/>
        <v>2445182539600</v>
      </c>
      <c r="Z493" s="107">
        <f t="shared" si="51"/>
        <v>0</v>
      </c>
      <c r="AA493" s="107"/>
      <c r="AB493" s="108"/>
      <c r="AC493" s="107"/>
      <c r="AD493" s="107"/>
      <c r="AE493" s="107"/>
      <c r="AF493" s="107"/>
      <c r="AG493" s="107"/>
      <c r="AH493" s="107"/>
      <c r="AI493" s="107"/>
      <c r="AJ493" s="107"/>
    </row>
    <row r="494" spans="1:36" hidden="1">
      <c r="A494" s="113">
        <f t="shared" si="52"/>
        <v>2014</v>
      </c>
      <c r="B494" s="92">
        <f t="shared" si="53"/>
        <v>11</v>
      </c>
      <c r="C494" s="107">
        <v>0</v>
      </c>
      <c r="D494" s="107">
        <v>0</v>
      </c>
      <c r="E494" s="111">
        <v>2346707963600</v>
      </c>
      <c r="F494" s="111">
        <v>98468910300</v>
      </c>
      <c r="G494" s="107">
        <v>0</v>
      </c>
      <c r="H494" s="107">
        <v>4873000</v>
      </c>
      <c r="I494" s="106">
        <v>0</v>
      </c>
      <c r="J494" s="107"/>
      <c r="K494" s="107"/>
      <c r="L494" s="107"/>
      <c r="M494" s="107"/>
      <c r="N494" s="107"/>
      <c r="O494" s="107"/>
      <c r="P494" s="107"/>
      <c r="Q494" s="107"/>
      <c r="R494" s="107"/>
      <c r="T494" s="107"/>
      <c r="U494" s="107"/>
      <c r="V494" s="107"/>
      <c r="W494" s="107"/>
      <c r="X494" s="107"/>
      <c r="Y494" s="107">
        <f t="shared" si="50"/>
        <v>2445181746900</v>
      </c>
      <c r="Z494" s="107">
        <f t="shared" si="51"/>
        <v>0</v>
      </c>
      <c r="AA494" s="107"/>
      <c r="AB494" s="108"/>
      <c r="AC494" s="107"/>
      <c r="AD494" s="107"/>
      <c r="AE494" s="107"/>
      <c r="AF494" s="107"/>
      <c r="AG494" s="107"/>
      <c r="AH494" s="107"/>
      <c r="AI494" s="107"/>
      <c r="AJ494" s="107"/>
    </row>
    <row r="495" spans="1:36" hidden="1">
      <c r="A495" s="113">
        <f t="shared" si="52"/>
        <v>2014</v>
      </c>
      <c r="B495" s="92">
        <f t="shared" si="53"/>
        <v>12</v>
      </c>
      <c r="C495" s="107">
        <v>0</v>
      </c>
      <c r="D495" s="107">
        <v>0</v>
      </c>
      <c r="E495" s="111">
        <v>2346706833800</v>
      </c>
      <c r="F495" s="111">
        <v>98468910300</v>
      </c>
      <c r="G495" s="107">
        <v>0</v>
      </c>
      <c r="H495" s="107">
        <v>4873000</v>
      </c>
      <c r="I495" s="106">
        <v>0</v>
      </c>
      <c r="J495" s="107"/>
      <c r="K495" s="107"/>
      <c r="L495" s="107"/>
      <c r="M495" s="107"/>
      <c r="N495" s="107"/>
      <c r="O495" s="107"/>
      <c r="P495" s="107"/>
      <c r="Q495" s="107"/>
      <c r="R495" s="107"/>
      <c r="T495" s="107"/>
      <c r="U495" s="107"/>
      <c r="V495" s="107"/>
      <c r="W495" s="107"/>
      <c r="X495" s="107"/>
      <c r="Y495" s="107">
        <f t="shared" si="50"/>
        <v>2445180617100</v>
      </c>
      <c r="Z495" s="107">
        <f t="shared" si="51"/>
        <v>0</v>
      </c>
      <c r="AA495" s="107"/>
      <c r="AB495" s="108"/>
      <c r="AC495" s="107"/>
      <c r="AD495" s="107"/>
      <c r="AE495" s="107"/>
      <c r="AF495" s="107"/>
      <c r="AG495" s="107"/>
      <c r="AH495" s="107"/>
      <c r="AI495" s="107"/>
      <c r="AJ495" s="107"/>
    </row>
    <row r="496" spans="1:36" hidden="1">
      <c r="A496" s="113">
        <f t="shared" si="52"/>
        <v>2015</v>
      </c>
      <c r="B496" s="92">
        <f t="shared" si="53"/>
        <v>1</v>
      </c>
      <c r="C496" s="107">
        <v>0</v>
      </c>
      <c r="D496" s="107">
        <v>0</v>
      </c>
      <c r="E496" s="111">
        <v>2346706687800</v>
      </c>
      <c r="F496" s="111">
        <v>98468910300</v>
      </c>
      <c r="G496" s="107">
        <v>0</v>
      </c>
      <c r="H496" s="107">
        <v>4873000</v>
      </c>
      <c r="I496" s="106">
        <v>0</v>
      </c>
      <c r="J496" s="107"/>
      <c r="K496" s="107"/>
      <c r="L496" s="107"/>
      <c r="M496" s="107"/>
      <c r="N496" s="107"/>
      <c r="O496" s="107"/>
      <c r="P496" s="107"/>
      <c r="Q496" s="107"/>
      <c r="R496" s="107"/>
      <c r="T496" s="107"/>
      <c r="U496" s="107"/>
      <c r="V496" s="107"/>
      <c r="W496" s="107"/>
      <c r="X496" s="107"/>
      <c r="Y496" s="107">
        <f t="shared" si="50"/>
        <v>2445180471100</v>
      </c>
      <c r="Z496" s="107">
        <f t="shared" si="51"/>
        <v>0</v>
      </c>
      <c r="AA496" s="107"/>
      <c r="AB496" s="108"/>
      <c r="AC496" s="107"/>
      <c r="AD496" s="107"/>
      <c r="AE496" s="107"/>
      <c r="AF496" s="107"/>
      <c r="AG496" s="107"/>
      <c r="AH496" s="107"/>
      <c r="AI496" s="107"/>
      <c r="AJ496" s="107"/>
    </row>
    <row r="497" spans="1:36" hidden="1">
      <c r="A497" s="113">
        <f t="shared" si="52"/>
        <v>2015</v>
      </c>
      <c r="B497" s="92">
        <f t="shared" si="53"/>
        <v>2</v>
      </c>
      <c r="C497" s="107">
        <v>0</v>
      </c>
      <c r="D497" s="107">
        <v>0</v>
      </c>
      <c r="E497" s="111">
        <v>2346706295400</v>
      </c>
      <c r="F497" s="111">
        <v>98468910300</v>
      </c>
      <c r="G497" s="107">
        <v>0</v>
      </c>
      <c r="H497" s="107">
        <v>4873000</v>
      </c>
      <c r="I497" s="106">
        <v>0</v>
      </c>
      <c r="J497" s="107"/>
      <c r="K497" s="107"/>
      <c r="L497" s="107"/>
      <c r="M497" s="107"/>
      <c r="N497" s="107"/>
      <c r="O497" s="107"/>
      <c r="Q497" s="107"/>
      <c r="R497" s="107"/>
      <c r="S497" s="107"/>
      <c r="T497" s="107"/>
      <c r="U497" s="107"/>
      <c r="V497" s="107"/>
      <c r="W497" s="107"/>
      <c r="X497" s="107"/>
      <c r="Y497" s="107">
        <f t="shared" si="50"/>
        <v>2445180078700</v>
      </c>
      <c r="Z497" s="107">
        <f t="shared" si="51"/>
        <v>0</v>
      </c>
      <c r="AA497" s="107"/>
      <c r="AB497" s="108"/>
      <c r="AC497" s="107"/>
      <c r="AD497" s="107"/>
      <c r="AE497" s="107"/>
      <c r="AF497" s="107"/>
      <c r="AG497" s="107"/>
      <c r="AH497" s="107"/>
      <c r="AI497" s="107"/>
      <c r="AJ497" s="107"/>
    </row>
    <row r="498" spans="1:36" hidden="1">
      <c r="A498" s="113">
        <f t="shared" si="52"/>
        <v>2015</v>
      </c>
      <c r="B498" s="92">
        <f t="shared" si="53"/>
        <v>3</v>
      </c>
      <c r="C498" s="107">
        <v>0</v>
      </c>
      <c r="D498" s="107">
        <v>0</v>
      </c>
      <c r="E498" s="111">
        <v>2346705148900</v>
      </c>
      <c r="F498" s="111">
        <v>98468910300</v>
      </c>
      <c r="G498" s="107">
        <v>0</v>
      </c>
      <c r="H498" s="107">
        <v>4873000</v>
      </c>
      <c r="I498" s="106">
        <v>0</v>
      </c>
      <c r="Y498" s="107">
        <f t="shared" si="50"/>
        <v>2445178932200</v>
      </c>
      <c r="Z498" s="107">
        <f t="shared" si="51"/>
        <v>0</v>
      </c>
    </row>
    <row r="499" spans="1:36" hidden="1">
      <c r="A499" s="113">
        <f t="shared" si="52"/>
        <v>2015</v>
      </c>
      <c r="B499" s="92">
        <f t="shared" si="53"/>
        <v>4</v>
      </c>
      <c r="C499" s="107">
        <v>0</v>
      </c>
      <c r="D499" s="107">
        <v>0</v>
      </c>
      <c r="E499" s="111">
        <v>2346703743400</v>
      </c>
      <c r="F499" s="111">
        <v>98468259400</v>
      </c>
      <c r="G499" s="107">
        <v>0</v>
      </c>
      <c r="H499" s="107">
        <v>4873000</v>
      </c>
      <c r="I499" s="106">
        <v>0</v>
      </c>
      <c r="Y499" s="107">
        <f t="shared" si="50"/>
        <v>2445176875800</v>
      </c>
      <c r="Z499" s="107">
        <f t="shared" si="51"/>
        <v>0</v>
      </c>
    </row>
    <row r="500" spans="1:36" hidden="1">
      <c r="A500" s="113">
        <f t="shared" si="52"/>
        <v>2015</v>
      </c>
      <c r="B500" s="92">
        <f t="shared" si="53"/>
        <v>5</v>
      </c>
      <c r="C500" s="107">
        <v>0</v>
      </c>
      <c r="D500" s="107">
        <v>0</v>
      </c>
      <c r="E500" s="107">
        <v>2346583027800</v>
      </c>
      <c r="F500" s="107">
        <v>98534104200</v>
      </c>
      <c r="G500" s="107">
        <v>0</v>
      </c>
      <c r="H500" s="107">
        <v>59743800</v>
      </c>
      <c r="I500" s="106">
        <v>0</v>
      </c>
      <c r="Y500" s="107">
        <f t="shared" si="50"/>
        <v>2445176875800</v>
      </c>
      <c r="Z500" s="107">
        <f t="shared" si="51"/>
        <v>0</v>
      </c>
    </row>
    <row r="501" spans="1:36" hidden="1">
      <c r="A501" s="113">
        <f t="shared" si="52"/>
        <v>2015</v>
      </c>
      <c r="B501" s="92">
        <f t="shared" si="53"/>
        <v>6</v>
      </c>
      <c r="C501" s="107">
        <v>0</v>
      </c>
      <c r="D501" s="107">
        <v>0</v>
      </c>
      <c r="E501" s="107">
        <v>2346582468600</v>
      </c>
      <c r="F501" s="107">
        <v>98534104200</v>
      </c>
      <c r="G501" s="107">
        <v>0</v>
      </c>
      <c r="H501" s="107">
        <v>59743800</v>
      </c>
      <c r="I501" s="106">
        <v>0</v>
      </c>
      <c r="Y501" s="107">
        <f t="shared" si="50"/>
        <v>2445176316600</v>
      </c>
      <c r="Z501" s="107">
        <f t="shared" si="51"/>
        <v>0</v>
      </c>
    </row>
    <row r="502" spans="1:36" hidden="1">
      <c r="A502" s="113">
        <f t="shared" si="52"/>
        <v>2015</v>
      </c>
      <c r="B502" s="92">
        <f t="shared" si="53"/>
        <v>7</v>
      </c>
      <c r="C502" s="107">
        <v>0</v>
      </c>
      <c r="D502" s="107">
        <v>0</v>
      </c>
      <c r="E502" s="107">
        <v>2346581744200</v>
      </c>
      <c r="F502" s="107">
        <v>98534104200</v>
      </c>
      <c r="G502" s="107">
        <v>0</v>
      </c>
      <c r="H502" s="107">
        <v>59743800</v>
      </c>
      <c r="I502" s="106">
        <v>0</v>
      </c>
      <c r="Y502" s="107">
        <f t="shared" si="50"/>
        <v>2445175592200</v>
      </c>
      <c r="Z502" s="107">
        <f t="shared" si="51"/>
        <v>0</v>
      </c>
    </row>
    <row r="503" spans="1:36" hidden="1">
      <c r="A503" s="113">
        <f t="shared" si="52"/>
        <v>2015</v>
      </c>
      <c r="B503" s="92">
        <f t="shared" si="53"/>
        <v>8</v>
      </c>
      <c r="C503" s="107">
        <v>0</v>
      </c>
      <c r="D503" s="107">
        <v>0</v>
      </c>
      <c r="E503" s="107">
        <v>2346580796200</v>
      </c>
      <c r="F503" s="107">
        <v>98534104200</v>
      </c>
      <c r="G503" s="107">
        <v>0</v>
      </c>
      <c r="H503" s="107">
        <v>59743800</v>
      </c>
      <c r="I503" s="106">
        <v>0</v>
      </c>
      <c r="Y503" s="107">
        <f t="shared" si="50"/>
        <v>2445174644200</v>
      </c>
      <c r="Z503" s="107">
        <f t="shared" si="51"/>
        <v>0</v>
      </c>
    </row>
    <row r="504" spans="1:36">
      <c r="A504" s="113">
        <f t="shared" si="52"/>
        <v>2015</v>
      </c>
      <c r="B504" s="92">
        <f t="shared" si="53"/>
        <v>9</v>
      </c>
      <c r="C504" s="107">
        <v>0</v>
      </c>
      <c r="D504" s="107">
        <v>0</v>
      </c>
      <c r="E504" s="107">
        <v>2346579712700</v>
      </c>
      <c r="F504" s="107">
        <v>98534104200</v>
      </c>
      <c r="G504" s="107">
        <v>0</v>
      </c>
      <c r="H504" s="107">
        <v>59743800</v>
      </c>
      <c r="I504" s="106">
        <v>0</v>
      </c>
      <c r="Y504" s="107">
        <f t="shared" si="50"/>
        <v>2445173560700</v>
      </c>
      <c r="Z504" s="107">
        <f t="shared" si="51"/>
        <v>0</v>
      </c>
    </row>
    <row r="505" spans="1:36" hidden="1">
      <c r="A505" s="113">
        <f t="shared" si="52"/>
        <v>2015</v>
      </c>
      <c r="B505" s="92">
        <f t="shared" si="53"/>
        <v>10</v>
      </c>
      <c r="C505" s="107">
        <v>0</v>
      </c>
      <c r="D505" s="107">
        <v>0</v>
      </c>
      <c r="E505" s="107">
        <v>2346579712700</v>
      </c>
      <c r="F505" s="107">
        <v>98534104200</v>
      </c>
      <c r="G505" s="107">
        <v>0</v>
      </c>
      <c r="H505" s="107">
        <v>59743800</v>
      </c>
      <c r="I505" s="106">
        <v>0</v>
      </c>
      <c r="Y505" s="107">
        <f t="shared" si="50"/>
        <v>2445173560700</v>
      </c>
      <c r="Z505" s="107">
        <f t="shared" si="51"/>
        <v>0</v>
      </c>
    </row>
    <row r="506" spans="1:36" hidden="1">
      <c r="A506" s="113">
        <f t="shared" si="52"/>
        <v>2015</v>
      </c>
      <c r="B506" s="92">
        <f t="shared" si="53"/>
        <v>11</v>
      </c>
      <c r="C506" s="107">
        <v>0</v>
      </c>
      <c r="D506" s="107">
        <v>0</v>
      </c>
      <c r="E506" s="107">
        <v>2346579238200</v>
      </c>
      <c r="F506" s="107">
        <v>98534104200</v>
      </c>
      <c r="G506" s="107">
        <v>0</v>
      </c>
      <c r="H506" s="107">
        <v>59743800</v>
      </c>
      <c r="I506" s="106">
        <v>0</v>
      </c>
      <c r="Y506" s="107">
        <f t="shared" si="50"/>
        <v>2445173086200</v>
      </c>
      <c r="Z506" s="107">
        <f t="shared" si="51"/>
        <v>0</v>
      </c>
    </row>
    <row r="507" spans="1:36" hidden="1">
      <c r="A507" s="113">
        <f t="shared" si="52"/>
        <v>2015</v>
      </c>
      <c r="B507" s="92">
        <f t="shared" si="53"/>
        <v>12</v>
      </c>
      <c r="C507" s="107">
        <v>0</v>
      </c>
      <c r="D507" s="107">
        <v>0</v>
      </c>
      <c r="E507" s="107">
        <v>2346579113600</v>
      </c>
      <c r="F507" s="107">
        <v>98534104200</v>
      </c>
      <c r="G507" s="107">
        <v>0</v>
      </c>
      <c r="H507" s="107">
        <v>59743800</v>
      </c>
      <c r="I507" s="106">
        <v>0</v>
      </c>
      <c r="Y507" s="107">
        <f t="shared" si="50"/>
        <v>2445172961600</v>
      </c>
      <c r="Z507" s="107">
        <f t="shared" si="51"/>
        <v>0</v>
      </c>
    </row>
    <row r="508" spans="1:36" hidden="1">
      <c r="A508" s="113">
        <f t="shared" si="52"/>
        <v>2016</v>
      </c>
      <c r="B508" s="92">
        <f t="shared" si="53"/>
        <v>1</v>
      </c>
      <c r="C508" s="93">
        <v>0</v>
      </c>
      <c r="D508" s="107">
        <v>0</v>
      </c>
      <c r="E508" s="107">
        <v>2346578760300</v>
      </c>
      <c r="F508" s="107">
        <v>98534104200</v>
      </c>
      <c r="G508" s="107">
        <v>0</v>
      </c>
      <c r="H508" s="107">
        <v>59743800</v>
      </c>
      <c r="I508" s="106">
        <v>0</v>
      </c>
      <c r="Y508" s="107">
        <f t="shared" si="50"/>
        <v>2445172608300</v>
      </c>
      <c r="Z508" s="107">
        <f t="shared" si="51"/>
        <v>0</v>
      </c>
    </row>
    <row r="509" spans="1:36" hidden="1">
      <c r="A509" s="113">
        <f t="shared" si="52"/>
        <v>2016</v>
      </c>
      <c r="B509" s="92">
        <f t="shared" si="53"/>
        <v>2</v>
      </c>
      <c r="C509" s="93">
        <v>0</v>
      </c>
      <c r="D509" s="107">
        <v>0</v>
      </c>
      <c r="E509" s="107">
        <v>2346531698000</v>
      </c>
      <c r="F509" s="107">
        <v>98534104200</v>
      </c>
      <c r="G509" s="107">
        <v>0</v>
      </c>
      <c r="H509" s="107">
        <v>332806100</v>
      </c>
      <c r="I509" s="106">
        <v>0</v>
      </c>
      <c r="Y509" s="107">
        <f t="shared" si="50"/>
        <v>2445398608300</v>
      </c>
      <c r="Z509" s="107">
        <f t="shared" si="51"/>
        <v>0</v>
      </c>
    </row>
    <row r="510" spans="1:36" hidden="1">
      <c r="A510" s="113">
        <f t="shared" si="52"/>
        <v>2016</v>
      </c>
      <c r="B510" s="92">
        <f t="shared" si="53"/>
        <v>3</v>
      </c>
      <c r="C510" s="93">
        <v>0</v>
      </c>
      <c r="D510" s="107">
        <v>0</v>
      </c>
      <c r="E510" s="107">
        <v>2344185665000</v>
      </c>
      <c r="F510" s="107">
        <v>100880137200</v>
      </c>
      <c r="G510" s="107">
        <v>0</v>
      </c>
      <c r="H510" s="107">
        <v>332806100</v>
      </c>
      <c r="I510" s="106">
        <v>0</v>
      </c>
      <c r="Y510" s="107">
        <f t="shared" si="50"/>
        <v>2445398608300</v>
      </c>
      <c r="Z510" s="107">
        <f t="shared" si="51"/>
        <v>0</v>
      </c>
    </row>
    <row r="511" spans="1:36" hidden="1">
      <c r="A511" s="113">
        <f t="shared" si="52"/>
        <v>2016</v>
      </c>
      <c r="B511" s="92">
        <f t="shared" si="53"/>
        <v>4</v>
      </c>
      <c r="C511" s="93">
        <v>0</v>
      </c>
      <c r="D511" s="107">
        <v>0</v>
      </c>
      <c r="E511" s="107">
        <v>2341958956500</v>
      </c>
      <c r="F511" s="107">
        <v>103133910000</v>
      </c>
      <c r="G511" s="107">
        <v>0</v>
      </c>
      <c r="H511" s="107">
        <v>332806100</v>
      </c>
      <c r="I511" s="106">
        <v>0</v>
      </c>
      <c r="Y511" s="107">
        <f t="shared" si="50"/>
        <v>2445425672600</v>
      </c>
      <c r="Z511" s="107">
        <f t="shared" si="51"/>
        <v>0</v>
      </c>
    </row>
    <row r="512" spans="1:36" hidden="1">
      <c r="A512" s="113">
        <f t="shared" si="52"/>
        <v>2016</v>
      </c>
      <c r="B512" s="92">
        <f t="shared" si="53"/>
        <v>5</v>
      </c>
      <c r="C512" s="93">
        <v>0</v>
      </c>
      <c r="D512" s="107">
        <v>0</v>
      </c>
      <c r="E512" s="107">
        <v>2337772861900</v>
      </c>
      <c r="F512" s="107">
        <v>103133910000</v>
      </c>
      <c r="G512" s="107">
        <v>0</v>
      </c>
      <c r="H512" s="107">
        <v>4318900700</v>
      </c>
      <c r="I512" s="106">
        <v>0</v>
      </c>
      <c r="Y512" s="107">
        <f t="shared" si="50"/>
        <v>2445225672600</v>
      </c>
      <c r="Z512" s="107">
        <f t="shared" si="51"/>
        <v>0</v>
      </c>
    </row>
    <row r="513" spans="1:26" hidden="1">
      <c r="A513" s="113">
        <f t="shared" si="52"/>
        <v>2016</v>
      </c>
      <c r="B513" s="92">
        <f t="shared" si="53"/>
        <v>6</v>
      </c>
      <c r="C513" s="93">
        <v>0</v>
      </c>
      <c r="D513" s="107">
        <v>0</v>
      </c>
      <c r="E513" s="107">
        <v>2334967553900</v>
      </c>
      <c r="F513" s="107">
        <v>105939218000</v>
      </c>
      <c r="G513" s="107">
        <v>0</v>
      </c>
      <c r="H513" s="107">
        <v>4318900700</v>
      </c>
      <c r="I513" s="106">
        <v>0</v>
      </c>
      <c r="Y513" s="107">
        <f t="shared" si="50"/>
        <v>2445225672600</v>
      </c>
      <c r="Z513" s="107">
        <f t="shared" si="51"/>
        <v>0</v>
      </c>
    </row>
    <row r="514" spans="1:26" hidden="1">
      <c r="A514" s="113">
        <f t="shared" si="52"/>
        <v>2016</v>
      </c>
      <c r="B514" s="92">
        <f t="shared" si="53"/>
        <v>7</v>
      </c>
      <c r="C514" s="93">
        <v>0</v>
      </c>
      <c r="D514" s="107">
        <v>0</v>
      </c>
      <c r="E514" s="107">
        <v>2337885556100</v>
      </c>
      <c r="F514" s="107">
        <v>103595620900</v>
      </c>
      <c r="G514" s="107">
        <v>0</v>
      </c>
      <c r="H514" s="107">
        <v>4318900700</v>
      </c>
      <c r="I514" s="106">
        <v>0</v>
      </c>
      <c r="Y514" s="107">
        <f t="shared" si="50"/>
        <v>2445800077700</v>
      </c>
      <c r="Z514" s="107">
        <f t="shared" si="51"/>
        <v>0</v>
      </c>
    </row>
    <row r="515" spans="1:26" hidden="1">
      <c r="A515" s="113">
        <f t="shared" si="52"/>
        <v>2016</v>
      </c>
      <c r="B515" s="92">
        <f t="shared" si="53"/>
        <v>8</v>
      </c>
      <c r="C515" s="93">
        <v>0</v>
      </c>
      <c r="D515" s="107">
        <v>0</v>
      </c>
      <c r="E515" s="107">
        <v>2336285484400</v>
      </c>
      <c r="F515" s="107">
        <v>104553056700</v>
      </c>
      <c r="G515" s="107">
        <v>0</v>
      </c>
      <c r="H515" s="107">
        <v>5361536600</v>
      </c>
      <c r="I515" s="106">
        <v>0</v>
      </c>
      <c r="Y515" s="107">
        <f t="shared" si="50"/>
        <v>2446200077700</v>
      </c>
      <c r="Z515" s="107">
        <f t="shared" si="51"/>
        <v>0</v>
      </c>
    </row>
    <row r="516" spans="1:26">
      <c r="A516" s="113">
        <f t="shared" si="52"/>
        <v>2016</v>
      </c>
      <c r="B516" s="92">
        <f t="shared" si="53"/>
        <v>9</v>
      </c>
      <c r="C516" s="93">
        <v>0</v>
      </c>
      <c r="D516" s="107">
        <v>0</v>
      </c>
      <c r="E516" s="107">
        <v>2336285484400</v>
      </c>
      <c r="F516" s="107">
        <v>104553056700</v>
      </c>
      <c r="G516" s="107">
        <v>0</v>
      </c>
      <c r="H516" s="107">
        <v>5361536600</v>
      </c>
      <c r="I516" s="106">
        <v>0</v>
      </c>
      <c r="Y516" s="107">
        <f t="shared" si="50"/>
        <v>2446200077700</v>
      </c>
      <c r="Z516" s="107">
        <f t="shared" si="51"/>
        <v>0</v>
      </c>
    </row>
    <row r="517" spans="1:26" hidden="1">
      <c r="A517" s="113">
        <f t="shared" si="52"/>
        <v>2016</v>
      </c>
      <c r="B517" s="92">
        <f t="shared" si="53"/>
        <v>10</v>
      </c>
      <c r="C517" s="93">
        <v>0</v>
      </c>
      <c r="D517" s="107">
        <v>0</v>
      </c>
      <c r="E517" s="107">
        <v>2334822483500</v>
      </c>
      <c r="F517" s="107">
        <v>105223598700</v>
      </c>
      <c r="G517" s="107">
        <v>0</v>
      </c>
      <c r="H517" s="107">
        <v>6153995500</v>
      </c>
      <c r="I517" s="106">
        <v>0</v>
      </c>
      <c r="Y517" s="107">
        <f t="shared" ref="Y517:Y579" si="54">SUM(C517:I517)</f>
        <v>2446200077700</v>
      </c>
      <c r="Z517" s="107">
        <f t="shared" ref="Z517:Z579" si="55">SUM(J517:X517)</f>
        <v>0</v>
      </c>
    </row>
    <row r="518" spans="1:26" hidden="1">
      <c r="A518" s="113">
        <f t="shared" si="52"/>
        <v>2016</v>
      </c>
      <c r="B518" s="92">
        <f t="shared" si="53"/>
        <v>11</v>
      </c>
      <c r="C518" s="93">
        <v>0</v>
      </c>
      <c r="D518" s="107">
        <v>0</v>
      </c>
      <c r="E518" s="107">
        <v>2332442658400</v>
      </c>
      <c r="F518" s="107">
        <v>106696617800</v>
      </c>
      <c r="G518" s="107">
        <v>0</v>
      </c>
      <c r="H518" s="107">
        <v>7060801500</v>
      </c>
      <c r="I518" s="106">
        <v>0</v>
      </c>
      <c r="Y518" s="107">
        <f t="shared" si="54"/>
        <v>2446200077700</v>
      </c>
      <c r="Z518" s="107">
        <f t="shared" si="55"/>
        <v>0</v>
      </c>
    </row>
    <row r="519" spans="1:26" hidden="1">
      <c r="A519" s="113">
        <f t="shared" si="52"/>
        <v>2016</v>
      </c>
      <c r="B519" s="92">
        <f t="shared" si="53"/>
        <v>12</v>
      </c>
      <c r="C519" s="93">
        <v>0</v>
      </c>
      <c r="D519" s="107">
        <v>0</v>
      </c>
      <c r="E519" s="107">
        <v>2332042658400</v>
      </c>
      <c r="F519" s="107">
        <v>106696617800</v>
      </c>
      <c r="G519" s="107">
        <v>0</v>
      </c>
      <c r="H519" s="107">
        <v>7060801500</v>
      </c>
      <c r="I519" s="106">
        <v>0</v>
      </c>
      <c r="Y519" s="107">
        <f t="shared" si="54"/>
        <v>2445800077700</v>
      </c>
      <c r="Z519" s="107">
        <f t="shared" si="55"/>
        <v>0</v>
      </c>
    </row>
    <row r="520" spans="1:26" hidden="1">
      <c r="A520" s="113">
        <f t="shared" si="52"/>
        <v>2017</v>
      </c>
      <c r="B520" s="92">
        <f t="shared" si="53"/>
        <v>1</v>
      </c>
      <c r="C520" s="93">
        <v>0</v>
      </c>
      <c r="D520" s="107">
        <v>0</v>
      </c>
      <c r="E520" s="107">
        <v>2335145645300</v>
      </c>
      <c r="F520" s="107">
        <v>104106110800</v>
      </c>
      <c r="G520" s="107">
        <v>0</v>
      </c>
      <c r="H520" s="107">
        <v>7060801500</v>
      </c>
      <c r="I520" s="106">
        <v>0</v>
      </c>
      <c r="Y520" s="107">
        <f t="shared" si="54"/>
        <v>2446312557600</v>
      </c>
      <c r="Z520" s="107">
        <f t="shared" si="55"/>
        <v>0</v>
      </c>
    </row>
    <row r="521" spans="1:26" hidden="1">
      <c r="A521" s="113">
        <f t="shared" si="52"/>
        <v>2017</v>
      </c>
      <c r="B521" s="92">
        <f t="shared" si="53"/>
        <v>2</v>
      </c>
      <c r="C521" s="93">
        <v>0</v>
      </c>
      <c r="D521" s="107">
        <v>0</v>
      </c>
      <c r="E521" s="107">
        <v>2333370043900</v>
      </c>
      <c r="F521" s="107">
        <v>104930497100</v>
      </c>
      <c r="G521" s="107">
        <v>0</v>
      </c>
      <c r="H521" s="107">
        <v>8012016600</v>
      </c>
      <c r="I521" s="106">
        <v>0</v>
      </c>
      <c r="Y521" s="107">
        <f t="shared" si="54"/>
        <v>2446312557600</v>
      </c>
      <c r="Z521" s="107">
        <f t="shared" si="55"/>
        <v>0</v>
      </c>
    </row>
    <row r="522" spans="1:26" hidden="1">
      <c r="A522" s="113">
        <f t="shared" si="52"/>
        <v>2017</v>
      </c>
      <c r="B522" s="92">
        <f t="shared" si="53"/>
        <v>3</v>
      </c>
      <c r="C522" s="93">
        <v>0</v>
      </c>
      <c r="D522" s="107">
        <v>0</v>
      </c>
      <c r="E522" s="107">
        <v>2332599234600</v>
      </c>
      <c r="F522" s="107">
        <v>105901306400</v>
      </c>
      <c r="G522" s="107">
        <v>0</v>
      </c>
      <c r="H522" s="107">
        <v>8012016600</v>
      </c>
      <c r="I522" s="106">
        <v>0</v>
      </c>
      <c r="Y522" s="107">
        <f t="shared" si="54"/>
        <v>2446512557600</v>
      </c>
      <c r="Z522" s="107">
        <f t="shared" si="55"/>
        <v>0</v>
      </c>
    </row>
    <row r="523" spans="1:26" hidden="1">
      <c r="A523" s="113">
        <f t="shared" si="52"/>
        <v>2017</v>
      </c>
      <c r="B523" s="92">
        <f t="shared" si="53"/>
        <v>4</v>
      </c>
      <c r="C523" s="93">
        <v>0</v>
      </c>
      <c r="D523" s="107">
        <v>0</v>
      </c>
      <c r="E523" s="107">
        <v>2330153941000</v>
      </c>
      <c r="F523" s="107">
        <v>106803151100</v>
      </c>
      <c r="G523" s="107">
        <v>0</v>
      </c>
      <c r="H523" s="107">
        <v>9585870700</v>
      </c>
      <c r="I523" s="106">
        <v>0</v>
      </c>
      <c r="Y523" s="107">
        <f t="shared" si="54"/>
        <v>2446542962800</v>
      </c>
      <c r="Z523" s="107">
        <f t="shared" si="55"/>
        <v>0</v>
      </c>
    </row>
    <row r="524" spans="1:26" hidden="1">
      <c r="A524" s="113">
        <f t="shared" si="52"/>
        <v>2017</v>
      </c>
      <c r="B524" s="92">
        <f t="shared" si="53"/>
        <v>5</v>
      </c>
      <c r="C524" s="93">
        <v>0</v>
      </c>
      <c r="D524" s="107">
        <v>0</v>
      </c>
      <c r="E524" s="107">
        <v>2326638191700</v>
      </c>
      <c r="F524" s="107">
        <v>108126495600</v>
      </c>
      <c r="G524" s="107">
        <v>0</v>
      </c>
      <c r="H524" s="107">
        <v>11578275500</v>
      </c>
      <c r="I524" s="106">
        <v>0</v>
      </c>
      <c r="Y524" s="107">
        <f t="shared" si="54"/>
        <v>2446342962800</v>
      </c>
      <c r="Z524" s="107">
        <f t="shared" si="55"/>
        <v>0</v>
      </c>
    </row>
    <row r="525" spans="1:26" hidden="1">
      <c r="A525" s="113">
        <f t="shared" si="52"/>
        <v>2017</v>
      </c>
      <c r="B525" s="92">
        <f t="shared" si="53"/>
        <v>6</v>
      </c>
      <c r="C525" s="93">
        <v>0</v>
      </c>
      <c r="D525" s="107">
        <v>0</v>
      </c>
      <c r="E525" s="107">
        <v>2326638191700</v>
      </c>
      <c r="F525" s="107">
        <v>108126495600</v>
      </c>
      <c r="G525" s="107">
        <v>0</v>
      </c>
      <c r="H525" s="107">
        <v>11578275500</v>
      </c>
      <c r="I525" s="106">
        <v>0</v>
      </c>
      <c r="Y525" s="107">
        <f t="shared" si="54"/>
        <v>2446342962800</v>
      </c>
      <c r="Z525" s="107">
        <f t="shared" si="55"/>
        <v>0</v>
      </c>
    </row>
    <row r="526" spans="1:26" hidden="1">
      <c r="A526" s="113">
        <f t="shared" si="52"/>
        <v>2017</v>
      </c>
      <c r="B526" s="92">
        <f t="shared" si="53"/>
        <v>7</v>
      </c>
      <c r="C526" s="93">
        <v>0</v>
      </c>
      <c r="D526" s="107">
        <v>0</v>
      </c>
      <c r="E526" s="107">
        <v>2325728438000</v>
      </c>
      <c r="F526" s="107">
        <v>107651269500</v>
      </c>
      <c r="G526" s="107">
        <v>0</v>
      </c>
      <c r="H526" s="107">
        <v>13158487700</v>
      </c>
      <c r="I526" s="106">
        <v>0</v>
      </c>
      <c r="Y526" s="107">
        <f t="shared" si="54"/>
        <v>2446538195200</v>
      </c>
      <c r="Z526" s="107">
        <f t="shared" si="55"/>
        <v>0</v>
      </c>
    </row>
    <row r="527" spans="1:26" hidden="1">
      <c r="A527" s="113">
        <f t="shared" si="52"/>
        <v>2017</v>
      </c>
      <c r="B527" s="92">
        <f t="shared" si="53"/>
        <v>8</v>
      </c>
      <c r="C527" s="93">
        <v>0</v>
      </c>
      <c r="D527" s="107">
        <v>0</v>
      </c>
      <c r="E527" s="107">
        <v>2322881548500</v>
      </c>
      <c r="F527" s="107">
        <v>108973039600</v>
      </c>
      <c r="G527" s="107">
        <v>0</v>
      </c>
      <c r="H527" s="107">
        <v>14683607100</v>
      </c>
      <c r="I527" s="106">
        <v>0</v>
      </c>
      <c r="Y527" s="107">
        <f t="shared" si="54"/>
        <v>2446538195200</v>
      </c>
      <c r="Z527" s="107">
        <f t="shared" si="55"/>
        <v>0</v>
      </c>
    </row>
    <row r="528" spans="1:26">
      <c r="A528" s="113">
        <f t="shared" si="52"/>
        <v>2017</v>
      </c>
      <c r="B528" s="92">
        <f t="shared" si="53"/>
        <v>9</v>
      </c>
      <c r="C528" s="93">
        <v>0</v>
      </c>
      <c r="D528" s="107">
        <v>0</v>
      </c>
      <c r="E528" s="107">
        <v>2322642739500</v>
      </c>
      <c r="F528" s="107">
        <v>109411848600</v>
      </c>
      <c r="G528" s="107">
        <v>0</v>
      </c>
      <c r="H528" s="107">
        <v>14683607100</v>
      </c>
      <c r="I528" s="106">
        <v>0</v>
      </c>
      <c r="Y528" s="107">
        <f t="shared" si="54"/>
        <v>2446738195200</v>
      </c>
      <c r="Z528" s="107">
        <f t="shared" si="55"/>
        <v>0</v>
      </c>
    </row>
    <row r="529" spans="1:26" hidden="1">
      <c r="A529" s="113">
        <f t="shared" ref="A529:A564" si="56">+A517+1</f>
        <v>2017</v>
      </c>
      <c r="B529" s="92">
        <f t="shared" ref="B529:B564" si="57">+B517</f>
        <v>10</v>
      </c>
      <c r="C529" s="93">
        <v>0</v>
      </c>
      <c r="D529" s="107">
        <v>0</v>
      </c>
      <c r="E529" s="107">
        <v>2322642739500</v>
      </c>
      <c r="F529" s="107">
        <v>109411848600</v>
      </c>
      <c r="G529" s="107">
        <v>0</v>
      </c>
      <c r="H529" s="107">
        <v>14683607100</v>
      </c>
      <c r="I529" s="106">
        <v>0</v>
      </c>
      <c r="Y529" s="107">
        <f t="shared" si="54"/>
        <v>2446738195200</v>
      </c>
      <c r="Z529" s="107">
        <f t="shared" si="55"/>
        <v>0</v>
      </c>
    </row>
    <row r="530" spans="1:26" hidden="1">
      <c r="A530" s="113">
        <f t="shared" si="56"/>
        <v>2017</v>
      </c>
      <c r="B530" s="92">
        <f t="shared" si="57"/>
        <v>11</v>
      </c>
      <c r="C530" s="93">
        <v>0</v>
      </c>
      <c r="D530" s="107">
        <v>0</v>
      </c>
      <c r="E530" s="107">
        <v>2312638970800</v>
      </c>
      <c r="F530" s="107">
        <v>109536917000</v>
      </c>
      <c r="G530" s="107">
        <v>0</v>
      </c>
      <c r="H530" s="107">
        <v>15058812600</v>
      </c>
      <c r="I530" s="106">
        <v>0</v>
      </c>
      <c r="Y530" s="107">
        <f t="shared" si="54"/>
        <v>2437234700400</v>
      </c>
      <c r="Z530" s="107">
        <f t="shared" si="55"/>
        <v>0</v>
      </c>
    </row>
    <row r="531" spans="1:26" hidden="1">
      <c r="A531" s="113">
        <f t="shared" si="56"/>
        <v>2017</v>
      </c>
      <c r="B531" s="92">
        <f t="shared" si="57"/>
        <v>12</v>
      </c>
      <c r="C531" s="93">
        <v>0</v>
      </c>
      <c r="D531" s="107">
        <v>0</v>
      </c>
      <c r="E531" s="107">
        <v>2309345554700</v>
      </c>
      <c r="F531" s="107">
        <v>110133827800</v>
      </c>
      <c r="G531" s="107">
        <v>0</v>
      </c>
      <c r="H531" s="107">
        <v>15058812600</v>
      </c>
      <c r="I531" s="106">
        <v>0</v>
      </c>
      <c r="Y531" s="107">
        <f t="shared" si="54"/>
        <v>2434538195100</v>
      </c>
      <c r="Z531" s="107">
        <f t="shared" si="55"/>
        <v>0</v>
      </c>
    </row>
    <row r="532" spans="1:26" hidden="1">
      <c r="A532" s="113">
        <f t="shared" si="56"/>
        <v>2018</v>
      </c>
      <c r="B532" s="92">
        <f t="shared" si="57"/>
        <v>1</v>
      </c>
      <c r="C532" s="93">
        <v>0</v>
      </c>
      <c r="D532" s="107">
        <v>0</v>
      </c>
      <c r="E532" s="107">
        <v>2290601200300</v>
      </c>
      <c r="F532" s="107">
        <v>109413480700</v>
      </c>
      <c r="G532" s="107">
        <v>0</v>
      </c>
      <c r="H532" s="107">
        <v>16990298000</v>
      </c>
      <c r="I532" s="106">
        <v>0</v>
      </c>
      <c r="Y532" s="107">
        <f t="shared" si="54"/>
        <v>2417004979000</v>
      </c>
      <c r="Z532" s="107">
        <f t="shared" si="55"/>
        <v>0</v>
      </c>
    </row>
    <row r="533" spans="1:26" hidden="1">
      <c r="A533" s="113">
        <f t="shared" si="56"/>
        <v>2018</v>
      </c>
      <c r="B533" s="92">
        <f t="shared" si="57"/>
        <v>2</v>
      </c>
      <c r="C533" s="93">
        <v>0</v>
      </c>
      <c r="D533" s="107">
        <v>0</v>
      </c>
      <c r="E533" s="107">
        <v>2276894635800</v>
      </c>
      <c r="F533" s="107">
        <v>111220045100</v>
      </c>
      <c r="G533" s="107">
        <v>0</v>
      </c>
      <c r="H533" s="107">
        <v>16990298000</v>
      </c>
      <c r="I533" s="106">
        <v>0</v>
      </c>
      <c r="Y533" s="107">
        <f t="shared" si="54"/>
        <v>2405104978900</v>
      </c>
      <c r="Z533" s="107">
        <f t="shared" si="55"/>
        <v>0</v>
      </c>
    </row>
    <row r="534" spans="1:26" hidden="1">
      <c r="A534" s="113">
        <f t="shared" si="56"/>
        <v>2018</v>
      </c>
      <c r="B534" s="92">
        <f t="shared" si="57"/>
        <v>3</v>
      </c>
      <c r="C534" s="93">
        <v>0</v>
      </c>
      <c r="D534" s="107">
        <v>0</v>
      </c>
      <c r="E534" s="107">
        <v>2276894635800</v>
      </c>
      <c r="F534" s="107">
        <v>111220045100</v>
      </c>
      <c r="G534" s="107">
        <v>0</v>
      </c>
      <c r="H534" s="107">
        <v>16990298000</v>
      </c>
      <c r="I534" s="106">
        <v>0</v>
      </c>
      <c r="Y534" s="107">
        <f t="shared" si="54"/>
        <v>2405104978900</v>
      </c>
      <c r="Z534" s="107">
        <f t="shared" si="55"/>
        <v>0</v>
      </c>
    </row>
    <row r="535" spans="1:26" hidden="1">
      <c r="A535" s="113">
        <f t="shared" si="56"/>
        <v>2018</v>
      </c>
      <c r="B535" s="92">
        <f t="shared" si="57"/>
        <v>4</v>
      </c>
      <c r="C535" s="93">
        <v>0</v>
      </c>
      <c r="D535" s="107">
        <v>0</v>
      </c>
      <c r="E535" s="107">
        <v>2262362000400</v>
      </c>
      <c r="F535" s="107">
        <v>110907045100</v>
      </c>
      <c r="G535" s="107">
        <v>0</v>
      </c>
      <c r="H535" s="107">
        <v>19632654900</v>
      </c>
      <c r="I535" s="106">
        <v>0</v>
      </c>
      <c r="Y535" s="107">
        <f t="shared" si="54"/>
        <v>2392901700400</v>
      </c>
      <c r="Z535" s="107">
        <f t="shared" si="55"/>
        <v>0</v>
      </c>
    </row>
    <row r="536" spans="1:26" hidden="1">
      <c r="A536" s="113">
        <f t="shared" si="56"/>
        <v>2018</v>
      </c>
      <c r="B536" s="92">
        <f t="shared" si="57"/>
        <v>5</v>
      </c>
      <c r="C536" s="93">
        <v>0</v>
      </c>
      <c r="D536" s="107">
        <v>0</v>
      </c>
      <c r="E536" s="107">
        <v>2235625555900</v>
      </c>
      <c r="F536" s="107">
        <v>112949233800</v>
      </c>
      <c r="G536" s="107">
        <v>0</v>
      </c>
      <c r="H536" s="107">
        <v>17816385900</v>
      </c>
      <c r="I536" s="106">
        <v>0</v>
      </c>
      <c r="Y536" s="107">
        <f t="shared" si="54"/>
        <v>2366391175600</v>
      </c>
      <c r="Z536" s="107">
        <f t="shared" si="55"/>
        <v>0</v>
      </c>
    </row>
    <row r="537" spans="1:26" hidden="1">
      <c r="A537" s="113">
        <f t="shared" si="56"/>
        <v>2018</v>
      </c>
      <c r="B537" s="92">
        <f t="shared" si="57"/>
        <v>6</v>
      </c>
      <c r="C537" s="93">
        <v>0</v>
      </c>
      <c r="D537" s="107">
        <v>0</v>
      </c>
      <c r="E537" s="107">
        <v>2224344406100</v>
      </c>
      <c r="F537" s="107">
        <v>114860063800</v>
      </c>
      <c r="G537" s="107">
        <v>0</v>
      </c>
      <c r="H537" s="107">
        <v>17816385900</v>
      </c>
      <c r="I537" s="106">
        <v>0</v>
      </c>
      <c r="Y537" s="107">
        <f t="shared" si="54"/>
        <v>2357020855800</v>
      </c>
      <c r="Z537" s="107">
        <f t="shared" si="55"/>
        <v>0</v>
      </c>
    </row>
    <row r="538" spans="1:26" hidden="1">
      <c r="A538" s="113">
        <f t="shared" si="56"/>
        <v>2018</v>
      </c>
      <c r="B538" s="92">
        <f t="shared" si="57"/>
        <v>7</v>
      </c>
      <c r="C538" s="93">
        <v>0</v>
      </c>
      <c r="D538" s="107">
        <v>0</v>
      </c>
      <c r="E538" s="107">
        <v>2206612595200</v>
      </c>
      <c r="F538" s="107">
        <v>113886063800</v>
      </c>
      <c r="G538" s="107">
        <v>0</v>
      </c>
      <c r="H538" s="107">
        <v>17816385900</v>
      </c>
      <c r="I538" s="106">
        <v>0</v>
      </c>
      <c r="Y538" s="107">
        <f t="shared" si="54"/>
        <v>2338315044900</v>
      </c>
      <c r="Z538" s="107">
        <f t="shared" si="55"/>
        <v>0</v>
      </c>
    </row>
    <row r="539" spans="1:26" hidden="1">
      <c r="A539" s="113">
        <f t="shared" si="56"/>
        <v>2018</v>
      </c>
      <c r="B539" s="92">
        <f t="shared" si="57"/>
        <v>8</v>
      </c>
      <c r="C539" s="93">
        <v>100000000</v>
      </c>
      <c r="D539" s="107">
        <v>0</v>
      </c>
      <c r="E539" s="107">
        <v>2171052008600</v>
      </c>
      <c r="F539" s="107">
        <v>114591981200</v>
      </c>
      <c r="G539" s="107">
        <v>0</v>
      </c>
      <c r="H539" s="107">
        <v>16953842300</v>
      </c>
      <c r="I539" s="106">
        <v>0</v>
      </c>
      <c r="Y539" s="107">
        <f t="shared" si="54"/>
        <v>2302697832100</v>
      </c>
      <c r="Z539" s="107">
        <f t="shared" si="55"/>
        <v>0</v>
      </c>
    </row>
    <row r="540" spans="1:26">
      <c r="A540" s="113">
        <f t="shared" si="56"/>
        <v>2018</v>
      </c>
      <c r="B540" s="92">
        <f t="shared" si="57"/>
        <v>9</v>
      </c>
      <c r="C540" s="93">
        <v>100000000</v>
      </c>
      <c r="D540" s="107">
        <v>0</v>
      </c>
      <c r="E540" s="107">
        <v>2157449918500</v>
      </c>
      <c r="F540" s="107">
        <v>115578709400</v>
      </c>
      <c r="G540" s="107">
        <v>0</v>
      </c>
      <c r="H540" s="107">
        <v>18152012400</v>
      </c>
      <c r="I540" s="106">
        <v>0</v>
      </c>
      <c r="Y540" s="107">
        <f t="shared" si="54"/>
        <v>2291280640300</v>
      </c>
      <c r="Z540" s="107">
        <f t="shared" si="55"/>
        <v>0</v>
      </c>
    </row>
    <row r="541" spans="1:26" hidden="1">
      <c r="A541" s="113">
        <f t="shared" si="56"/>
        <v>2018</v>
      </c>
      <c r="B541" s="92">
        <f t="shared" si="57"/>
        <v>10</v>
      </c>
      <c r="C541" s="93">
        <v>53000000</v>
      </c>
      <c r="D541" s="107">
        <v>0</v>
      </c>
      <c r="E541" s="107">
        <v>2115516723200</v>
      </c>
      <c r="F541" s="107">
        <v>115578709400</v>
      </c>
      <c r="G541" s="107">
        <v>0</v>
      </c>
      <c r="H541" s="107">
        <v>17245206400</v>
      </c>
      <c r="I541" s="106">
        <v>0</v>
      </c>
      <c r="Y541" s="107">
        <f t="shared" si="54"/>
        <v>2248393639000</v>
      </c>
      <c r="Z541" s="107">
        <f t="shared" si="55"/>
        <v>0</v>
      </c>
    </row>
    <row r="542" spans="1:26" hidden="1">
      <c r="A542" s="113">
        <f t="shared" si="56"/>
        <v>2018</v>
      </c>
      <c r="B542" s="92">
        <f t="shared" si="57"/>
        <v>11</v>
      </c>
      <c r="C542" s="93">
        <v>0</v>
      </c>
      <c r="D542" s="107">
        <v>0</v>
      </c>
      <c r="E542" s="107">
        <v>2098138838500</v>
      </c>
      <c r="F542" s="107">
        <v>115578709400</v>
      </c>
      <c r="G542" s="107">
        <v>0</v>
      </c>
      <c r="H542" s="107">
        <v>17245206400</v>
      </c>
      <c r="I542" s="106">
        <v>0</v>
      </c>
      <c r="Y542" s="107">
        <f t="shared" si="54"/>
        <v>2230962754300</v>
      </c>
      <c r="Z542" s="107">
        <f t="shared" si="55"/>
        <v>0</v>
      </c>
    </row>
    <row r="543" spans="1:26" hidden="1">
      <c r="A543" s="113">
        <f t="shared" si="56"/>
        <v>2018</v>
      </c>
      <c r="B543" s="92">
        <f t="shared" si="57"/>
        <v>12</v>
      </c>
      <c r="C543" s="93">
        <v>0</v>
      </c>
      <c r="D543" s="107">
        <v>0</v>
      </c>
      <c r="E543" s="107">
        <v>2082970091900</v>
      </c>
      <c r="F543" s="107">
        <v>116544672900</v>
      </c>
      <c r="G543" s="107">
        <v>0</v>
      </c>
      <c r="H543" s="107">
        <v>18825874100</v>
      </c>
      <c r="I543" s="106">
        <v>0</v>
      </c>
      <c r="Y543" s="107">
        <f t="shared" si="54"/>
        <v>2218340638900</v>
      </c>
      <c r="Z543" s="107">
        <f t="shared" si="55"/>
        <v>0</v>
      </c>
    </row>
    <row r="544" spans="1:26" hidden="1">
      <c r="A544" s="113">
        <f t="shared" si="56"/>
        <v>2019</v>
      </c>
      <c r="B544" s="92">
        <f t="shared" si="57"/>
        <v>1</v>
      </c>
      <c r="C544" s="93">
        <v>0</v>
      </c>
      <c r="D544" s="107">
        <v>0</v>
      </c>
      <c r="E544" s="107">
        <v>2064760611500</v>
      </c>
      <c r="F544" s="107">
        <v>114768909800</v>
      </c>
      <c r="G544" s="107">
        <v>0</v>
      </c>
      <c r="H544" s="107">
        <v>18825874100</v>
      </c>
      <c r="I544" s="106">
        <v>0</v>
      </c>
      <c r="Y544" s="107">
        <f t="shared" si="54"/>
        <v>2198355395400</v>
      </c>
      <c r="Z544" s="107">
        <f t="shared" si="55"/>
        <v>0</v>
      </c>
    </row>
    <row r="545" spans="1:36" hidden="1">
      <c r="A545" s="113">
        <f t="shared" si="56"/>
        <v>2019</v>
      </c>
      <c r="B545" s="92">
        <f t="shared" si="57"/>
        <v>2</v>
      </c>
      <c r="C545" s="93">
        <v>0</v>
      </c>
      <c r="D545" s="107">
        <v>0</v>
      </c>
      <c r="E545" s="107">
        <v>2029800740800</v>
      </c>
      <c r="F545" s="107">
        <v>114768909800</v>
      </c>
      <c r="G545" s="107">
        <v>0</v>
      </c>
      <c r="H545" s="107">
        <v>16300804900</v>
      </c>
      <c r="I545" s="106">
        <v>0</v>
      </c>
      <c r="Y545" s="107">
        <f t="shared" si="54"/>
        <v>2160870455500</v>
      </c>
      <c r="Z545" s="107">
        <f t="shared" si="55"/>
        <v>0</v>
      </c>
    </row>
    <row r="546" spans="1:36" hidden="1">
      <c r="A546" s="113">
        <f t="shared" si="56"/>
        <v>2019</v>
      </c>
      <c r="B546" s="92">
        <f t="shared" si="57"/>
        <v>3</v>
      </c>
      <c r="C546" s="107">
        <v>0</v>
      </c>
      <c r="D546" s="107">
        <v>0</v>
      </c>
      <c r="E546" s="107">
        <v>2022710118200</v>
      </c>
      <c r="F546" s="107">
        <v>115153915800</v>
      </c>
      <c r="G546" s="107">
        <v>0</v>
      </c>
      <c r="H546" s="107">
        <v>16300804900</v>
      </c>
      <c r="I546" s="106">
        <v>0</v>
      </c>
      <c r="J546" s="107"/>
      <c r="K546" s="107"/>
      <c r="L546" s="107"/>
      <c r="M546" s="107"/>
      <c r="N546" s="107"/>
      <c r="O546" s="107"/>
      <c r="P546" s="107"/>
      <c r="Q546" s="107"/>
      <c r="R546" s="107"/>
      <c r="S546" s="107"/>
      <c r="T546" s="107"/>
      <c r="U546" s="107"/>
      <c r="V546" s="107"/>
      <c r="W546" s="107"/>
      <c r="X546" s="107"/>
      <c r="Y546" s="107">
        <f t="shared" si="54"/>
        <v>2154164838900</v>
      </c>
      <c r="Z546" s="107">
        <f t="shared" si="55"/>
        <v>0</v>
      </c>
      <c r="AA546" s="107"/>
      <c r="AB546" s="107"/>
      <c r="AC546" s="107"/>
      <c r="AD546" s="107"/>
      <c r="AE546" s="107"/>
      <c r="AF546" s="107"/>
      <c r="AG546" s="107"/>
      <c r="AH546" s="107"/>
      <c r="AI546" s="107"/>
      <c r="AJ546" s="107"/>
    </row>
    <row r="547" spans="1:36" hidden="1">
      <c r="A547" s="113">
        <f t="shared" si="56"/>
        <v>2019</v>
      </c>
      <c r="B547" s="92">
        <f t="shared" si="57"/>
        <v>4</v>
      </c>
      <c r="C547" s="107">
        <v>0</v>
      </c>
      <c r="D547" s="107">
        <v>0</v>
      </c>
      <c r="E547" s="107">
        <v>2000172900900</v>
      </c>
      <c r="F547" s="107">
        <v>115143915800</v>
      </c>
      <c r="G547" s="107">
        <v>0</v>
      </c>
      <c r="H547" s="107">
        <v>12928660300</v>
      </c>
      <c r="I547" s="106">
        <v>0</v>
      </c>
      <c r="J547" s="107"/>
      <c r="K547" s="107"/>
      <c r="L547" s="107"/>
      <c r="M547" s="107"/>
      <c r="N547" s="107"/>
      <c r="O547" s="107"/>
      <c r="P547" s="107"/>
      <c r="Q547" s="107"/>
      <c r="R547" s="107"/>
      <c r="S547" s="107"/>
      <c r="T547" s="107"/>
      <c r="U547" s="107"/>
      <c r="V547" s="107"/>
      <c r="W547" s="107"/>
      <c r="X547" s="107"/>
      <c r="Y547" s="107">
        <f t="shared" si="54"/>
        <v>2128245477000</v>
      </c>
      <c r="Z547" s="107">
        <f t="shared" si="55"/>
        <v>0</v>
      </c>
      <c r="AA547" s="107"/>
      <c r="AB547" s="107"/>
      <c r="AC547" s="107"/>
      <c r="AD547" s="107"/>
      <c r="AE547" s="107"/>
      <c r="AF547" s="107"/>
      <c r="AG547" s="107"/>
      <c r="AH547" s="107"/>
      <c r="AI547" s="107"/>
      <c r="AJ547" s="107"/>
    </row>
    <row r="548" spans="1:36" hidden="1">
      <c r="A548" s="113">
        <f t="shared" si="56"/>
        <v>2019</v>
      </c>
      <c r="B548" s="92">
        <f t="shared" si="57"/>
        <v>5</v>
      </c>
      <c r="C548" s="107">
        <v>50000000</v>
      </c>
      <c r="D548" s="107">
        <v>0</v>
      </c>
      <c r="E548" s="107">
        <v>1963636766700</v>
      </c>
      <c r="F548" s="107">
        <v>115360957400</v>
      </c>
      <c r="G548" s="107">
        <v>0</v>
      </c>
      <c r="H548" s="107">
        <v>14819524400</v>
      </c>
      <c r="I548" s="106">
        <v>0</v>
      </c>
      <c r="J548" s="107"/>
      <c r="K548" s="107"/>
      <c r="L548" s="107"/>
      <c r="M548" s="107"/>
      <c r="N548" s="107"/>
      <c r="O548" s="107"/>
      <c r="P548" s="107"/>
      <c r="Q548" s="107"/>
      <c r="R548" s="107"/>
      <c r="S548" s="107"/>
      <c r="T548" s="107"/>
      <c r="U548" s="107"/>
      <c r="V548" s="107"/>
      <c r="W548" s="107"/>
      <c r="X548" s="107"/>
      <c r="Y548" s="107">
        <f t="shared" si="54"/>
        <v>2093867248500</v>
      </c>
      <c r="Z548" s="107">
        <f t="shared" si="55"/>
        <v>0</v>
      </c>
      <c r="AA548" s="107"/>
      <c r="AB548" s="107"/>
      <c r="AC548" s="107"/>
      <c r="AD548" s="107"/>
      <c r="AE548" s="107"/>
      <c r="AF548" s="107"/>
      <c r="AG548" s="107"/>
      <c r="AH548" s="107"/>
      <c r="AI548" s="107"/>
      <c r="AJ548" s="107"/>
    </row>
    <row r="549" spans="1:36" hidden="1">
      <c r="A549" s="113">
        <f t="shared" si="56"/>
        <v>2019</v>
      </c>
      <c r="B549" s="92">
        <f t="shared" si="57"/>
        <v>6</v>
      </c>
      <c r="C549" s="107">
        <v>5000000</v>
      </c>
      <c r="D549" s="107">
        <v>0</v>
      </c>
      <c r="E549" s="107">
        <v>1955450432500</v>
      </c>
      <c r="F549" s="107">
        <v>116516485400</v>
      </c>
      <c r="G549" s="107">
        <v>0</v>
      </c>
      <c r="H549" s="107">
        <v>14138913600</v>
      </c>
      <c r="I549" s="106">
        <v>0</v>
      </c>
      <c r="J549" s="107"/>
      <c r="K549" s="107"/>
      <c r="L549" s="107"/>
      <c r="M549" s="107"/>
      <c r="N549" s="107"/>
      <c r="O549" s="107"/>
      <c r="P549" s="107"/>
      <c r="Q549" s="107"/>
      <c r="R549" s="107"/>
      <c r="S549" s="107"/>
      <c r="T549" s="107"/>
      <c r="U549" s="107"/>
      <c r="V549" s="107"/>
      <c r="W549" s="107"/>
      <c r="X549" s="107"/>
      <c r="Y549" s="107">
        <f t="shared" si="54"/>
        <v>2086110831500</v>
      </c>
      <c r="Z549" s="107">
        <f t="shared" si="55"/>
        <v>0</v>
      </c>
      <c r="AA549" s="107"/>
      <c r="AB549" s="107"/>
      <c r="AC549" s="107"/>
      <c r="AD549" s="107"/>
      <c r="AE549" s="107"/>
      <c r="AF549" s="107"/>
      <c r="AG549" s="107"/>
      <c r="AH549" s="107"/>
      <c r="AI549" s="107"/>
      <c r="AJ549" s="107"/>
    </row>
    <row r="550" spans="1:36" hidden="1">
      <c r="A550" s="113">
        <f t="shared" si="56"/>
        <v>2019</v>
      </c>
      <c r="B550" s="92">
        <f t="shared" si="57"/>
        <v>7</v>
      </c>
      <c r="C550" s="107">
        <v>2333300</v>
      </c>
      <c r="D550" s="107">
        <v>0</v>
      </c>
      <c r="E550" s="107">
        <v>1926257397600</v>
      </c>
      <c r="F550" s="107">
        <v>116544665000</v>
      </c>
      <c r="G550" s="107">
        <v>0</v>
      </c>
      <c r="H550" s="107">
        <v>14138913600</v>
      </c>
      <c r="I550" s="106">
        <v>0</v>
      </c>
      <c r="J550" s="107"/>
      <c r="K550" s="107"/>
      <c r="L550" s="107"/>
      <c r="M550" s="107"/>
      <c r="N550" s="107"/>
      <c r="O550" s="107"/>
      <c r="P550" s="107"/>
      <c r="Q550" s="107"/>
      <c r="R550" s="107"/>
      <c r="S550" s="107"/>
      <c r="T550" s="107"/>
      <c r="U550" s="107"/>
      <c r="V550" s="107"/>
      <c r="W550" s="107"/>
      <c r="X550" s="107"/>
      <c r="Y550" s="107">
        <f t="shared" si="54"/>
        <v>2056943309500</v>
      </c>
      <c r="Z550" s="107">
        <f t="shared" si="55"/>
        <v>0</v>
      </c>
      <c r="AA550" s="107"/>
      <c r="AB550" s="107"/>
      <c r="AC550" s="107"/>
      <c r="AD550" s="107"/>
      <c r="AE550" s="107"/>
      <c r="AF550" s="107"/>
      <c r="AG550" s="107"/>
      <c r="AH550" s="107"/>
      <c r="AI550" s="107"/>
      <c r="AJ550" s="107"/>
    </row>
    <row r="551" spans="1:36" hidden="1">
      <c r="A551" s="113">
        <f t="shared" si="56"/>
        <v>2019</v>
      </c>
      <c r="B551" s="92">
        <f t="shared" si="57"/>
        <v>8</v>
      </c>
      <c r="C551" s="107">
        <v>3001000000</v>
      </c>
      <c r="D551" s="107">
        <v>0</v>
      </c>
      <c r="E551" s="107">
        <v>1937663397600</v>
      </c>
      <c r="F551" s="107">
        <v>116544665000</v>
      </c>
      <c r="G551" s="107">
        <v>0</v>
      </c>
      <c r="H551" s="107">
        <v>14539913600</v>
      </c>
      <c r="I551" s="106">
        <v>0</v>
      </c>
      <c r="J551" s="107"/>
      <c r="K551" s="107"/>
      <c r="L551" s="107"/>
      <c r="M551" s="107"/>
      <c r="N551" s="107"/>
      <c r="O551" s="107"/>
      <c r="P551" s="107"/>
      <c r="Q551" s="107"/>
      <c r="R551" s="107"/>
      <c r="S551" s="107"/>
      <c r="T551" s="107"/>
      <c r="U551" s="107"/>
      <c r="V551" s="107"/>
      <c r="W551" s="107"/>
      <c r="X551" s="107"/>
      <c r="Y551" s="107">
        <f t="shared" si="54"/>
        <v>2071748976200</v>
      </c>
      <c r="Z551" s="107">
        <f t="shared" si="55"/>
        <v>0</v>
      </c>
      <c r="AA551" s="107"/>
      <c r="AB551" s="107"/>
      <c r="AC551" s="107"/>
      <c r="AD551" s="107"/>
      <c r="AE551" s="107"/>
      <c r="AF551" s="107"/>
      <c r="AG551" s="107"/>
      <c r="AH551" s="107"/>
      <c r="AI551" s="107"/>
      <c r="AJ551" s="107"/>
    </row>
    <row r="552" spans="1:36">
      <c r="A552" s="113">
        <f t="shared" si="56"/>
        <v>2019</v>
      </c>
      <c r="B552" s="92">
        <f t="shared" si="57"/>
        <v>9</v>
      </c>
      <c r="C552" s="107">
        <v>6002000000</v>
      </c>
      <c r="D552" s="107">
        <v>0</v>
      </c>
      <c r="E552" s="107">
        <v>1944665397600</v>
      </c>
      <c r="F552" s="107">
        <v>118145665000</v>
      </c>
      <c r="G552" s="107">
        <v>0</v>
      </c>
      <c r="H552" s="107">
        <v>14539913600</v>
      </c>
      <c r="I552" s="106">
        <v>0</v>
      </c>
      <c r="J552" s="107"/>
      <c r="K552" s="107"/>
      <c r="L552" s="107"/>
      <c r="M552" s="107"/>
      <c r="N552" s="107"/>
      <c r="O552" s="107"/>
      <c r="P552" s="107"/>
      <c r="Q552" s="107"/>
      <c r="R552" s="107"/>
      <c r="S552" s="107"/>
      <c r="T552" s="107"/>
      <c r="U552" s="107"/>
      <c r="V552" s="107"/>
      <c r="W552" s="107"/>
      <c r="X552" s="107"/>
      <c r="Y552" s="107">
        <f t="shared" si="54"/>
        <v>2083352976200</v>
      </c>
      <c r="Z552" s="107">
        <f t="shared" si="55"/>
        <v>0</v>
      </c>
      <c r="AA552" s="107"/>
      <c r="AB552" s="107"/>
      <c r="AC552" s="107"/>
      <c r="AD552" s="107"/>
      <c r="AE552" s="107"/>
      <c r="AF552" s="107"/>
      <c r="AG552" s="107"/>
      <c r="AH552" s="107"/>
      <c r="AI552" s="107"/>
      <c r="AJ552" s="107"/>
    </row>
    <row r="553" spans="1:36" hidden="1">
      <c r="A553" s="113">
        <f t="shared" si="56"/>
        <v>2019</v>
      </c>
      <c r="B553" s="92">
        <f t="shared" si="57"/>
        <v>10</v>
      </c>
      <c r="C553" s="107">
        <v>51008000000</v>
      </c>
      <c r="D553" s="107">
        <v>0</v>
      </c>
      <c r="E553" s="107">
        <v>1964029815400</v>
      </c>
      <c r="F553" s="107">
        <v>120993247200</v>
      </c>
      <c r="G553" s="107">
        <v>0</v>
      </c>
      <c r="H553" s="107">
        <v>14940913600</v>
      </c>
      <c r="I553" s="106">
        <v>0</v>
      </c>
      <c r="J553" s="107"/>
      <c r="K553" s="107"/>
      <c r="L553" s="107"/>
      <c r="M553" s="107"/>
      <c r="N553" s="107"/>
      <c r="O553" s="107"/>
      <c r="P553" s="107"/>
      <c r="Q553" s="107"/>
      <c r="R553" s="107"/>
      <c r="S553" s="107"/>
      <c r="T553" s="107"/>
      <c r="U553" s="107"/>
      <c r="V553" s="107"/>
      <c r="W553" s="107"/>
      <c r="X553" s="107"/>
      <c r="Y553" s="107">
        <f t="shared" si="54"/>
        <v>2150971976200</v>
      </c>
      <c r="Z553" s="107">
        <f t="shared" si="55"/>
        <v>0</v>
      </c>
      <c r="AA553" s="107"/>
      <c r="AB553" s="107"/>
      <c r="AC553" s="107"/>
      <c r="AD553" s="107"/>
      <c r="AE553" s="107"/>
      <c r="AF553" s="107"/>
      <c r="AG553" s="107"/>
      <c r="AH553" s="107"/>
      <c r="AI553" s="107"/>
      <c r="AJ553" s="107"/>
    </row>
    <row r="554" spans="1:36" hidden="1">
      <c r="A554" s="113">
        <f t="shared" si="56"/>
        <v>2019</v>
      </c>
      <c r="B554" s="92">
        <f t="shared" si="57"/>
        <v>11</v>
      </c>
      <c r="C554" s="107">
        <v>106516000000</v>
      </c>
      <c r="D554" s="107">
        <v>0</v>
      </c>
      <c r="E554" s="107">
        <v>1975544655700</v>
      </c>
      <c r="F554" s="107">
        <v>124371604100</v>
      </c>
      <c r="G554" s="107">
        <v>0</v>
      </c>
      <c r="H554" s="107">
        <v>17057716400</v>
      </c>
      <c r="I554" s="106">
        <v>0</v>
      </c>
      <c r="J554" s="107"/>
      <c r="K554" s="107"/>
      <c r="L554" s="107"/>
      <c r="M554" s="107"/>
      <c r="N554" s="107"/>
      <c r="O554" s="107"/>
      <c r="P554" s="107"/>
      <c r="Q554" s="107"/>
      <c r="R554" s="107"/>
      <c r="S554" s="107"/>
      <c r="T554" s="107"/>
      <c r="U554" s="107"/>
      <c r="V554" s="107"/>
      <c r="W554" s="107"/>
      <c r="X554" s="107"/>
      <c r="Y554" s="107">
        <f t="shared" si="54"/>
        <v>2223489976200</v>
      </c>
      <c r="Z554" s="107">
        <f t="shared" si="55"/>
        <v>0</v>
      </c>
      <c r="AA554" s="107"/>
      <c r="AB554" s="107"/>
      <c r="AC554" s="107"/>
      <c r="AD554" s="107"/>
      <c r="AE554" s="107"/>
      <c r="AF554" s="107"/>
      <c r="AG554" s="107"/>
      <c r="AH554" s="107"/>
      <c r="AI554" s="107"/>
      <c r="AJ554" s="107"/>
    </row>
    <row r="555" spans="1:36" hidden="1">
      <c r="A555" s="113">
        <f t="shared" si="56"/>
        <v>2019</v>
      </c>
      <c r="B555" s="92">
        <f t="shared" si="57"/>
        <v>12</v>
      </c>
      <c r="C555" s="107">
        <v>169525000000</v>
      </c>
      <c r="D555" s="107">
        <v>0</v>
      </c>
      <c r="E555" s="107">
        <v>1989140922200</v>
      </c>
      <c r="F555" s="107">
        <v>127384337600</v>
      </c>
      <c r="G555" s="107">
        <v>0</v>
      </c>
      <c r="H555" s="107">
        <v>17408716400</v>
      </c>
      <c r="I555" s="106">
        <v>0</v>
      </c>
      <c r="J555" s="107"/>
      <c r="K555" s="107"/>
      <c r="L555" s="107"/>
      <c r="M555" s="107"/>
      <c r="N555" s="107"/>
      <c r="O555" s="107"/>
      <c r="P555" s="107"/>
      <c r="Q555" s="107"/>
      <c r="R555" s="107"/>
      <c r="S555" s="107"/>
      <c r="T555" s="107"/>
      <c r="U555" s="107"/>
      <c r="V555" s="107"/>
      <c r="W555" s="107"/>
      <c r="X555" s="107"/>
      <c r="Y555" s="107">
        <f t="shared" si="54"/>
        <v>2303458976200</v>
      </c>
      <c r="Z555" s="107">
        <f t="shared" si="55"/>
        <v>0</v>
      </c>
      <c r="AA555" s="107"/>
      <c r="AB555" s="107"/>
      <c r="AC555" s="107"/>
      <c r="AD555" s="107"/>
      <c r="AE555" s="107"/>
      <c r="AF555" s="107"/>
      <c r="AG555" s="107"/>
      <c r="AH555" s="107"/>
      <c r="AI555" s="107"/>
      <c r="AJ555" s="107"/>
    </row>
    <row r="556" spans="1:36" hidden="1">
      <c r="A556" s="113">
        <f t="shared" si="56"/>
        <v>2020</v>
      </c>
      <c r="B556" s="92">
        <f t="shared" si="57"/>
        <v>1</v>
      </c>
      <c r="C556" s="107">
        <v>232534000000</v>
      </c>
      <c r="D556" s="107">
        <v>0</v>
      </c>
      <c r="E556" s="107">
        <v>2005310783600</v>
      </c>
      <c r="F556" s="107">
        <v>128005432700</v>
      </c>
      <c r="G556" s="107">
        <v>0</v>
      </c>
      <c r="H556" s="107">
        <v>17809716400</v>
      </c>
      <c r="I556" s="106">
        <v>0</v>
      </c>
      <c r="J556" s="107"/>
      <c r="K556" s="107"/>
      <c r="L556" s="107"/>
      <c r="M556" s="107"/>
      <c r="N556" s="107"/>
      <c r="O556" s="107"/>
      <c r="P556" s="107"/>
      <c r="Q556" s="107"/>
      <c r="R556" s="107"/>
      <c r="S556" s="107"/>
      <c r="T556" s="107"/>
      <c r="U556" s="107"/>
      <c r="V556" s="107"/>
      <c r="W556" s="107"/>
      <c r="X556" s="107"/>
      <c r="Y556" s="107">
        <f t="shared" si="54"/>
        <v>2383659932700</v>
      </c>
      <c r="Z556" s="107">
        <f t="shared" si="55"/>
        <v>0</v>
      </c>
      <c r="AA556" s="107"/>
      <c r="AB556" s="107"/>
      <c r="AC556" s="107"/>
      <c r="AD556" s="107"/>
      <c r="AE556" s="107"/>
      <c r="AF556" s="107"/>
      <c r="AG556" s="107"/>
      <c r="AH556" s="107"/>
      <c r="AI556" s="107"/>
      <c r="AJ556" s="107"/>
    </row>
    <row r="557" spans="1:36" hidden="1">
      <c r="A557" s="113">
        <f t="shared" si="56"/>
        <v>2020</v>
      </c>
      <c r="B557" s="92">
        <f t="shared" si="57"/>
        <v>2</v>
      </c>
      <c r="C557" s="107">
        <v>280541000000</v>
      </c>
      <c r="D557" s="107">
        <v>0</v>
      </c>
      <c r="E557" s="107">
        <v>2021664871200</v>
      </c>
      <c r="F557" s="107">
        <v>131052063200</v>
      </c>
      <c r="G557" s="107">
        <v>0</v>
      </c>
      <c r="H557" s="107">
        <v>15416998300</v>
      </c>
      <c r="I557" s="106">
        <v>0</v>
      </c>
      <c r="J557" s="107"/>
      <c r="K557" s="107"/>
      <c r="L557" s="107"/>
      <c r="M557" s="107"/>
      <c r="N557" s="107"/>
      <c r="O557" s="107"/>
      <c r="P557" s="107"/>
      <c r="Q557" s="107"/>
      <c r="R557" s="107"/>
      <c r="S557" s="107"/>
      <c r="T557" s="107"/>
      <c r="U557" s="107"/>
      <c r="V557" s="107"/>
      <c r="W557" s="107"/>
      <c r="X557" s="107"/>
      <c r="Y557" s="107">
        <f t="shared" si="54"/>
        <v>2448674932700</v>
      </c>
      <c r="Z557" s="107">
        <f t="shared" si="55"/>
        <v>0</v>
      </c>
      <c r="AA557" s="107"/>
      <c r="AB557" s="107"/>
      <c r="AC557" s="107"/>
      <c r="AD557" s="107"/>
      <c r="AE557" s="107"/>
      <c r="AF557" s="107"/>
      <c r="AG557" s="107"/>
      <c r="AH557" s="107"/>
      <c r="AI557" s="107"/>
      <c r="AJ557" s="107"/>
    </row>
    <row r="558" spans="1:36" hidden="1">
      <c r="A558" s="113">
        <f t="shared" si="56"/>
        <v>2020</v>
      </c>
      <c r="B558" s="92">
        <f t="shared" si="57"/>
        <v>3</v>
      </c>
      <c r="C558" s="107">
        <v>326044000000</v>
      </c>
      <c r="D558" s="107">
        <v>0</v>
      </c>
      <c r="E558" s="107">
        <v>2440306871200</v>
      </c>
      <c r="F558" s="107">
        <v>166932063200</v>
      </c>
      <c r="G558" s="107">
        <v>0</v>
      </c>
      <c r="H558" s="107">
        <v>15817998300</v>
      </c>
      <c r="I558" s="106">
        <v>0</v>
      </c>
      <c r="J558" s="107"/>
      <c r="K558" s="107"/>
      <c r="L558" s="107"/>
      <c r="M558" s="107"/>
      <c r="N558" s="107"/>
      <c r="O558" s="107"/>
      <c r="P558" s="107"/>
      <c r="Q558" s="107"/>
      <c r="R558" s="107"/>
      <c r="S558" s="107"/>
      <c r="T558" s="107"/>
      <c r="U558" s="107"/>
      <c r="V558" s="107"/>
      <c r="W558" s="107"/>
      <c r="X558" s="107"/>
      <c r="Y558" s="107">
        <f t="shared" si="54"/>
        <v>2949100932700</v>
      </c>
      <c r="Z558" s="107">
        <f t="shared" si="55"/>
        <v>0</v>
      </c>
      <c r="AA558" s="107"/>
      <c r="AB558" s="107"/>
      <c r="AC558" s="107"/>
      <c r="AD558" s="107"/>
      <c r="AE558" s="107"/>
      <c r="AF558" s="107"/>
      <c r="AG558" s="107"/>
      <c r="AH558" s="107"/>
      <c r="AI558" s="107"/>
      <c r="AJ558" s="107"/>
    </row>
    <row r="559" spans="1:36" hidden="1">
      <c r="A559" s="113">
        <f t="shared" si="56"/>
        <v>2020</v>
      </c>
      <c r="B559" s="92">
        <f t="shared" si="57"/>
        <v>4</v>
      </c>
      <c r="C559" s="107">
        <v>326044000000</v>
      </c>
      <c r="D559" s="107">
        <v>0</v>
      </c>
      <c r="E559" s="107">
        <v>3351229149500</v>
      </c>
      <c r="F559" s="107">
        <v>242289566900</v>
      </c>
      <c r="G559" s="107">
        <v>0</v>
      </c>
      <c r="H559" s="107">
        <v>15817998300</v>
      </c>
      <c r="I559" s="106">
        <v>0</v>
      </c>
      <c r="Y559" s="107">
        <f t="shared" si="54"/>
        <v>3935380714700</v>
      </c>
      <c r="Z559" s="107">
        <f t="shared" si="55"/>
        <v>0</v>
      </c>
    </row>
    <row r="560" spans="1:36" hidden="1">
      <c r="A560" s="113">
        <f t="shared" si="56"/>
        <v>2020</v>
      </c>
      <c r="B560" s="92">
        <f t="shared" si="57"/>
        <v>5</v>
      </c>
      <c r="C560" s="107">
        <v>326044000000</v>
      </c>
      <c r="D560" s="107">
        <v>0</v>
      </c>
      <c r="E560" s="107">
        <v>3473628049600</v>
      </c>
      <c r="F560" s="107">
        <v>257450919000</v>
      </c>
      <c r="G560" s="107">
        <v>0</v>
      </c>
      <c r="H560" s="107">
        <v>15545746100</v>
      </c>
      <c r="I560" s="106">
        <v>0</v>
      </c>
      <c r="Y560" s="107">
        <f t="shared" si="54"/>
        <v>4072668714700</v>
      </c>
      <c r="Z560" s="107">
        <f t="shared" si="55"/>
        <v>0</v>
      </c>
    </row>
    <row r="561" spans="1:26" hidden="1">
      <c r="A561" s="113">
        <f t="shared" si="56"/>
        <v>2020</v>
      </c>
      <c r="B561" s="92">
        <f t="shared" si="57"/>
        <v>6</v>
      </c>
      <c r="C561" s="93">
        <v>326044000000</v>
      </c>
      <c r="D561" s="107">
        <v>0</v>
      </c>
      <c r="E561" s="93">
        <v>3555378049600</v>
      </c>
      <c r="F561" s="93">
        <v>264551919000</v>
      </c>
      <c r="G561" s="107">
        <v>0</v>
      </c>
      <c r="H561" s="93">
        <v>15545746100</v>
      </c>
      <c r="I561" s="106">
        <v>0</v>
      </c>
      <c r="Y561" s="107">
        <f t="shared" si="54"/>
        <v>4161519714700</v>
      </c>
      <c r="Z561" s="107">
        <f t="shared" si="55"/>
        <v>0</v>
      </c>
    </row>
    <row r="562" spans="1:26" hidden="1">
      <c r="A562" s="113">
        <f t="shared" si="56"/>
        <v>2020</v>
      </c>
      <c r="B562" s="92">
        <f t="shared" si="57"/>
        <v>7</v>
      </c>
      <c r="C562" s="93">
        <v>326044000000</v>
      </c>
      <c r="D562" s="107">
        <v>0</v>
      </c>
      <c r="E562" s="93">
        <v>3645946347000</v>
      </c>
      <c r="F562" s="93">
        <v>270513770200</v>
      </c>
      <c r="G562" s="107">
        <v>0</v>
      </c>
      <c r="H562" s="93">
        <v>15545746100</v>
      </c>
      <c r="I562" s="106">
        <v>0</v>
      </c>
      <c r="Y562" s="107">
        <f t="shared" si="54"/>
        <v>4258049863300</v>
      </c>
      <c r="Z562" s="107">
        <f t="shared" si="55"/>
        <v>0</v>
      </c>
    </row>
    <row r="563" spans="1:26" hidden="1">
      <c r="A563" s="113">
        <f t="shared" si="56"/>
        <v>2020</v>
      </c>
      <c r="B563" s="92">
        <f t="shared" si="57"/>
        <v>8</v>
      </c>
      <c r="C563" s="93">
        <v>326044000000</v>
      </c>
      <c r="D563" s="107">
        <v>0</v>
      </c>
      <c r="E563" s="93">
        <v>3702072679200</v>
      </c>
      <c r="F563" s="93">
        <v>276905708800</v>
      </c>
      <c r="G563" s="107">
        <v>0</v>
      </c>
      <c r="H563" s="93">
        <v>16096475300</v>
      </c>
      <c r="I563" s="106">
        <v>0</v>
      </c>
      <c r="Y563" s="107">
        <f t="shared" si="54"/>
        <v>4321118863300</v>
      </c>
      <c r="Z563" s="107">
        <f t="shared" si="55"/>
        <v>0</v>
      </c>
    </row>
    <row r="564" spans="1:26">
      <c r="A564" s="113">
        <f t="shared" si="56"/>
        <v>2020</v>
      </c>
      <c r="B564" s="92">
        <f t="shared" si="57"/>
        <v>9</v>
      </c>
      <c r="C564" s="93">
        <v>326044000000</v>
      </c>
      <c r="D564" s="107">
        <v>0</v>
      </c>
      <c r="E564" s="93">
        <v>3774356704900</v>
      </c>
      <c r="F564" s="93">
        <v>288759683100</v>
      </c>
      <c r="G564" s="107">
        <v>0</v>
      </c>
      <c r="H564" s="93">
        <v>16096475300</v>
      </c>
      <c r="I564" s="106">
        <v>0</v>
      </c>
      <c r="Y564" s="107">
        <f t="shared" si="54"/>
        <v>4405256863300</v>
      </c>
      <c r="Z564" s="107">
        <f t="shared" si="55"/>
        <v>0</v>
      </c>
    </row>
    <row r="565" spans="1:26" hidden="1">
      <c r="A565" s="113">
        <v>2020</v>
      </c>
      <c r="B565" s="92">
        <v>10</v>
      </c>
      <c r="C565" s="93">
        <v>326044000000</v>
      </c>
      <c r="D565" s="107">
        <v>0</v>
      </c>
      <c r="E565" s="111">
        <v>3847166704900</v>
      </c>
      <c r="F565" s="111">
        <v>295961683100</v>
      </c>
      <c r="G565" s="107">
        <v>0</v>
      </c>
      <c r="H565" s="111">
        <v>16096475300</v>
      </c>
      <c r="I565" s="106">
        <v>0</v>
      </c>
      <c r="Y565" s="107">
        <f t="shared" si="54"/>
        <v>4485268863300</v>
      </c>
      <c r="Z565" s="107">
        <f t="shared" si="55"/>
        <v>0</v>
      </c>
    </row>
    <row r="566" spans="1:26" hidden="1">
      <c r="A566" s="113">
        <v>2020</v>
      </c>
      <c r="B566" s="92">
        <v>11</v>
      </c>
      <c r="C566" s="111">
        <v>326044000000</v>
      </c>
      <c r="D566" s="107">
        <v>0</v>
      </c>
      <c r="E566" s="111">
        <v>3917045937500</v>
      </c>
      <c r="F566" s="111">
        <v>303161683100</v>
      </c>
      <c r="G566" s="107">
        <v>0</v>
      </c>
      <c r="H566" s="111">
        <v>17269242700</v>
      </c>
      <c r="I566" s="106">
        <v>0</v>
      </c>
      <c r="Y566" s="107">
        <f t="shared" si="54"/>
        <v>4563520863300</v>
      </c>
      <c r="Z566" s="107">
        <f t="shared" si="55"/>
        <v>0</v>
      </c>
    </row>
    <row r="567" spans="1:26" hidden="1">
      <c r="A567" s="113">
        <v>2020</v>
      </c>
      <c r="B567" s="92">
        <v>12</v>
      </c>
      <c r="C567" s="111">
        <v>326044000000</v>
      </c>
      <c r="D567" s="107">
        <v>0</v>
      </c>
      <c r="E567" s="111">
        <v>3989924181000</v>
      </c>
      <c r="F567" s="111">
        <v>312024439600</v>
      </c>
      <c r="G567" s="107">
        <v>0</v>
      </c>
      <c r="H567" s="111">
        <v>17269242700</v>
      </c>
      <c r="I567" s="106">
        <v>0</v>
      </c>
      <c r="Y567" s="107">
        <f t="shared" si="54"/>
        <v>4645261863300</v>
      </c>
      <c r="Z567" s="107">
        <f t="shared" si="55"/>
        <v>0</v>
      </c>
    </row>
    <row r="568" spans="1:26" hidden="1">
      <c r="A568" s="113">
        <v>2021</v>
      </c>
      <c r="B568" s="92">
        <v>1</v>
      </c>
      <c r="C568" s="111">
        <v>326044000000</v>
      </c>
      <c r="D568" s="107">
        <v>0</v>
      </c>
      <c r="E568" s="107">
        <v>4064298357800</v>
      </c>
      <c r="F568" s="111">
        <v>315619401000</v>
      </c>
      <c r="G568" s="107">
        <v>0</v>
      </c>
      <c r="H568" s="111">
        <v>17269242700</v>
      </c>
      <c r="I568" s="106">
        <v>0</v>
      </c>
      <c r="Y568" s="107">
        <f t="shared" si="54"/>
        <v>4723231001500</v>
      </c>
      <c r="Z568" s="107">
        <f t="shared" si="55"/>
        <v>0</v>
      </c>
    </row>
    <row r="569" spans="1:26" hidden="1">
      <c r="A569" s="113">
        <v>2021</v>
      </c>
      <c r="B569" s="92">
        <v>2</v>
      </c>
      <c r="C569" s="111">
        <v>326044000000</v>
      </c>
      <c r="D569" s="107">
        <v>0</v>
      </c>
      <c r="E569" s="107">
        <v>4129739932000</v>
      </c>
      <c r="F569" s="111">
        <v>324023401000</v>
      </c>
      <c r="G569" s="107">
        <v>0</v>
      </c>
      <c r="H569" s="111">
        <v>21038668500</v>
      </c>
      <c r="I569" s="106">
        <v>0</v>
      </c>
      <c r="Y569" s="107">
        <f t="shared" si="54"/>
        <v>4800846001500</v>
      </c>
      <c r="Z569" s="107">
        <f t="shared" si="55"/>
        <v>0</v>
      </c>
    </row>
    <row r="570" spans="1:26" hidden="1">
      <c r="A570" s="113">
        <v>2021</v>
      </c>
      <c r="B570" s="92">
        <v>3</v>
      </c>
      <c r="C570" s="111">
        <v>326044000000</v>
      </c>
      <c r="D570" s="107">
        <v>0</v>
      </c>
      <c r="E570" s="107">
        <v>4214354507500</v>
      </c>
      <c r="F570" s="111">
        <v>334756825500</v>
      </c>
      <c r="G570" s="107">
        <v>0</v>
      </c>
      <c r="H570" s="111">
        <v>21938668500</v>
      </c>
      <c r="I570" s="106">
        <v>0</v>
      </c>
      <c r="Y570" s="107">
        <f t="shared" si="54"/>
        <v>4897094001500</v>
      </c>
      <c r="Z570" s="107">
        <f t="shared" si="55"/>
        <v>0</v>
      </c>
    </row>
    <row r="571" spans="1:26" hidden="1">
      <c r="A571" s="115">
        <v>2021</v>
      </c>
      <c r="B571" s="115">
        <v>4</v>
      </c>
      <c r="C571" s="111">
        <v>326044000000</v>
      </c>
      <c r="D571" s="107">
        <v>0</v>
      </c>
      <c r="E571" s="107">
        <v>4287372087600</v>
      </c>
      <c r="F571" s="111">
        <v>332616389700</v>
      </c>
      <c r="G571" s="107">
        <v>0</v>
      </c>
      <c r="H571" s="111">
        <v>21038668500</v>
      </c>
      <c r="I571" s="106">
        <v>0</v>
      </c>
      <c r="Y571" s="107">
        <f t="shared" si="54"/>
        <v>4967071145800</v>
      </c>
      <c r="Z571" s="107">
        <f t="shared" si="55"/>
        <v>0</v>
      </c>
    </row>
    <row r="572" spans="1:26" hidden="1">
      <c r="A572" s="115">
        <v>2021</v>
      </c>
      <c r="B572" s="115">
        <v>5</v>
      </c>
      <c r="C572" s="111">
        <v>326044000000</v>
      </c>
      <c r="D572" s="107">
        <v>0</v>
      </c>
      <c r="E572" s="107">
        <v>4343914560100</v>
      </c>
      <c r="F572" s="111">
        <v>342855894600</v>
      </c>
      <c r="G572" s="107">
        <v>0</v>
      </c>
      <c r="H572" s="111">
        <v>23871691100</v>
      </c>
      <c r="I572" s="106">
        <v>0</v>
      </c>
      <c r="Y572" s="107">
        <f t="shared" si="54"/>
        <v>5036686145800</v>
      </c>
      <c r="Z572" s="107">
        <f t="shared" si="55"/>
        <v>0</v>
      </c>
    </row>
    <row r="573" spans="1:26" hidden="1">
      <c r="A573" s="115">
        <v>2021</v>
      </c>
      <c r="B573" s="115">
        <v>6</v>
      </c>
      <c r="C573" s="93">
        <v>326044000000</v>
      </c>
      <c r="D573" s="107">
        <v>0</v>
      </c>
      <c r="E573" s="93">
        <v>4425501892700</v>
      </c>
      <c r="F573" s="93">
        <v>352885562000</v>
      </c>
      <c r="G573" s="107">
        <v>0</v>
      </c>
      <c r="H573" s="93">
        <v>23846691100</v>
      </c>
      <c r="I573" s="106">
        <v>0</v>
      </c>
      <c r="Y573" s="107">
        <f t="shared" si="54"/>
        <v>5128278145800</v>
      </c>
      <c r="Z573" s="107">
        <f t="shared" si="55"/>
        <v>0</v>
      </c>
    </row>
    <row r="574" spans="1:26" hidden="1">
      <c r="A574" s="115">
        <v>2021</v>
      </c>
      <c r="B574" s="115">
        <v>7</v>
      </c>
      <c r="C574" s="107">
        <v>326044000000</v>
      </c>
      <c r="D574" s="107">
        <v>0</v>
      </c>
      <c r="E574" s="107">
        <v>4507984218300</v>
      </c>
      <c r="F574" s="107">
        <v>348942694800</v>
      </c>
      <c r="G574" s="107">
        <v>0</v>
      </c>
      <c r="H574" s="107">
        <v>23846691100</v>
      </c>
      <c r="I574" s="106">
        <v>0</v>
      </c>
      <c r="Y574" s="107">
        <f t="shared" si="54"/>
        <v>5206817604200</v>
      </c>
      <c r="Z574" s="107">
        <f t="shared" si="55"/>
        <v>0</v>
      </c>
    </row>
    <row r="575" spans="1:26" hidden="1">
      <c r="A575" s="115">
        <v>2021</v>
      </c>
      <c r="B575" s="115">
        <v>8</v>
      </c>
      <c r="C575" s="107">
        <v>326044000000</v>
      </c>
      <c r="D575" s="107">
        <v>0</v>
      </c>
      <c r="E575" s="107">
        <v>4579164363500</v>
      </c>
      <c r="F575" s="107">
        <v>355344694800</v>
      </c>
      <c r="G575" s="107">
        <v>0</v>
      </c>
      <c r="H575" s="107">
        <v>24879545900</v>
      </c>
      <c r="I575" s="106">
        <v>0</v>
      </c>
      <c r="Y575" s="107">
        <f t="shared" si="54"/>
        <v>5285432604200</v>
      </c>
      <c r="Z575" s="107">
        <f t="shared" si="55"/>
        <v>0</v>
      </c>
    </row>
    <row r="576" spans="1:26">
      <c r="A576" s="115">
        <v>2021</v>
      </c>
      <c r="B576" s="115">
        <v>9</v>
      </c>
      <c r="C576" s="107">
        <v>326044000000</v>
      </c>
      <c r="D576" s="107">
        <v>0</v>
      </c>
      <c r="E576" s="107">
        <v>4653172229800</v>
      </c>
      <c r="F576" s="107">
        <v>362753828500</v>
      </c>
      <c r="G576" s="107">
        <v>0</v>
      </c>
      <c r="H576" s="107">
        <v>24879545900</v>
      </c>
      <c r="I576" s="106">
        <v>0</v>
      </c>
      <c r="Y576" s="107">
        <f t="shared" si="54"/>
        <v>5366849604200</v>
      </c>
      <c r="Z576" s="107">
        <f t="shared" si="55"/>
        <v>0</v>
      </c>
    </row>
    <row r="577" spans="1:26" hidden="1">
      <c r="A577" s="115">
        <v>2021</v>
      </c>
      <c r="B577" s="115">
        <v>10</v>
      </c>
      <c r="C577" s="107">
        <v>326044000000</v>
      </c>
      <c r="D577" s="107">
        <v>0</v>
      </c>
      <c r="E577" s="107">
        <v>4725694157300</v>
      </c>
      <c r="F577" s="107">
        <v>370841901000</v>
      </c>
      <c r="G577" s="107"/>
      <c r="H577" s="107">
        <v>24879545900</v>
      </c>
      <c r="I577" s="107">
        <v>0</v>
      </c>
      <c r="Y577" s="107">
        <f t="shared" si="54"/>
        <v>5447459604200</v>
      </c>
      <c r="Z577" s="107">
        <f t="shared" si="55"/>
        <v>0</v>
      </c>
    </row>
    <row r="578" spans="1:26" hidden="1">
      <c r="A578" s="115">
        <v>2021</v>
      </c>
      <c r="B578" s="115">
        <v>11</v>
      </c>
      <c r="C578" s="107">
        <v>326044000000</v>
      </c>
      <c r="D578" s="107">
        <v>0</v>
      </c>
      <c r="E578" s="107">
        <v>4795482594800</v>
      </c>
      <c r="F578" s="107">
        <v>377977830700</v>
      </c>
      <c r="H578" s="107">
        <v>24321178700</v>
      </c>
      <c r="I578" s="106">
        <v>0</v>
      </c>
      <c r="Y578" s="107">
        <f t="shared" si="54"/>
        <v>5523825604200</v>
      </c>
      <c r="Z578" s="107">
        <f t="shared" si="55"/>
        <v>0</v>
      </c>
    </row>
    <row r="579" spans="1:26" hidden="1">
      <c r="A579" s="115">
        <v>2021</v>
      </c>
      <c r="B579" s="115">
        <v>12</v>
      </c>
      <c r="C579" s="107">
        <v>326044000000</v>
      </c>
      <c r="D579" s="107">
        <v>0</v>
      </c>
      <c r="E579" s="107">
        <v>4846487594800</v>
      </c>
      <c r="F579" s="107">
        <v>383199830700</v>
      </c>
      <c r="G579" s="107">
        <v>0</v>
      </c>
      <c r="H579" s="107">
        <v>24321178700</v>
      </c>
      <c r="I579" s="107">
        <v>0</v>
      </c>
      <c r="J579" s="107">
        <v>0</v>
      </c>
      <c r="K579" s="107">
        <v>0</v>
      </c>
      <c r="L579" s="107">
        <v>0</v>
      </c>
      <c r="M579" s="107">
        <v>0</v>
      </c>
      <c r="N579" s="107">
        <v>0</v>
      </c>
      <c r="O579" s="107">
        <v>0</v>
      </c>
      <c r="P579" s="107">
        <v>0</v>
      </c>
      <c r="Q579" s="107">
        <v>0</v>
      </c>
      <c r="R579" s="107">
        <v>0</v>
      </c>
      <c r="S579" s="107">
        <v>0</v>
      </c>
      <c r="T579" s="107">
        <v>0</v>
      </c>
      <c r="U579" s="107">
        <v>0</v>
      </c>
      <c r="V579" s="107">
        <v>0</v>
      </c>
      <c r="W579" s="107">
        <v>0</v>
      </c>
      <c r="X579" s="107">
        <v>0</v>
      </c>
      <c r="Y579" s="107">
        <f t="shared" si="54"/>
        <v>5580052604200</v>
      </c>
      <c r="Z579" s="107">
        <f t="shared" si="55"/>
        <v>0</v>
      </c>
    </row>
  </sheetData>
  <autoFilter ref="A3:AJ579" xr:uid="{5AE253BB-648E-4822-BFB0-84D05F7AB38E}">
    <filterColumn colId="1">
      <filters>
        <filter val="9"/>
      </filters>
    </filterColumn>
  </autoFilter>
  <mergeCells count="34">
    <mergeCell ref="AJ1:AJ2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AD1:AD2"/>
    <mergeCell ref="AE1:AE2"/>
    <mergeCell ref="AF1:AF2"/>
    <mergeCell ref="AG1:AG2"/>
    <mergeCell ref="AH1:AH2"/>
    <mergeCell ref="AI1:AI2"/>
    <mergeCell ref="C1:I1"/>
    <mergeCell ref="Y1:Y2"/>
    <mergeCell ref="Z1:Z2"/>
    <mergeCell ref="AA1:AA2"/>
    <mergeCell ref="AB1:AB2"/>
    <mergeCell ref="W2:W3"/>
    <mergeCell ref="X2:X3"/>
    <mergeCell ref="Q2:Q3"/>
    <mergeCell ref="R2:R3"/>
    <mergeCell ref="S2:S3"/>
    <mergeCell ref="T2:T3"/>
    <mergeCell ref="U2:U3"/>
    <mergeCell ref="V2:V3"/>
    <mergeCell ref="AC1:AC2"/>
    <mergeCell ref="L2:M2"/>
    <mergeCell ref="N2:N3"/>
    <mergeCell ref="O2:O3"/>
    <mergeCell ref="P2:P3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B1562-761E-485E-B5DB-1265420EDCD8}">
  <sheetPr filterMode="1"/>
  <dimension ref="A1:AT588"/>
  <sheetViews>
    <sheetView zoomScale="78" zoomScaleNormal="78" workbookViewId="0">
      <pane xSplit="2" ySplit="3" topLeftCell="C264" activePane="bottomRight" state="frozen"/>
      <selection pane="topRight" activeCell="C1" sqref="C1"/>
      <selection pane="bottomLeft" activeCell="A4" sqref="A4"/>
      <selection pane="bottomRight" activeCell="C36" sqref="C36:C576"/>
    </sheetView>
  </sheetViews>
  <sheetFormatPr defaultColWidth="9.21875" defaultRowHeight="14.4"/>
  <cols>
    <col min="1" max="2" width="8.77734375" style="102" customWidth="1"/>
    <col min="3" max="44" width="20.77734375" style="84" customWidth="1"/>
    <col min="45" max="45" width="9.44140625" style="84" customWidth="1"/>
    <col min="46" max="16384" width="9.21875" style="84"/>
  </cols>
  <sheetData>
    <row r="1" spans="1:44" ht="30" customHeight="1">
      <c r="A1" s="82" t="s">
        <v>471</v>
      </c>
      <c r="B1" s="82"/>
      <c r="C1" s="169" t="s">
        <v>472</v>
      </c>
      <c r="D1" s="169"/>
      <c r="E1" s="169"/>
      <c r="F1" s="169"/>
      <c r="G1" s="169"/>
      <c r="H1" s="169"/>
      <c r="I1" s="169"/>
      <c r="J1" s="116"/>
      <c r="K1" s="116"/>
      <c r="L1" s="116" t="s">
        <v>473</v>
      </c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60" t="s">
        <v>475</v>
      </c>
      <c r="Z1" s="160" t="s">
        <v>476</v>
      </c>
      <c r="AA1" s="160" t="s">
        <v>508</v>
      </c>
      <c r="AB1" s="167" t="s">
        <v>478</v>
      </c>
      <c r="AC1" s="167" t="s">
        <v>479</v>
      </c>
      <c r="AD1" s="160" t="s">
        <v>480</v>
      </c>
      <c r="AE1" s="160" t="s">
        <v>481</v>
      </c>
      <c r="AF1" s="160" t="s">
        <v>482</v>
      </c>
      <c r="AG1" s="160" t="s">
        <v>509</v>
      </c>
      <c r="AH1" s="160" t="s">
        <v>510</v>
      </c>
      <c r="AI1" s="160" t="s">
        <v>511</v>
      </c>
      <c r="AJ1" s="160" t="s">
        <v>483</v>
      </c>
      <c r="AK1" s="170" t="s">
        <v>531</v>
      </c>
      <c r="AL1" s="170"/>
      <c r="AM1" s="170"/>
      <c r="AN1" s="170"/>
      <c r="AO1" s="170"/>
      <c r="AP1" s="170"/>
      <c r="AQ1" s="117"/>
      <c r="AR1" s="160" t="s">
        <v>486</v>
      </c>
    </row>
    <row r="2" spans="1:44" ht="30" customHeight="1">
      <c r="A2" s="82"/>
      <c r="B2" s="85" t="s">
        <v>488</v>
      </c>
      <c r="C2" s="86" t="s">
        <v>489</v>
      </c>
      <c r="D2" s="166" t="s">
        <v>491</v>
      </c>
      <c r="E2" s="166" t="s">
        <v>492</v>
      </c>
      <c r="F2" s="171" t="s">
        <v>513</v>
      </c>
      <c r="G2" s="171" t="s">
        <v>514</v>
      </c>
      <c r="H2" s="171" t="s">
        <v>515</v>
      </c>
      <c r="I2" s="171" t="s">
        <v>516</v>
      </c>
      <c r="J2" s="163" t="s">
        <v>517</v>
      </c>
      <c r="K2" s="163" t="s">
        <v>518</v>
      </c>
      <c r="L2" s="163" t="s">
        <v>519</v>
      </c>
      <c r="M2" s="163"/>
      <c r="N2" s="163" t="s">
        <v>520</v>
      </c>
      <c r="O2" s="162" t="s">
        <v>521</v>
      </c>
      <c r="P2" s="162" t="s">
        <v>522</v>
      </c>
      <c r="Q2" s="162" t="s">
        <v>500</v>
      </c>
      <c r="R2" s="162" t="s">
        <v>474</v>
      </c>
      <c r="S2" s="162" t="s">
        <v>523</v>
      </c>
      <c r="T2" s="163" t="s">
        <v>497</v>
      </c>
      <c r="U2" s="163" t="s">
        <v>495</v>
      </c>
      <c r="V2" s="163" t="s">
        <v>524</v>
      </c>
      <c r="W2" s="163" t="s">
        <v>525</v>
      </c>
      <c r="X2" s="163" t="s">
        <v>177</v>
      </c>
      <c r="Y2" s="160"/>
      <c r="Z2" s="160"/>
      <c r="AA2" s="160"/>
      <c r="AB2" s="167"/>
      <c r="AC2" s="167"/>
      <c r="AD2" s="160"/>
      <c r="AE2" s="160"/>
      <c r="AF2" s="160"/>
      <c r="AG2" s="160"/>
      <c r="AH2" s="160"/>
      <c r="AI2" s="160"/>
      <c r="AJ2" s="160"/>
      <c r="AK2" s="118" t="s">
        <v>532</v>
      </c>
      <c r="AL2" s="119" t="s">
        <v>533</v>
      </c>
      <c r="AM2" s="119" t="s">
        <v>534</v>
      </c>
      <c r="AN2" s="119" t="s">
        <v>516</v>
      </c>
      <c r="AO2" s="118" t="s">
        <v>535</v>
      </c>
      <c r="AP2" s="118" t="s">
        <v>525</v>
      </c>
      <c r="AQ2" s="119" t="s">
        <v>536</v>
      </c>
      <c r="AR2" s="160"/>
    </row>
    <row r="3" spans="1:44">
      <c r="A3" s="85" t="s">
        <v>44</v>
      </c>
      <c r="B3" s="85" t="s">
        <v>456</v>
      </c>
      <c r="C3" s="87"/>
      <c r="D3" s="166"/>
      <c r="E3" s="166"/>
      <c r="F3" s="171"/>
      <c r="G3" s="171"/>
      <c r="H3" s="171"/>
      <c r="I3" s="171"/>
      <c r="J3" s="163"/>
      <c r="K3" s="163"/>
      <c r="L3" s="88" t="s">
        <v>526</v>
      </c>
      <c r="M3" s="88" t="s">
        <v>506</v>
      </c>
      <c r="N3" s="163"/>
      <c r="O3" s="162"/>
      <c r="P3" s="162"/>
      <c r="Q3" s="162"/>
      <c r="R3" s="162"/>
      <c r="S3" s="162"/>
      <c r="T3" s="163"/>
      <c r="U3" s="163"/>
      <c r="V3" s="163"/>
      <c r="W3" s="163"/>
      <c r="X3" s="163"/>
    </row>
    <row r="4" spans="1:44" hidden="1">
      <c r="A4" s="85">
        <v>1974</v>
      </c>
      <c r="B4" s="92">
        <v>1</v>
      </c>
      <c r="C4" s="106">
        <v>107805030000</v>
      </c>
      <c r="D4" s="106">
        <v>124643833000</v>
      </c>
      <c r="E4" s="106">
        <v>37682365000</v>
      </c>
      <c r="F4" s="106">
        <v>0</v>
      </c>
      <c r="G4" s="106">
        <v>0</v>
      </c>
      <c r="H4" s="106">
        <v>0</v>
      </c>
      <c r="I4" s="106">
        <v>0</v>
      </c>
      <c r="J4" s="106">
        <v>15528500</v>
      </c>
      <c r="K4" s="106">
        <v>0</v>
      </c>
      <c r="L4" s="106">
        <v>23757000000</v>
      </c>
      <c r="M4" s="106">
        <v>1588000000</v>
      </c>
      <c r="N4" s="106">
        <v>0</v>
      </c>
      <c r="O4" s="109">
        <v>106991000000</v>
      </c>
      <c r="P4" s="106">
        <v>2273311000</v>
      </c>
      <c r="Q4" s="109">
        <v>14000000</v>
      </c>
      <c r="R4" s="109">
        <v>442000000</v>
      </c>
      <c r="S4" s="109">
        <v>0</v>
      </c>
      <c r="T4" s="106">
        <v>72920969.590000004</v>
      </c>
      <c r="U4" s="106">
        <v>60496871063.120003</v>
      </c>
      <c r="V4" s="120">
        <v>491440497.13</v>
      </c>
      <c r="W4" s="106">
        <v>0</v>
      </c>
      <c r="X4" s="106">
        <v>0</v>
      </c>
      <c r="Y4" s="95">
        <f t="shared" ref="Y4:Y67" si="0">SUM(C4:I4)</f>
        <v>270131228000</v>
      </c>
      <c r="Z4" s="95">
        <f t="shared" ref="Z4:Z67" si="1">SUM(J4:X4)</f>
        <v>196142072029.84</v>
      </c>
      <c r="AA4" s="95">
        <f t="shared" ref="AA4:AA67" si="2">+Y4+Z4-I4</f>
        <v>466273300029.83997</v>
      </c>
      <c r="AB4" s="96">
        <f t="shared" ref="AB4:AB9" si="3">+Y4+Z4</f>
        <v>466273300029.83997</v>
      </c>
      <c r="AC4" s="107">
        <v>373869185.25999999</v>
      </c>
      <c r="AD4" s="107">
        <v>1536871844.3499999</v>
      </c>
      <c r="AE4" s="95">
        <f t="shared" ref="AE4:AE67" si="4">+AB4+AC4+AD4</f>
        <v>468184041059.44995</v>
      </c>
      <c r="AF4" s="95">
        <v>429813175</v>
      </c>
      <c r="AG4" s="95">
        <v>825000000</v>
      </c>
      <c r="AH4" s="95">
        <v>1135000000</v>
      </c>
      <c r="AI4" s="107">
        <f t="shared" ref="AI4:AI9" si="5">SUM(AF4:AH4)</f>
        <v>2389813175</v>
      </c>
      <c r="AJ4" s="95">
        <f t="shared" ref="AJ4:AJ9" si="6">+AE4+AF4+AG4+AH4</f>
        <v>470573854234.44995</v>
      </c>
      <c r="AK4" s="95">
        <v>618242635.79999995</v>
      </c>
      <c r="AL4" s="78">
        <v>0</v>
      </c>
      <c r="AM4" s="78">
        <v>0</v>
      </c>
      <c r="AN4" s="95">
        <v>0</v>
      </c>
      <c r="AO4" s="78">
        <v>0</v>
      </c>
      <c r="AP4" s="95">
        <f t="shared" ref="AP4:AP67" si="7">+W4</f>
        <v>0</v>
      </c>
      <c r="AQ4" s="95">
        <v>0</v>
      </c>
      <c r="AR4" s="95">
        <f t="shared" ref="AR4:AR9" si="8">+AJ4-SUM(AK4:AP4)</f>
        <v>469955611598.64996</v>
      </c>
    </row>
    <row r="5" spans="1:44" hidden="1">
      <c r="A5" s="85">
        <v>1974</v>
      </c>
      <c r="B5" s="92">
        <v>2</v>
      </c>
      <c r="C5" s="106">
        <v>107849525000</v>
      </c>
      <c r="D5" s="106">
        <v>126088214000</v>
      </c>
      <c r="E5" s="106">
        <v>35711927000</v>
      </c>
      <c r="F5" s="106">
        <v>0</v>
      </c>
      <c r="G5" s="106">
        <v>0</v>
      </c>
      <c r="H5" s="106">
        <v>0</v>
      </c>
      <c r="I5" s="106">
        <v>0</v>
      </c>
      <c r="J5" s="106">
        <v>16052500</v>
      </c>
      <c r="K5" s="106">
        <v>0</v>
      </c>
      <c r="L5" s="106">
        <v>23762000000</v>
      </c>
      <c r="M5" s="106">
        <v>1589000000</v>
      </c>
      <c r="N5" s="106">
        <v>0</v>
      </c>
      <c r="O5" s="109">
        <v>109533000000</v>
      </c>
      <c r="P5" s="106">
        <v>2272215000</v>
      </c>
      <c r="Q5" s="109">
        <v>15000000</v>
      </c>
      <c r="R5" s="109">
        <v>433000000</v>
      </c>
      <c r="S5" s="109">
        <v>0</v>
      </c>
      <c r="T5" s="106">
        <v>73146755.030000001</v>
      </c>
      <c r="U5" s="106">
        <v>60797724620.910004</v>
      </c>
      <c r="V5" s="106">
        <v>487521999.29000002</v>
      </c>
      <c r="W5" s="106">
        <v>0</v>
      </c>
      <c r="X5" s="106">
        <v>0</v>
      </c>
      <c r="Y5" s="95">
        <f t="shared" si="0"/>
        <v>269649666000</v>
      </c>
      <c r="Z5" s="95">
        <f t="shared" si="1"/>
        <v>198978660875.23001</v>
      </c>
      <c r="AA5" s="95">
        <f t="shared" si="2"/>
        <v>468628326875.22998</v>
      </c>
      <c r="AB5" s="96">
        <f t="shared" si="3"/>
        <v>468628326875.22998</v>
      </c>
      <c r="AC5" s="107">
        <v>521394235.25999999</v>
      </c>
      <c r="AD5" s="107">
        <v>1536622360.95</v>
      </c>
      <c r="AE5" s="95">
        <f t="shared" si="4"/>
        <v>470686343471.44</v>
      </c>
      <c r="AF5" s="95">
        <v>427665550</v>
      </c>
      <c r="AG5" s="95">
        <v>825000000</v>
      </c>
      <c r="AH5" s="95">
        <v>1135000000</v>
      </c>
      <c r="AI5" s="107">
        <f t="shared" si="5"/>
        <v>2387665550</v>
      </c>
      <c r="AJ5" s="95">
        <f t="shared" si="6"/>
        <v>473074009021.44</v>
      </c>
      <c r="AK5" s="95">
        <v>618058175.29999995</v>
      </c>
      <c r="AL5" s="78">
        <v>0</v>
      </c>
      <c r="AM5" s="78">
        <v>0</v>
      </c>
      <c r="AN5" s="95">
        <v>0</v>
      </c>
      <c r="AO5" s="95">
        <v>0</v>
      </c>
      <c r="AP5" s="95">
        <f t="shared" si="7"/>
        <v>0</v>
      </c>
      <c r="AQ5" s="95">
        <v>0</v>
      </c>
      <c r="AR5" s="95">
        <f t="shared" si="8"/>
        <v>472455950846.14001</v>
      </c>
    </row>
    <row r="6" spans="1:44" hidden="1">
      <c r="A6" s="85">
        <v>1974</v>
      </c>
      <c r="B6" s="92">
        <v>3</v>
      </c>
      <c r="C6" s="106">
        <v>111859035000</v>
      </c>
      <c r="D6" s="106">
        <v>126088390000</v>
      </c>
      <c r="E6" s="106">
        <v>35648110000</v>
      </c>
      <c r="F6" s="106">
        <v>0</v>
      </c>
      <c r="G6" s="106">
        <v>0</v>
      </c>
      <c r="H6" s="106">
        <v>0</v>
      </c>
      <c r="I6" s="106">
        <v>0</v>
      </c>
      <c r="J6" s="106">
        <v>15680500</v>
      </c>
      <c r="K6" s="106">
        <v>0</v>
      </c>
      <c r="L6" s="106">
        <v>23602000000</v>
      </c>
      <c r="M6" s="106">
        <v>1597000000</v>
      </c>
      <c r="N6" s="106">
        <v>0</v>
      </c>
      <c r="O6" s="109">
        <v>109398000000</v>
      </c>
      <c r="P6" s="106">
        <v>2272039000</v>
      </c>
      <c r="Q6" s="109">
        <v>14000000</v>
      </c>
      <c r="R6" s="109">
        <v>474000000</v>
      </c>
      <c r="S6" s="109">
        <v>0</v>
      </c>
      <c r="T6" s="106">
        <v>73487567</v>
      </c>
      <c r="U6" s="106">
        <v>61097460165.209999</v>
      </c>
      <c r="V6" s="106">
        <v>482639735.63</v>
      </c>
      <c r="W6" s="106">
        <v>0</v>
      </c>
      <c r="X6" s="106">
        <v>0</v>
      </c>
      <c r="Y6" s="95">
        <f t="shared" si="0"/>
        <v>273595535000</v>
      </c>
      <c r="Z6" s="95">
        <f t="shared" si="1"/>
        <v>199026306967.84</v>
      </c>
      <c r="AA6" s="95">
        <f t="shared" si="2"/>
        <v>472621841967.83997</v>
      </c>
      <c r="AB6" s="96">
        <f t="shared" si="3"/>
        <v>472621841967.83997</v>
      </c>
      <c r="AC6" s="107">
        <v>335705310.25999999</v>
      </c>
      <c r="AD6" s="107">
        <v>1541362230.6800001</v>
      </c>
      <c r="AE6" s="95">
        <f t="shared" si="4"/>
        <v>474498909508.77997</v>
      </c>
      <c r="AF6" s="95">
        <v>429084750</v>
      </c>
      <c r="AG6" s="95">
        <v>825000000</v>
      </c>
      <c r="AH6" s="95">
        <v>1135000000</v>
      </c>
      <c r="AI6" s="107">
        <f t="shared" si="5"/>
        <v>2389084750</v>
      </c>
      <c r="AJ6" s="95">
        <f t="shared" si="6"/>
        <v>476887994258.77997</v>
      </c>
      <c r="AK6" s="95">
        <v>617861476.54999995</v>
      </c>
      <c r="AL6" s="78">
        <v>0</v>
      </c>
      <c r="AM6" s="78">
        <v>0</v>
      </c>
      <c r="AN6" s="95">
        <v>0</v>
      </c>
      <c r="AO6" s="95">
        <v>0</v>
      </c>
      <c r="AP6" s="95">
        <f t="shared" si="7"/>
        <v>0</v>
      </c>
      <c r="AQ6" s="95">
        <v>0</v>
      </c>
      <c r="AR6" s="95">
        <f t="shared" si="8"/>
        <v>476270132782.22998</v>
      </c>
    </row>
    <row r="7" spans="1:44" hidden="1">
      <c r="A7" s="85">
        <v>1974</v>
      </c>
      <c r="B7" s="92">
        <v>4</v>
      </c>
      <c r="C7" s="106">
        <v>107336560000</v>
      </c>
      <c r="D7" s="106">
        <v>127587029000</v>
      </c>
      <c r="E7" s="106">
        <v>35528640000</v>
      </c>
      <c r="F7" s="106">
        <v>0</v>
      </c>
      <c r="G7" s="106">
        <v>0</v>
      </c>
      <c r="H7" s="106">
        <v>0</v>
      </c>
      <c r="I7" s="106">
        <v>0</v>
      </c>
      <c r="J7" s="106">
        <v>15771500</v>
      </c>
      <c r="K7" s="106">
        <v>0</v>
      </c>
      <c r="L7" s="106">
        <v>24086000000</v>
      </c>
      <c r="M7" s="106">
        <v>1599000000</v>
      </c>
      <c r="N7" s="106">
        <v>0</v>
      </c>
      <c r="O7" s="109">
        <v>109225000000</v>
      </c>
      <c r="P7" s="106">
        <v>2271526000</v>
      </c>
      <c r="Q7" s="109">
        <v>12000000</v>
      </c>
      <c r="R7" s="109">
        <v>493000000</v>
      </c>
      <c r="S7" s="109">
        <v>0</v>
      </c>
      <c r="T7" s="106">
        <v>73648926.510000005</v>
      </c>
      <c r="U7" s="106">
        <v>61380501661</v>
      </c>
      <c r="V7" s="106">
        <v>478403184.68000001</v>
      </c>
      <c r="W7" s="106">
        <v>0</v>
      </c>
      <c r="X7" s="106">
        <v>0</v>
      </c>
      <c r="Y7" s="95">
        <f t="shared" si="0"/>
        <v>270452229000</v>
      </c>
      <c r="Z7" s="95">
        <f t="shared" si="1"/>
        <v>199634851272.19</v>
      </c>
      <c r="AA7" s="95">
        <f t="shared" si="2"/>
        <v>470087080272.19</v>
      </c>
      <c r="AB7" s="96">
        <f t="shared" si="3"/>
        <v>470087080272.19</v>
      </c>
      <c r="AC7" s="107">
        <v>270863035.25999999</v>
      </c>
      <c r="AD7" s="107">
        <v>1544340109.1300001</v>
      </c>
      <c r="AE7" s="95">
        <f t="shared" si="4"/>
        <v>471902283416.58002</v>
      </c>
      <c r="AF7" s="95">
        <v>431964550</v>
      </c>
      <c r="AG7" s="95">
        <v>825000000</v>
      </c>
      <c r="AH7" s="95">
        <v>1135000000</v>
      </c>
      <c r="AI7" s="107">
        <f t="shared" si="5"/>
        <v>2391964550</v>
      </c>
      <c r="AJ7" s="95">
        <f t="shared" si="6"/>
        <v>474294247966.58002</v>
      </c>
      <c r="AK7" s="95">
        <v>617674202.79999995</v>
      </c>
      <c r="AL7" s="78">
        <v>0</v>
      </c>
      <c r="AM7" s="78">
        <v>0</v>
      </c>
      <c r="AN7" s="95">
        <v>0</v>
      </c>
      <c r="AO7" s="95">
        <v>0</v>
      </c>
      <c r="AP7" s="95">
        <f t="shared" si="7"/>
        <v>0</v>
      </c>
      <c r="AQ7" s="95">
        <v>0</v>
      </c>
      <c r="AR7" s="95">
        <f t="shared" si="8"/>
        <v>473676573763.78003</v>
      </c>
    </row>
    <row r="8" spans="1:44" hidden="1">
      <c r="A8" s="85">
        <v>1974</v>
      </c>
      <c r="B8" s="92">
        <v>5</v>
      </c>
      <c r="C8" s="106">
        <v>107940735000</v>
      </c>
      <c r="D8" s="106">
        <v>128385033000</v>
      </c>
      <c r="E8" s="106">
        <v>33224336000</v>
      </c>
      <c r="F8" s="106">
        <v>0</v>
      </c>
      <c r="G8" s="106">
        <v>0</v>
      </c>
      <c r="H8" s="106">
        <v>0</v>
      </c>
      <c r="I8" s="106">
        <v>0</v>
      </c>
      <c r="J8" s="106">
        <v>15827500</v>
      </c>
      <c r="K8" s="106">
        <v>0</v>
      </c>
      <c r="L8" s="106">
        <v>24400000000</v>
      </c>
      <c r="M8" s="106">
        <v>1599000000</v>
      </c>
      <c r="N8" s="106">
        <v>0</v>
      </c>
      <c r="O8" s="109">
        <v>112145000000</v>
      </c>
      <c r="P8" s="106">
        <v>2271322000</v>
      </c>
      <c r="Q8" s="109">
        <v>12000000</v>
      </c>
      <c r="R8" s="109">
        <v>541000000</v>
      </c>
      <c r="S8" s="109">
        <v>0</v>
      </c>
      <c r="T8" s="106">
        <v>73835868.890000001</v>
      </c>
      <c r="U8" s="106">
        <v>61657750900.440002</v>
      </c>
      <c r="V8" s="106">
        <v>474749239.75999999</v>
      </c>
      <c r="W8" s="106">
        <v>0</v>
      </c>
      <c r="X8" s="106">
        <v>0</v>
      </c>
      <c r="Y8" s="95">
        <f t="shared" si="0"/>
        <v>269550104000</v>
      </c>
      <c r="Z8" s="95">
        <f t="shared" si="1"/>
        <v>203190485509.09003</v>
      </c>
      <c r="AA8" s="95">
        <f t="shared" si="2"/>
        <v>472740589509.09003</v>
      </c>
      <c r="AB8" s="96">
        <f t="shared" si="3"/>
        <v>472740589509.09003</v>
      </c>
      <c r="AC8" s="107">
        <v>391725660.25999999</v>
      </c>
      <c r="AD8" s="107">
        <v>1542075613.5699999</v>
      </c>
      <c r="AE8" s="95">
        <f t="shared" si="4"/>
        <v>474674390782.92004</v>
      </c>
      <c r="AF8" s="95">
        <v>430089525</v>
      </c>
      <c r="AG8" s="95">
        <v>825000000</v>
      </c>
      <c r="AH8" s="95">
        <v>1135000000</v>
      </c>
      <c r="AI8" s="107">
        <f t="shared" si="5"/>
        <v>2390089525</v>
      </c>
      <c r="AJ8" s="95">
        <f t="shared" si="6"/>
        <v>477064480307.92004</v>
      </c>
      <c r="AK8" s="95">
        <v>617602759.04999995</v>
      </c>
      <c r="AL8" s="78">
        <v>0</v>
      </c>
      <c r="AM8" s="78">
        <v>0</v>
      </c>
      <c r="AN8" s="95">
        <v>0</v>
      </c>
      <c r="AO8" s="95">
        <v>0</v>
      </c>
      <c r="AP8" s="95">
        <f t="shared" si="7"/>
        <v>0</v>
      </c>
      <c r="AQ8" s="95">
        <v>0</v>
      </c>
      <c r="AR8" s="95">
        <f t="shared" si="8"/>
        <v>476446877548.87006</v>
      </c>
    </row>
    <row r="9" spans="1:44" hidden="1">
      <c r="A9" s="85">
        <v>1974</v>
      </c>
      <c r="B9" s="92">
        <v>6</v>
      </c>
      <c r="C9" s="106">
        <v>105018795000</v>
      </c>
      <c r="D9" s="106">
        <v>128419412000</v>
      </c>
      <c r="E9" s="106">
        <v>33136888000</v>
      </c>
      <c r="F9" s="106">
        <v>0</v>
      </c>
      <c r="G9" s="106">
        <v>0</v>
      </c>
      <c r="H9" s="106">
        <v>0</v>
      </c>
      <c r="I9" s="106">
        <v>0</v>
      </c>
      <c r="J9" s="106">
        <v>15715500</v>
      </c>
      <c r="K9" s="106">
        <v>0</v>
      </c>
      <c r="L9" s="106">
        <v>23412000000</v>
      </c>
      <c r="M9" s="106">
        <v>1599000000</v>
      </c>
      <c r="N9" s="106">
        <v>0</v>
      </c>
      <c r="O9" s="109">
        <v>116315000000</v>
      </c>
      <c r="P9" s="106">
        <v>2271273000</v>
      </c>
      <c r="Q9" s="109">
        <v>23000000</v>
      </c>
      <c r="R9" s="109">
        <v>554000000</v>
      </c>
      <c r="S9" s="109">
        <v>0</v>
      </c>
      <c r="T9" s="106">
        <v>74766205.540000007</v>
      </c>
      <c r="U9" s="106">
        <v>61920820759.290001</v>
      </c>
      <c r="V9" s="106">
        <v>477248481.30000001</v>
      </c>
      <c r="W9" s="106">
        <v>0</v>
      </c>
      <c r="X9" s="106">
        <v>0</v>
      </c>
      <c r="Y9" s="95">
        <f t="shared" si="0"/>
        <v>266575095000</v>
      </c>
      <c r="Z9" s="95">
        <f t="shared" si="1"/>
        <v>206662823946.13</v>
      </c>
      <c r="AA9" s="95">
        <f t="shared" si="2"/>
        <v>473237918946.13</v>
      </c>
      <c r="AB9" s="96">
        <f t="shared" si="3"/>
        <v>473237918946.13</v>
      </c>
      <c r="AC9" s="107">
        <v>276814610.25999999</v>
      </c>
      <c r="AD9" s="107">
        <v>1545206383.78</v>
      </c>
      <c r="AE9" s="95">
        <f t="shared" si="4"/>
        <v>475059939940.17004</v>
      </c>
      <c r="AF9" s="95">
        <v>428105225</v>
      </c>
      <c r="AG9" s="95">
        <v>825000000</v>
      </c>
      <c r="AH9" s="95">
        <v>1135000000</v>
      </c>
      <c r="AI9" s="107">
        <f t="shared" si="5"/>
        <v>2388105225</v>
      </c>
      <c r="AJ9" s="95">
        <f t="shared" si="6"/>
        <v>477448045165.17004</v>
      </c>
      <c r="AK9" s="95">
        <v>617240157.54999995</v>
      </c>
      <c r="AL9" s="78">
        <v>0</v>
      </c>
      <c r="AM9" s="78">
        <v>0</v>
      </c>
      <c r="AN9" s="95">
        <v>0</v>
      </c>
      <c r="AO9" s="95">
        <v>0</v>
      </c>
      <c r="AP9" s="95">
        <f t="shared" si="7"/>
        <v>0</v>
      </c>
      <c r="AQ9" s="95">
        <v>0</v>
      </c>
      <c r="AR9" s="95">
        <f t="shared" si="8"/>
        <v>476830805007.62006</v>
      </c>
    </row>
    <row r="10" spans="1:44" hidden="1">
      <c r="A10" s="85">
        <v>1974</v>
      </c>
      <c r="B10" s="92">
        <v>7</v>
      </c>
      <c r="C10" s="93">
        <v>105820000000</v>
      </c>
      <c r="D10" s="93">
        <v>128420000000</v>
      </c>
      <c r="E10" s="93">
        <v>33041000000</v>
      </c>
      <c r="F10" s="93">
        <v>0</v>
      </c>
      <c r="G10" s="93">
        <v>0</v>
      </c>
      <c r="H10" s="93">
        <v>0</v>
      </c>
      <c r="I10" s="93">
        <v>1501000000</v>
      </c>
      <c r="J10" s="93">
        <v>16000000</v>
      </c>
      <c r="K10" s="93">
        <v>0</v>
      </c>
      <c r="L10" s="93">
        <v>22802000000</v>
      </c>
      <c r="M10" s="93">
        <v>1599000000</v>
      </c>
      <c r="N10" s="93">
        <v>0</v>
      </c>
      <c r="O10" s="93">
        <v>115517000000</v>
      </c>
      <c r="P10" s="93">
        <v>2271000000</v>
      </c>
      <c r="Q10" s="93">
        <v>12000000</v>
      </c>
      <c r="R10" s="93">
        <v>606000000</v>
      </c>
      <c r="S10" s="93">
        <v>0</v>
      </c>
      <c r="T10" s="93">
        <v>75000000</v>
      </c>
      <c r="U10" s="93">
        <v>62183000000</v>
      </c>
      <c r="V10" s="93">
        <v>470000000</v>
      </c>
      <c r="W10" s="93">
        <v>0</v>
      </c>
      <c r="X10" s="93">
        <v>0</v>
      </c>
      <c r="Y10" s="95">
        <f t="shared" si="0"/>
        <v>268782000000</v>
      </c>
      <c r="Z10" s="95">
        <f t="shared" si="1"/>
        <v>205551000000</v>
      </c>
      <c r="AA10" s="95">
        <f t="shared" si="2"/>
        <v>472832000000</v>
      </c>
      <c r="AB10" s="96">
        <f>+Y10+Z10</f>
        <v>474333000000</v>
      </c>
      <c r="AC10" s="93">
        <v>291000000</v>
      </c>
      <c r="AD10" s="93">
        <v>720000000</v>
      </c>
      <c r="AE10" s="95">
        <f t="shared" si="4"/>
        <v>475344000000</v>
      </c>
      <c r="AF10" s="95">
        <v>423000000</v>
      </c>
      <c r="AG10" s="95">
        <v>825000000</v>
      </c>
      <c r="AH10" s="95">
        <v>1135000000</v>
      </c>
      <c r="AI10" s="107">
        <f t="shared" ref="AI10:AI68" si="9">SUM(AF10:AH10)</f>
        <v>2383000000</v>
      </c>
      <c r="AJ10" s="95">
        <f>+AE10+AF10+AG10+AH10</f>
        <v>477727000000</v>
      </c>
      <c r="AK10" s="95">
        <v>617000000</v>
      </c>
      <c r="AL10" s="95">
        <v>0</v>
      </c>
      <c r="AM10" s="95">
        <v>0</v>
      </c>
      <c r="AN10" s="95">
        <f t="shared" ref="AN10:AN73" si="10">+I10</f>
        <v>1501000000</v>
      </c>
      <c r="AO10" s="95">
        <v>0</v>
      </c>
      <c r="AP10" s="95">
        <f t="shared" si="7"/>
        <v>0</v>
      </c>
      <c r="AQ10" s="95">
        <v>0</v>
      </c>
      <c r="AR10" s="95">
        <f t="shared" ref="AR10:AR68" si="11">+AJ10-SUM(AK10:AP10)</f>
        <v>475609000000</v>
      </c>
    </row>
    <row r="11" spans="1:44" hidden="1">
      <c r="A11" s="85">
        <v>1974</v>
      </c>
      <c r="B11" s="92">
        <v>8</v>
      </c>
      <c r="C11" s="93">
        <v>109080000000</v>
      </c>
      <c r="D11" s="93">
        <v>127675000000</v>
      </c>
      <c r="E11" s="93">
        <v>33854000000</v>
      </c>
      <c r="F11" s="93">
        <v>0</v>
      </c>
      <c r="G11" s="93">
        <v>0</v>
      </c>
      <c r="H11" s="93">
        <v>0</v>
      </c>
      <c r="I11" s="93">
        <v>1501000000</v>
      </c>
      <c r="J11" s="93">
        <v>17000000</v>
      </c>
      <c r="K11" s="93">
        <v>0</v>
      </c>
      <c r="L11" s="93">
        <v>21600000000</v>
      </c>
      <c r="M11" s="93">
        <v>1599000000</v>
      </c>
      <c r="N11" s="93">
        <v>0</v>
      </c>
      <c r="O11" s="93">
        <v>119648000000</v>
      </c>
      <c r="P11" s="93">
        <v>2271000000</v>
      </c>
      <c r="Q11" s="93">
        <v>10000000</v>
      </c>
      <c r="R11" s="93">
        <v>605000000</v>
      </c>
      <c r="S11" s="93">
        <v>0</v>
      </c>
      <c r="T11" s="93">
        <v>75000000</v>
      </c>
      <c r="U11" s="93">
        <v>62339000000</v>
      </c>
      <c r="V11" s="93">
        <v>465000000</v>
      </c>
      <c r="W11" s="93">
        <v>0</v>
      </c>
      <c r="X11" s="93">
        <v>0</v>
      </c>
      <c r="Y11" s="95">
        <f t="shared" si="0"/>
        <v>272110000000</v>
      </c>
      <c r="Z11" s="95">
        <f t="shared" si="1"/>
        <v>208629000000</v>
      </c>
      <c r="AA11" s="95">
        <f t="shared" si="2"/>
        <v>479238000000</v>
      </c>
      <c r="AB11" s="96">
        <f t="shared" ref="AB11:AB74" si="12">+Y11+Z11</f>
        <v>480739000000</v>
      </c>
      <c r="AC11" s="93">
        <v>332000000</v>
      </c>
      <c r="AD11" s="93">
        <v>720000000</v>
      </c>
      <c r="AE11" s="95">
        <f t="shared" si="4"/>
        <v>481791000000</v>
      </c>
      <c r="AF11" s="95">
        <v>426000000</v>
      </c>
      <c r="AG11" s="95">
        <v>825000000</v>
      </c>
      <c r="AH11" s="95">
        <v>1135000000</v>
      </c>
      <c r="AI11" s="107">
        <f t="shared" si="9"/>
        <v>2386000000</v>
      </c>
      <c r="AJ11" s="95">
        <f t="shared" ref="AJ11:AJ74" si="13">+AE11+AF11+AG11+AH11</f>
        <v>484177000000</v>
      </c>
      <c r="AK11" s="95">
        <v>617000000</v>
      </c>
      <c r="AL11" s="95">
        <v>0</v>
      </c>
      <c r="AM11" s="95">
        <v>0</v>
      </c>
      <c r="AN11" s="95">
        <f t="shared" si="10"/>
        <v>1501000000</v>
      </c>
      <c r="AO11" s="95">
        <v>0</v>
      </c>
      <c r="AP11" s="95">
        <f t="shared" si="7"/>
        <v>0</v>
      </c>
      <c r="AQ11" s="95">
        <v>0</v>
      </c>
      <c r="AR11" s="95">
        <f t="shared" si="11"/>
        <v>482059000000</v>
      </c>
    </row>
    <row r="12" spans="1:44">
      <c r="A12" s="85">
        <v>1974</v>
      </c>
      <c r="B12" s="92">
        <v>9</v>
      </c>
      <c r="C12" s="93">
        <v>109598000000</v>
      </c>
      <c r="D12" s="93">
        <v>127702000000</v>
      </c>
      <c r="E12" s="93">
        <v>33807000000</v>
      </c>
      <c r="F12" s="93">
        <v>0</v>
      </c>
      <c r="G12" s="93">
        <v>0</v>
      </c>
      <c r="H12" s="93">
        <v>0</v>
      </c>
      <c r="I12" s="93">
        <v>1501000000</v>
      </c>
      <c r="J12" s="93">
        <v>17000000</v>
      </c>
      <c r="K12" s="93">
        <v>0</v>
      </c>
      <c r="L12" s="93">
        <v>21577000000</v>
      </c>
      <c r="M12" s="93">
        <v>1599000000</v>
      </c>
      <c r="N12" s="93">
        <v>0</v>
      </c>
      <c r="O12" s="93">
        <v>118329000000</v>
      </c>
      <c r="P12" s="93">
        <v>2270000000</v>
      </c>
      <c r="Q12" s="93">
        <v>9000000</v>
      </c>
      <c r="R12" s="93">
        <v>631000000</v>
      </c>
      <c r="S12" s="93">
        <v>0</v>
      </c>
      <c r="T12" s="93">
        <v>75000000</v>
      </c>
      <c r="U12" s="93">
        <v>62533000000</v>
      </c>
      <c r="V12" s="93">
        <v>454000000</v>
      </c>
      <c r="W12" s="93">
        <v>0</v>
      </c>
      <c r="X12" s="93">
        <v>0</v>
      </c>
      <c r="Y12" s="95">
        <f t="shared" si="0"/>
        <v>272608000000</v>
      </c>
      <c r="Z12" s="95">
        <f t="shared" si="1"/>
        <v>207494000000</v>
      </c>
      <c r="AA12" s="95">
        <f t="shared" si="2"/>
        <v>478601000000</v>
      </c>
      <c r="AB12" s="96">
        <f t="shared" si="12"/>
        <v>480102000000</v>
      </c>
      <c r="AC12" s="93">
        <v>641000000</v>
      </c>
      <c r="AD12" s="93">
        <v>723000000</v>
      </c>
      <c r="AE12" s="95">
        <f t="shared" si="4"/>
        <v>481466000000</v>
      </c>
      <c r="AF12" s="95">
        <v>431000000</v>
      </c>
      <c r="AG12" s="95">
        <v>825000000</v>
      </c>
      <c r="AH12" s="95">
        <v>1135000000</v>
      </c>
      <c r="AI12" s="107">
        <f t="shared" si="9"/>
        <v>2391000000</v>
      </c>
      <c r="AJ12" s="95">
        <f t="shared" si="13"/>
        <v>483857000000</v>
      </c>
      <c r="AK12" s="95">
        <v>617000000</v>
      </c>
      <c r="AL12" s="95">
        <v>0</v>
      </c>
      <c r="AM12" s="95">
        <v>0</v>
      </c>
      <c r="AN12" s="95">
        <f t="shared" si="10"/>
        <v>1501000000</v>
      </c>
      <c r="AO12" s="95">
        <v>0</v>
      </c>
      <c r="AP12" s="95">
        <f t="shared" si="7"/>
        <v>0</v>
      </c>
      <c r="AQ12" s="95">
        <v>0</v>
      </c>
      <c r="AR12" s="95">
        <f t="shared" si="11"/>
        <v>481739000000</v>
      </c>
    </row>
    <row r="13" spans="1:44" hidden="1">
      <c r="A13" s="85">
        <v>1974</v>
      </c>
      <c r="B13" s="92">
        <v>10</v>
      </c>
      <c r="C13" s="93">
        <v>110582000000</v>
      </c>
      <c r="D13" s="93">
        <v>127679000000</v>
      </c>
      <c r="E13" s="93">
        <v>33762000000</v>
      </c>
      <c r="F13" s="93">
        <v>0</v>
      </c>
      <c r="G13" s="93">
        <v>0</v>
      </c>
      <c r="H13" s="93">
        <v>0</v>
      </c>
      <c r="I13" s="93">
        <v>1501000000</v>
      </c>
      <c r="J13" s="93">
        <v>17000000</v>
      </c>
      <c r="K13" s="93">
        <v>0</v>
      </c>
      <c r="L13" s="93">
        <v>21542000000</v>
      </c>
      <c r="M13" s="93">
        <v>1599000000</v>
      </c>
      <c r="N13" s="93">
        <v>0</v>
      </c>
      <c r="O13" s="93">
        <v>116241000000</v>
      </c>
      <c r="P13" s="93">
        <v>2269000000</v>
      </c>
      <c r="Q13" s="93">
        <v>10000000</v>
      </c>
      <c r="R13" s="93">
        <v>637000000</v>
      </c>
      <c r="S13" s="93">
        <v>0</v>
      </c>
      <c r="T13" s="93">
        <v>76000000</v>
      </c>
      <c r="U13" s="93">
        <v>62811000000</v>
      </c>
      <c r="V13" s="93">
        <v>449000000</v>
      </c>
      <c r="W13" s="93">
        <v>0</v>
      </c>
      <c r="X13" s="93">
        <v>0</v>
      </c>
      <c r="Y13" s="95">
        <f t="shared" si="0"/>
        <v>273524000000</v>
      </c>
      <c r="Z13" s="95">
        <f t="shared" si="1"/>
        <v>205651000000</v>
      </c>
      <c r="AA13" s="95">
        <f t="shared" si="2"/>
        <v>477674000000</v>
      </c>
      <c r="AB13" s="96">
        <f t="shared" si="12"/>
        <v>479175000000</v>
      </c>
      <c r="AC13" s="93">
        <v>329000000</v>
      </c>
      <c r="AD13" s="93">
        <v>722000000</v>
      </c>
      <c r="AE13" s="95">
        <f t="shared" si="4"/>
        <v>480226000000</v>
      </c>
      <c r="AF13" s="95">
        <v>434000000</v>
      </c>
      <c r="AG13" s="95">
        <v>825000000</v>
      </c>
      <c r="AH13" s="95">
        <v>1135000000</v>
      </c>
      <c r="AI13" s="107">
        <f t="shared" si="9"/>
        <v>2394000000</v>
      </c>
      <c r="AJ13" s="95">
        <f t="shared" si="13"/>
        <v>482620000000</v>
      </c>
      <c r="AK13" s="95">
        <v>617000000</v>
      </c>
      <c r="AL13" s="95">
        <v>0</v>
      </c>
      <c r="AM13" s="95">
        <v>0</v>
      </c>
      <c r="AN13" s="95">
        <f t="shared" si="10"/>
        <v>1501000000</v>
      </c>
      <c r="AO13" s="95">
        <v>0</v>
      </c>
      <c r="AP13" s="95">
        <f t="shared" si="7"/>
        <v>0</v>
      </c>
      <c r="AQ13" s="95">
        <v>0</v>
      </c>
      <c r="AR13" s="95">
        <f t="shared" si="11"/>
        <v>480502000000</v>
      </c>
    </row>
    <row r="14" spans="1:44" hidden="1">
      <c r="A14" s="85">
        <v>1974</v>
      </c>
      <c r="B14" s="92">
        <v>11</v>
      </c>
      <c r="C14" s="93">
        <v>113131000000</v>
      </c>
      <c r="D14" s="93">
        <v>129613000000</v>
      </c>
      <c r="E14" s="93">
        <v>33293000000</v>
      </c>
      <c r="F14" s="93">
        <v>0</v>
      </c>
      <c r="G14" s="93">
        <v>0</v>
      </c>
      <c r="H14" s="93">
        <v>0</v>
      </c>
      <c r="I14" s="93">
        <v>1501000000</v>
      </c>
      <c r="J14" s="93">
        <v>17000000</v>
      </c>
      <c r="K14" s="93">
        <v>0</v>
      </c>
      <c r="L14" s="93">
        <v>21523000000</v>
      </c>
      <c r="M14" s="93">
        <v>1599000000</v>
      </c>
      <c r="N14" s="93">
        <v>0</v>
      </c>
      <c r="O14" s="93">
        <v>116893000000</v>
      </c>
      <c r="P14" s="93">
        <v>2269000000</v>
      </c>
      <c r="Q14" s="93">
        <v>10000000</v>
      </c>
      <c r="R14" s="93">
        <v>637000000</v>
      </c>
      <c r="S14" s="93">
        <v>0</v>
      </c>
      <c r="T14" s="93">
        <v>77000000</v>
      </c>
      <c r="U14" s="93">
        <v>63144000000</v>
      </c>
      <c r="V14" s="93">
        <v>444000000</v>
      </c>
      <c r="W14" s="93">
        <v>0</v>
      </c>
      <c r="X14" s="93">
        <v>0</v>
      </c>
      <c r="Y14" s="95">
        <f t="shared" si="0"/>
        <v>277538000000</v>
      </c>
      <c r="Z14" s="95">
        <f t="shared" si="1"/>
        <v>206613000000</v>
      </c>
      <c r="AA14" s="95">
        <f t="shared" si="2"/>
        <v>482650000000</v>
      </c>
      <c r="AB14" s="96">
        <f t="shared" si="12"/>
        <v>484151000000</v>
      </c>
      <c r="AC14" s="93">
        <v>492000000</v>
      </c>
      <c r="AD14" s="93">
        <v>722000000</v>
      </c>
      <c r="AE14" s="95">
        <f t="shared" si="4"/>
        <v>485365000000</v>
      </c>
      <c r="AF14" s="95">
        <v>454000000</v>
      </c>
      <c r="AG14" s="95">
        <v>825000000</v>
      </c>
      <c r="AH14" s="95">
        <v>1135000000</v>
      </c>
      <c r="AI14" s="107">
        <f t="shared" si="9"/>
        <v>2414000000</v>
      </c>
      <c r="AJ14" s="95">
        <f t="shared" si="13"/>
        <v>487779000000</v>
      </c>
      <c r="AK14" s="95">
        <v>617000000</v>
      </c>
      <c r="AL14" s="95">
        <v>0</v>
      </c>
      <c r="AM14" s="95">
        <v>0</v>
      </c>
      <c r="AN14" s="95">
        <f t="shared" si="10"/>
        <v>1501000000</v>
      </c>
      <c r="AO14" s="95">
        <v>0</v>
      </c>
      <c r="AP14" s="95">
        <f t="shared" si="7"/>
        <v>0</v>
      </c>
      <c r="AQ14" s="95">
        <v>0</v>
      </c>
      <c r="AR14" s="95">
        <f t="shared" si="11"/>
        <v>485661000000</v>
      </c>
    </row>
    <row r="15" spans="1:44" hidden="1">
      <c r="A15" s="85">
        <v>1974</v>
      </c>
      <c r="B15" s="92">
        <v>12</v>
      </c>
      <c r="C15" s="93">
        <v>118245000000</v>
      </c>
      <c r="D15" s="93">
        <v>129762000000</v>
      </c>
      <c r="E15" s="93">
        <v>33382000000</v>
      </c>
      <c r="F15" s="93">
        <v>0</v>
      </c>
      <c r="G15" s="93">
        <v>0</v>
      </c>
      <c r="H15" s="93">
        <v>0</v>
      </c>
      <c r="I15" s="93">
        <v>1501000000</v>
      </c>
      <c r="J15" s="93">
        <v>17000000</v>
      </c>
      <c r="K15" s="93">
        <v>0</v>
      </c>
      <c r="L15" s="93">
        <v>21214000000</v>
      </c>
      <c r="M15" s="93">
        <v>1599000000</v>
      </c>
      <c r="N15" s="93">
        <v>0</v>
      </c>
      <c r="O15" s="93">
        <v>119073000000</v>
      </c>
      <c r="P15" s="93">
        <v>2269000000</v>
      </c>
      <c r="Q15" s="93">
        <v>10000000</v>
      </c>
      <c r="R15" s="93">
        <v>603000000</v>
      </c>
      <c r="S15" s="93">
        <v>0</v>
      </c>
      <c r="T15" s="93">
        <v>85000000</v>
      </c>
      <c r="U15" s="93">
        <v>63349000000</v>
      </c>
      <c r="V15" s="93">
        <v>453000000</v>
      </c>
      <c r="W15" s="93">
        <v>0</v>
      </c>
      <c r="X15" s="93">
        <v>0</v>
      </c>
      <c r="Y15" s="95">
        <f t="shared" si="0"/>
        <v>282890000000</v>
      </c>
      <c r="Z15" s="95">
        <f t="shared" si="1"/>
        <v>208672000000</v>
      </c>
      <c r="AA15" s="95">
        <f t="shared" si="2"/>
        <v>490061000000</v>
      </c>
      <c r="AB15" s="96">
        <f t="shared" si="12"/>
        <v>491562000000</v>
      </c>
      <c r="AC15" s="93">
        <v>379000000</v>
      </c>
      <c r="AD15" s="93">
        <v>724000000</v>
      </c>
      <c r="AE15" s="95">
        <f t="shared" si="4"/>
        <v>492665000000</v>
      </c>
      <c r="AF15" s="95">
        <v>460000000</v>
      </c>
      <c r="AG15" s="95">
        <v>825000000</v>
      </c>
      <c r="AH15" s="95">
        <v>1135000000</v>
      </c>
      <c r="AI15" s="107">
        <f t="shared" si="9"/>
        <v>2420000000</v>
      </c>
      <c r="AJ15" s="95">
        <f t="shared" si="13"/>
        <v>495085000000</v>
      </c>
      <c r="AK15" s="95">
        <v>616000000</v>
      </c>
      <c r="AL15" s="95">
        <v>0</v>
      </c>
      <c r="AM15" s="95">
        <v>0</v>
      </c>
      <c r="AN15" s="95">
        <f t="shared" si="10"/>
        <v>1501000000</v>
      </c>
      <c r="AO15" s="95">
        <v>0</v>
      </c>
      <c r="AP15" s="95">
        <f t="shared" si="7"/>
        <v>0</v>
      </c>
      <c r="AQ15" s="95">
        <v>0</v>
      </c>
      <c r="AR15" s="95">
        <f t="shared" si="11"/>
        <v>492968000000</v>
      </c>
    </row>
    <row r="16" spans="1:44" hidden="1">
      <c r="A16" s="113">
        <f>+A4+1</f>
        <v>1975</v>
      </c>
      <c r="B16" s="92">
        <f>+B4</f>
        <v>1</v>
      </c>
      <c r="C16" s="93">
        <v>119543000000</v>
      </c>
      <c r="D16" s="93">
        <v>131790000000</v>
      </c>
      <c r="E16" s="93">
        <v>33298000000</v>
      </c>
      <c r="F16" s="93">
        <v>0</v>
      </c>
      <c r="G16" s="93">
        <v>0</v>
      </c>
      <c r="H16" s="93">
        <v>0</v>
      </c>
      <c r="I16" s="93">
        <v>1501000000</v>
      </c>
      <c r="J16" s="93">
        <v>17000000</v>
      </c>
      <c r="K16" s="93">
        <v>0</v>
      </c>
      <c r="L16" s="93">
        <v>21363000000</v>
      </c>
      <c r="M16" s="93">
        <v>1599000000</v>
      </c>
      <c r="N16" s="93">
        <v>0</v>
      </c>
      <c r="O16" s="93">
        <v>116870000000</v>
      </c>
      <c r="P16" s="93">
        <v>2269000000</v>
      </c>
      <c r="Q16" s="93">
        <v>11000000</v>
      </c>
      <c r="R16" s="93">
        <v>598000000</v>
      </c>
      <c r="S16" s="93">
        <v>0</v>
      </c>
      <c r="T16" s="93">
        <v>94000000</v>
      </c>
      <c r="U16" s="93">
        <v>63725000000</v>
      </c>
      <c r="V16" s="93">
        <v>449000000</v>
      </c>
      <c r="W16" s="93">
        <v>0</v>
      </c>
      <c r="X16" s="93">
        <v>0</v>
      </c>
      <c r="Y16" s="95">
        <f t="shared" si="0"/>
        <v>286132000000</v>
      </c>
      <c r="Z16" s="95">
        <f t="shared" si="1"/>
        <v>206995000000</v>
      </c>
      <c r="AA16" s="95">
        <f t="shared" si="2"/>
        <v>491626000000</v>
      </c>
      <c r="AB16" s="96">
        <f t="shared" si="12"/>
        <v>493127000000</v>
      </c>
      <c r="AC16" s="93">
        <v>288000000</v>
      </c>
      <c r="AD16" s="93">
        <v>724000000</v>
      </c>
      <c r="AE16" s="95">
        <f t="shared" si="4"/>
        <v>494139000000</v>
      </c>
      <c r="AF16" s="95">
        <v>476000000</v>
      </c>
      <c r="AG16" s="95">
        <v>825000000</v>
      </c>
      <c r="AH16" s="95">
        <v>1135000000</v>
      </c>
      <c r="AI16" s="107">
        <f t="shared" si="9"/>
        <v>2436000000</v>
      </c>
      <c r="AJ16" s="95">
        <f t="shared" si="13"/>
        <v>496575000000</v>
      </c>
      <c r="AK16" s="95">
        <v>616000000</v>
      </c>
      <c r="AL16" s="95">
        <v>0</v>
      </c>
      <c r="AM16" s="95">
        <v>0</v>
      </c>
      <c r="AN16" s="95">
        <f t="shared" si="10"/>
        <v>1501000000</v>
      </c>
      <c r="AO16" s="95">
        <v>0</v>
      </c>
      <c r="AP16" s="95">
        <f t="shared" si="7"/>
        <v>0</v>
      </c>
      <c r="AQ16" s="95">
        <v>0</v>
      </c>
      <c r="AR16" s="95">
        <f t="shared" si="11"/>
        <v>494458000000</v>
      </c>
    </row>
    <row r="17" spans="1:44" hidden="1">
      <c r="A17" s="113">
        <f t="shared" ref="A17:A80" si="14">+A5+1</f>
        <v>1975</v>
      </c>
      <c r="B17" s="92">
        <f t="shared" ref="B17:B80" si="15">+B5</f>
        <v>2</v>
      </c>
      <c r="C17" s="93">
        <v>121494000000</v>
      </c>
      <c r="D17" s="93">
        <v>132683000000</v>
      </c>
      <c r="E17" s="93">
        <v>34149000000</v>
      </c>
      <c r="F17" s="93">
        <v>0</v>
      </c>
      <c r="G17" s="93">
        <v>0</v>
      </c>
      <c r="H17" s="93">
        <v>0</v>
      </c>
      <c r="I17" s="93">
        <v>1501000000</v>
      </c>
      <c r="J17" s="93">
        <v>16000000</v>
      </c>
      <c r="K17" s="93">
        <v>0</v>
      </c>
      <c r="L17" s="93">
        <v>21699000000</v>
      </c>
      <c r="M17" s="93">
        <v>1599000000</v>
      </c>
      <c r="N17" s="93">
        <v>0</v>
      </c>
      <c r="O17" s="93">
        <v>118057000000</v>
      </c>
      <c r="P17" s="93">
        <v>2269000000</v>
      </c>
      <c r="Q17" s="93">
        <v>12000000</v>
      </c>
      <c r="R17" s="93">
        <v>604000000</v>
      </c>
      <c r="S17" s="93">
        <v>0</v>
      </c>
      <c r="T17" s="93">
        <v>95000000</v>
      </c>
      <c r="U17" s="93">
        <v>64036000000</v>
      </c>
      <c r="V17" s="93">
        <v>446000000</v>
      </c>
      <c r="W17" s="93">
        <v>0</v>
      </c>
      <c r="X17" s="93">
        <v>0</v>
      </c>
      <c r="Y17" s="95">
        <f t="shared" si="0"/>
        <v>289827000000</v>
      </c>
      <c r="Z17" s="95">
        <f t="shared" si="1"/>
        <v>208833000000</v>
      </c>
      <c r="AA17" s="95">
        <f t="shared" si="2"/>
        <v>497159000000</v>
      </c>
      <c r="AB17" s="96">
        <f t="shared" si="12"/>
        <v>498660000000</v>
      </c>
      <c r="AC17" s="93">
        <v>325000000</v>
      </c>
      <c r="AD17" s="93">
        <v>724000000</v>
      </c>
      <c r="AE17" s="95">
        <f t="shared" si="4"/>
        <v>499709000000</v>
      </c>
      <c r="AF17" s="95">
        <v>482000000</v>
      </c>
      <c r="AG17" s="95">
        <v>825000000</v>
      </c>
      <c r="AH17" s="95">
        <v>1135000000</v>
      </c>
      <c r="AI17" s="107">
        <f t="shared" si="9"/>
        <v>2442000000</v>
      </c>
      <c r="AJ17" s="95">
        <f t="shared" si="13"/>
        <v>502151000000</v>
      </c>
      <c r="AK17" s="95">
        <v>616000000</v>
      </c>
      <c r="AL17" s="95">
        <v>0</v>
      </c>
      <c r="AM17" s="95">
        <v>0</v>
      </c>
      <c r="AN17" s="95">
        <f t="shared" si="10"/>
        <v>1501000000</v>
      </c>
      <c r="AO17" s="95">
        <v>0</v>
      </c>
      <c r="AP17" s="95">
        <f t="shared" si="7"/>
        <v>0</v>
      </c>
      <c r="AQ17" s="95">
        <v>0</v>
      </c>
      <c r="AR17" s="95">
        <f t="shared" si="11"/>
        <v>500034000000</v>
      </c>
    </row>
    <row r="18" spans="1:44" hidden="1">
      <c r="A18" s="113">
        <f t="shared" si="14"/>
        <v>1975</v>
      </c>
      <c r="B18" s="92">
        <f t="shared" si="15"/>
        <v>3</v>
      </c>
      <c r="C18" s="93">
        <v>123972000000</v>
      </c>
      <c r="D18" s="93">
        <v>141915000000</v>
      </c>
      <c r="E18" s="93">
        <v>34103000000</v>
      </c>
      <c r="F18" s="93">
        <v>0</v>
      </c>
      <c r="G18" s="93">
        <v>0</v>
      </c>
      <c r="H18" s="93">
        <v>0</v>
      </c>
      <c r="I18" s="93">
        <v>65000000</v>
      </c>
      <c r="J18" s="93">
        <v>17000000</v>
      </c>
      <c r="K18" s="93">
        <v>0</v>
      </c>
      <c r="L18" s="93">
        <v>22370000000</v>
      </c>
      <c r="M18" s="93">
        <v>1599000000</v>
      </c>
      <c r="N18" s="93">
        <v>0</v>
      </c>
      <c r="O18" s="93">
        <v>116812000000</v>
      </c>
      <c r="P18" s="93">
        <v>2268000000</v>
      </c>
      <c r="Q18" s="93">
        <v>12000000</v>
      </c>
      <c r="R18" s="93">
        <v>605000000</v>
      </c>
      <c r="S18" s="93">
        <v>0</v>
      </c>
      <c r="T18" s="93">
        <v>96000000</v>
      </c>
      <c r="U18" s="93">
        <v>64371000000</v>
      </c>
      <c r="V18" s="93">
        <v>442000000</v>
      </c>
      <c r="W18" s="93">
        <v>0</v>
      </c>
      <c r="X18" s="93">
        <v>0</v>
      </c>
      <c r="Y18" s="95">
        <f t="shared" si="0"/>
        <v>300055000000</v>
      </c>
      <c r="Z18" s="95">
        <f t="shared" si="1"/>
        <v>208592000000</v>
      </c>
      <c r="AA18" s="95">
        <f t="shared" si="2"/>
        <v>508582000000</v>
      </c>
      <c r="AB18" s="96">
        <f t="shared" si="12"/>
        <v>508647000000</v>
      </c>
      <c r="AC18" s="93">
        <v>351000000</v>
      </c>
      <c r="AD18" s="93">
        <v>727000000</v>
      </c>
      <c r="AE18" s="95">
        <f t="shared" si="4"/>
        <v>509725000000</v>
      </c>
      <c r="AF18" s="95">
        <v>488000000</v>
      </c>
      <c r="AG18" s="95">
        <v>0</v>
      </c>
      <c r="AH18" s="95">
        <v>1135000000</v>
      </c>
      <c r="AI18" s="107">
        <f t="shared" si="9"/>
        <v>1623000000</v>
      </c>
      <c r="AJ18" s="95">
        <f t="shared" si="13"/>
        <v>511348000000</v>
      </c>
      <c r="AK18" s="95">
        <v>616000000</v>
      </c>
      <c r="AL18" s="95">
        <v>0</v>
      </c>
      <c r="AM18" s="95">
        <v>0</v>
      </c>
      <c r="AN18" s="95">
        <f t="shared" si="10"/>
        <v>65000000</v>
      </c>
      <c r="AO18" s="95">
        <v>0</v>
      </c>
      <c r="AP18" s="95">
        <f t="shared" si="7"/>
        <v>0</v>
      </c>
      <c r="AQ18" s="95">
        <v>0</v>
      </c>
      <c r="AR18" s="95">
        <f t="shared" si="11"/>
        <v>510667000000</v>
      </c>
    </row>
    <row r="19" spans="1:44" hidden="1">
      <c r="A19" s="113">
        <f t="shared" si="14"/>
        <v>1975</v>
      </c>
      <c r="B19" s="92">
        <f t="shared" si="15"/>
        <v>4</v>
      </c>
      <c r="C19" s="93">
        <v>126907000000</v>
      </c>
      <c r="D19" s="93">
        <v>144997000000</v>
      </c>
      <c r="E19" s="93">
        <v>35298000000</v>
      </c>
      <c r="F19" s="93">
        <v>0</v>
      </c>
      <c r="G19" s="93">
        <v>0</v>
      </c>
      <c r="H19" s="93">
        <v>0</v>
      </c>
      <c r="I19" s="93">
        <v>10000000</v>
      </c>
      <c r="J19" s="93">
        <v>16000000</v>
      </c>
      <c r="K19" s="93">
        <v>0</v>
      </c>
      <c r="L19" s="93">
        <v>21997000000</v>
      </c>
      <c r="M19" s="93">
        <v>1599000000</v>
      </c>
      <c r="N19" s="93">
        <v>0</v>
      </c>
      <c r="O19" s="93">
        <v>116781000000</v>
      </c>
      <c r="P19" s="93">
        <v>2268000000</v>
      </c>
      <c r="Q19" s="93">
        <v>12000000</v>
      </c>
      <c r="R19" s="93">
        <v>612000000</v>
      </c>
      <c r="S19" s="93">
        <v>1000000</v>
      </c>
      <c r="T19" s="93">
        <v>97000000</v>
      </c>
      <c r="U19" s="93">
        <v>64730000000</v>
      </c>
      <c r="V19" s="93">
        <v>437000000</v>
      </c>
      <c r="W19" s="93">
        <v>0</v>
      </c>
      <c r="X19" s="93">
        <v>0</v>
      </c>
      <c r="Y19" s="95">
        <f t="shared" si="0"/>
        <v>307212000000</v>
      </c>
      <c r="Z19" s="95">
        <f t="shared" si="1"/>
        <v>208550000000</v>
      </c>
      <c r="AA19" s="95">
        <f t="shared" si="2"/>
        <v>515752000000</v>
      </c>
      <c r="AB19" s="96">
        <f t="shared" si="12"/>
        <v>515762000000</v>
      </c>
      <c r="AC19" s="93">
        <v>259000000</v>
      </c>
      <c r="AD19" s="93">
        <v>730000000</v>
      </c>
      <c r="AE19" s="95">
        <f t="shared" si="4"/>
        <v>516751000000</v>
      </c>
      <c r="AF19" s="95">
        <v>494000000</v>
      </c>
      <c r="AG19" s="95">
        <v>0</v>
      </c>
      <c r="AH19" s="95">
        <v>1135000000</v>
      </c>
      <c r="AI19" s="107">
        <f t="shared" si="9"/>
        <v>1629000000</v>
      </c>
      <c r="AJ19" s="95">
        <f t="shared" si="13"/>
        <v>518380000000</v>
      </c>
      <c r="AK19" s="95">
        <v>615000000</v>
      </c>
      <c r="AL19" s="95">
        <v>0</v>
      </c>
      <c r="AM19" s="95">
        <v>0</v>
      </c>
      <c r="AN19" s="95">
        <f t="shared" si="10"/>
        <v>10000000</v>
      </c>
      <c r="AO19" s="95">
        <v>0</v>
      </c>
      <c r="AP19" s="95">
        <f t="shared" si="7"/>
        <v>0</v>
      </c>
      <c r="AQ19" s="95">
        <v>0</v>
      </c>
      <c r="AR19" s="95">
        <f t="shared" si="11"/>
        <v>517755000000</v>
      </c>
    </row>
    <row r="20" spans="1:44" hidden="1">
      <c r="A20" s="113">
        <f t="shared" si="14"/>
        <v>1975</v>
      </c>
      <c r="B20" s="92">
        <f t="shared" si="15"/>
        <v>5</v>
      </c>
      <c r="C20" s="93">
        <v>131541000000</v>
      </c>
      <c r="D20" s="93">
        <v>146505000000</v>
      </c>
      <c r="E20" s="93">
        <v>36839000000</v>
      </c>
      <c r="F20" s="93">
        <v>0</v>
      </c>
      <c r="G20" s="93">
        <v>0</v>
      </c>
      <c r="H20" s="93">
        <v>0</v>
      </c>
      <c r="I20" s="93">
        <v>9000000</v>
      </c>
      <c r="J20" s="93">
        <v>16000000</v>
      </c>
      <c r="K20" s="93">
        <v>0</v>
      </c>
      <c r="L20" s="93">
        <v>21904000000</v>
      </c>
      <c r="M20" s="93">
        <v>1599000000</v>
      </c>
      <c r="N20" s="93">
        <v>0</v>
      </c>
      <c r="O20" s="93">
        <v>120060000000</v>
      </c>
      <c r="P20" s="93">
        <v>2267000000</v>
      </c>
      <c r="Q20" s="93">
        <v>12000000</v>
      </c>
      <c r="R20" s="93">
        <v>658000000</v>
      </c>
      <c r="S20" s="93">
        <v>1000000</v>
      </c>
      <c r="T20" s="93">
        <v>97000000</v>
      </c>
      <c r="U20" s="93">
        <v>65094000000</v>
      </c>
      <c r="V20" s="93">
        <v>436000000</v>
      </c>
      <c r="W20" s="93">
        <v>0</v>
      </c>
      <c r="X20" s="93">
        <v>0</v>
      </c>
      <c r="Y20" s="95">
        <f t="shared" si="0"/>
        <v>314894000000</v>
      </c>
      <c r="Z20" s="95">
        <f t="shared" si="1"/>
        <v>212144000000</v>
      </c>
      <c r="AA20" s="95">
        <f t="shared" si="2"/>
        <v>527029000000</v>
      </c>
      <c r="AB20" s="96">
        <f t="shared" si="12"/>
        <v>527038000000</v>
      </c>
      <c r="AC20" s="93">
        <v>400000000</v>
      </c>
      <c r="AD20" s="93">
        <v>729000000</v>
      </c>
      <c r="AE20" s="95">
        <f t="shared" si="4"/>
        <v>528167000000</v>
      </c>
      <c r="AF20" s="95">
        <v>502000000</v>
      </c>
      <c r="AG20" s="95">
        <v>0</v>
      </c>
      <c r="AH20" s="95">
        <v>1135000000</v>
      </c>
      <c r="AI20" s="107">
        <f t="shared" si="9"/>
        <v>1637000000</v>
      </c>
      <c r="AJ20" s="95">
        <f t="shared" si="13"/>
        <v>529804000000</v>
      </c>
      <c r="AK20" s="95">
        <v>615000000</v>
      </c>
      <c r="AL20" s="95">
        <v>0</v>
      </c>
      <c r="AM20" s="95">
        <v>0</v>
      </c>
      <c r="AN20" s="95">
        <f t="shared" si="10"/>
        <v>9000000</v>
      </c>
      <c r="AO20" s="95">
        <v>0</v>
      </c>
      <c r="AP20" s="95">
        <f t="shared" si="7"/>
        <v>0</v>
      </c>
      <c r="AQ20" s="95">
        <v>0</v>
      </c>
      <c r="AR20" s="95">
        <f t="shared" si="11"/>
        <v>529180000000</v>
      </c>
    </row>
    <row r="21" spans="1:44" hidden="1">
      <c r="A21" s="113">
        <f t="shared" si="14"/>
        <v>1975</v>
      </c>
      <c r="B21" s="92">
        <f t="shared" si="15"/>
        <v>6</v>
      </c>
      <c r="C21" s="93">
        <v>128569000000</v>
      </c>
      <c r="D21" s="93">
        <v>150257000000</v>
      </c>
      <c r="E21" s="93">
        <v>36779000000</v>
      </c>
      <c r="F21" s="93">
        <v>0</v>
      </c>
      <c r="G21" s="93">
        <v>0</v>
      </c>
      <c r="H21" s="93">
        <v>0</v>
      </c>
      <c r="I21" s="93">
        <v>9000000</v>
      </c>
      <c r="J21" s="93">
        <v>16000000</v>
      </c>
      <c r="K21" s="93">
        <v>0</v>
      </c>
      <c r="L21" s="93">
        <v>21617000000</v>
      </c>
      <c r="M21" s="93">
        <v>1599000000</v>
      </c>
      <c r="N21" s="93">
        <v>0</v>
      </c>
      <c r="O21" s="93">
        <v>124173000000</v>
      </c>
      <c r="P21" s="93">
        <v>2267000000</v>
      </c>
      <c r="Q21" s="93">
        <v>11000000</v>
      </c>
      <c r="R21" s="93">
        <v>816000000</v>
      </c>
      <c r="S21" s="93">
        <v>1000000</v>
      </c>
      <c r="T21" s="93">
        <v>98000000</v>
      </c>
      <c r="U21" s="93">
        <v>65482000000</v>
      </c>
      <c r="V21" s="93">
        <v>435000000</v>
      </c>
      <c r="W21" s="93">
        <v>0</v>
      </c>
      <c r="X21" s="93">
        <v>0</v>
      </c>
      <c r="Y21" s="95">
        <f t="shared" si="0"/>
        <v>315614000000</v>
      </c>
      <c r="Z21" s="95">
        <f t="shared" si="1"/>
        <v>216515000000</v>
      </c>
      <c r="AA21" s="95">
        <f t="shared" si="2"/>
        <v>532120000000</v>
      </c>
      <c r="AB21" s="96">
        <f t="shared" si="12"/>
        <v>532129000000</v>
      </c>
      <c r="AC21" s="93">
        <v>338000000</v>
      </c>
      <c r="AD21" s="93">
        <v>729000000</v>
      </c>
      <c r="AE21" s="95">
        <f t="shared" si="4"/>
        <v>533196000000</v>
      </c>
      <c r="AF21" s="95">
        <v>507000000</v>
      </c>
      <c r="AG21" s="95">
        <v>0</v>
      </c>
      <c r="AH21" s="95">
        <v>1135000000</v>
      </c>
      <c r="AI21" s="107">
        <f t="shared" si="9"/>
        <v>1642000000</v>
      </c>
      <c r="AJ21" s="95">
        <f t="shared" si="13"/>
        <v>534838000000</v>
      </c>
      <c r="AK21" s="95">
        <v>615000000</v>
      </c>
      <c r="AL21" s="95">
        <v>0</v>
      </c>
      <c r="AM21" s="95">
        <v>0</v>
      </c>
      <c r="AN21" s="95">
        <f t="shared" si="10"/>
        <v>9000000</v>
      </c>
      <c r="AO21" s="95">
        <v>0</v>
      </c>
      <c r="AP21" s="95">
        <f t="shared" si="7"/>
        <v>0</v>
      </c>
      <c r="AQ21" s="95">
        <v>0</v>
      </c>
      <c r="AR21" s="95">
        <f t="shared" si="11"/>
        <v>534214000000</v>
      </c>
    </row>
    <row r="22" spans="1:44" hidden="1">
      <c r="A22" s="113">
        <f t="shared" si="14"/>
        <v>1975</v>
      </c>
      <c r="B22" s="92">
        <f t="shared" si="15"/>
        <v>7</v>
      </c>
      <c r="C22" s="93">
        <v>133445000000</v>
      </c>
      <c r="D22" s="93">
        <v>153556000000</v>
      </c>
      <c r="E22" s="93">
        <v>36701000000</v>
      </c>
      <c r="F22" s="93">
        <v>0</v>
      </c>
      <c r="G22" s="93">
        <v>0</v>
      </c>
      <c r="H22" s="93">
        <v>0</v>
      </c>
      <c r="I22" s="93">
        <v>8000000</v>
      </c>
      <c r="J22" s="93">
        <v>6000000</v>
      </c>
      <c r="K22" s="93">
        <v>0</v>
      </c>
      <c r="L22" s="93">
        <v>20604000000</v>
      </c>
      <c r="M22" s="93">
        <v>1599000000</v>
      </c>
      <c r="N22" s="93">
        <v>0</v>
      </c>
      <c r="O22" s="93">
        <v>121710000000</v>
      </c>
      <c r="P22" s="93">
        <v>2267000000</v>
      </c>
      <c r="Q22" s="93">
        <v>11000000</v>
      </c>
      <c r="R22" s="93">
        <v>907000000</v>
      </c>
      <c r="S22" s="93">
        <v>2000000</v>
      </c>
      <c r="T22" s="93">
        <v>99000000</v>
      </c>
      <c r="U22" s="93">
        <v>65872000000</v>
      </c>
      <c r="V22" s="93">
        <v>434000000</v>
      </c>
      <c r="W22" s="93">
        <v>0</v>
      </c>
      <c r="X22" s="93">
        <v>0</v>
      </c>
      <c r="Y22" s="95">
        <f t="shared" si="0"/>
        <v>323710000000</v>
      </c>
      <c r="Z22" s="95">
        <f t="shared" si="1"/>
        <v>213511000000</v>
      </c>
      <c r="AA22" s="95">
        <f t="shared" si="2"/>
        <v>537213000000</v>
      </c>
      <c r="AB22" s="96">
        <f t="shared" si="12"/>
        <v>537221000000</v>
      </c>
      <c r="AC22" s="93">
        <v>300000000</v>
      </c>
      <c r="AD22" s="93">
        <v>729000000</v>
      </c>
      <c r="AE22" s="95">
        <f t="shared" si="4"/>
        <v>538250000000</v>
      </c>
      <c r="AF22" s="95">
        <v>507000000</v>
      </c>
      <c r="AG22" s="95">
        <v>0</v>
      </c>
      <c r="AH22" s="95">
        <v>1135000000</v>
      </c>
      <c r="AI22" s="107">
        <f t="shared" si="9"/>
        <v>1642000000</v>
      </c>
      <c r="AJ22" s="95">
        <f t="shared" si="13"/>
        <v>539892000000</v>
      </c>
      <c r="AK22" s="95">
        <v>615000000</v>
      </c>
      <c r="AL22" s="95">
        <v>0</v>
      </c>
      <c r="AM22" s="95">
        <v>0</v>
      </c>
      <c r="AN22" s="95">
        <f t="shared" si="10"/>
        <v>8000000</v>
      </c>
      <c r="AO22" s="95">
        <v>0</v>
      </c>
      <c r="AP22" s="95">
        <f t="shared" si="7"/>
        <v>0</v>
      </c>
      <c r="AQ22" s="95">
        <v>0</v>
      </c>
      <c r="AR22" s="95">
        <f t="shared" si="11"/>
        <v>539269000000</v>
      </c>
    </row>
    <row r="23" spans="1:44" hidden="1">
      <c r="A23" s="113">
        <f t="shared" si="14"/>
        <v>1975</v>
      </c>
      <c r="B23" s="92">
        <f t="shared" si="15"/>
        <v>8</v>
      </c>
      <c r="C23" s="93">
        <v>138086000000</v>
      </c>
      <c r="D23" s="93">
        <v>155239000000</v>
      </c>
      <c r="E23" s="93">
        <v>37755000000</v>
      </c>
      <c r="F23" s="93">
        <v>0</v>
      </c>
      <c r="G23" s="93">
        <v>0</v>
      </c>
      <c r="H23" s="93">
        <v>0</v>
      </c>
      <c r="I23" s="93">
        <v>8000000</v>
      </c>
      <c r="J23" s="93">
        <v>6000000</v>
      </c>
      <c r="K23" s="93">
        <v>0</v>
      </c>
      <c r="L23" s="93">
        <v>19952000000</v>
      </c>
      <c r="M23" s="93">
        <v>1599000000</v>
      </c>
      <c r="N23" s="93">
        <v>0</v>
      </c>
      <c r="O23" s="93">
        <v>124084000000</v>
      </c>
      <c r="P23" s="93">
        <v>2266000000</v>
      </c>
      <c r="Q23" s="93">
        <v>11000000</v>
      </c>
      <c r="R23" s="93">
        <v>1016000000</v>
      </c>
      <c r="S23" s="93">
        <v>2000000</v>
      </c>
      <c r="T23" s="93">
        <v>99000000</v>
      </c>
      <c r="U23" s="93">
        <v>66176000000</v>
      </c>
      <c r="V23" s="93">
        <v>430000000</v>
      </c>
      <c r="W23" s="93">
        <v>0</v>
      </c>
      <c r="X23" s="93">
        <v>0</v>
      </c>
      <c r="Y23" s="95">
        <f t="shared" si="0"/>
        <v>331088000000</v>
      </c>
      <c r="Z23" s="95">
        <f t="shared" si="1"/>
        <v>215641000000</v>
      </c>
      <c r="AA23" s="95">
        <f t="shared" si="2"/>
        <v>546721000000</v>
      </c>
      <c r="AB23" s="96">
        <f t="shared" si="12"/>
        <v>546729000000</v>
      </c>
      <c r="AC23" s="93">
        <v>271000000</v>
      </c>
      <c r="AD23" s="93">
        <v>719000000</v>
      </c>
      <c r="AE23" s="95">
        <f t="shared" si="4"/>
        <v>547719000000</v>
      </c>
      <c r="AF23" s="95">
        <v>507000000</v>
      </c>
      <c r="AG23" s="95">
        <v>0</v>
      </c>
      <c r="AH23" s="95">
        <v>1135000000</v>
      </c>
      <c r="AI23" s="107">
        <f t="shared" si="9"/>
        <v>1642000000</v>
      </c>
      <c r="AJ23" s="95">
        <f t="shared" si="13"/>
        <v>549361000000</v>
      </c>
      <c r="AK23" s="95">
        <v>615000000</v>
      </c>
      <c r="AL23" s="95">
        <v>0</v>
      </c>
      <c r="AM23" s="95">
        <v>0</v>
      </c>
      <c r="AN23" s="95">
        <f t="shared" si="10"/>
        <v>8000000</v>
      </c>
      <c r="AO23" s="95">
        <v>0</v>
      </c>
      <c r="AP23" s="95">
        <f t="shared" si="7"/>
        <v>0</v>
      </c>
      <c r="AQ23" s="95">
        <v>0</v>
      </c>
      <c r="AR23" s="95">
        <f t="shared" si="11"/>
        <v>548738000000</v>
      </c>
    </row>
    <row r="24" spans="1:44">
      <c r="A24" s="113">
        <f t="shared" si="14"/>
        <v>1975</v>
      </c>
      <c r="B24" s="92">
        <f t="shared" si="15"/>
        <v>9</v>
      </c>
      <c r="C24" s="93">
        <v>142803000000</v>
      </c>
      <c r="D24" s="93">
        <v>158488000000</v>
      </c>
      <c r="E24" s="93">
        <v>37655000000</v>
      </c>
      <c r="F24" s="93">
        <v>0</v>
      </c>
      <c r="G24" s="93">
        <v>0</v>
      </c>
      <c r="H24" s="93">
        <v>0</v>
      </c>
      <c r="I24" s="93">
        <v>8000000</v>
      </c>
      <c r="J24" s="93">
        <v>5000000</v>
      </c>
      <c r="K24" s="93">
        <v>0</v>
      </c>
      <c r="L24" s="93">
        <v>19869000000</v>
      </c>
      <c r="M24" s="93">
        <v>1599000000</v>
      </c>
      <c r="N24" s="93">
        <v>0</v>
      </c>
      <c r="O24" s="93">
        <v>121865000000</v>
      </c>
      <c r="P24" s="93">
        <v>2266000000</v>
      </c>
      <c r="Q24" s="93">
        <v>11000000</v>
      </c>
      <c r="R24" s="93">
        <v>1036000000</v>
      </c>
      <c r="S24" s="93">
        <v>3000000</v>
      </c>
      <c r="T24" s="93">
        <v>99000000</v>
      </c>
      <c r="U24" s="93">
        <v>66473000000</v>
      </c>
      <c r="V24" s="93">
        <v>430000000</v>
      </c>
      <c r="W24" s="93">
        <v>0</v>
      </c>
      <c r="X24" s="93">
        <v>0</v>
      </c>
      <c r="Y24" s="95">
        <f t="shared" si="0"/>
        <v>338954000000</v>
      </c>
      <c r="Z24" s="95">
        <f t="shared" si="1"/>
        <v>213656000000</v>
      </c>
      <c r="AA24" s="95">
        <f t="shared" si="2"/>
        <v>552602000000</v>
      </c>
      <c r="AB24" s="96">
        <f t="shared" si="12"/>
        <v>552610000000</v>
      </c>
      <c r="AC24" s="93">
        <v>325000000</v>
      </c>
      <c r="AD24" s="93">
        <v>718000000</v>
      </c>
      <c r="AE24" s="95">
        <f t="shared" si="4"/>
        <v>553653000000</v>
      </c>
      <c r="AF24" s="95">
        <v>554000000</v>
      </c>
      <c r="AG24" s="95">
        <v>0</v>
      </c>
      <c r="AH24" s="95">
        <v>1135000000</v>
      </c>
      <c r="AI24" s="107">
        <f t="shared" si="9"/>
        <v>1689000000</v>
      </c>
      <c r="AJ24" s="95">
        <f t="shared" si="13"/>
        <v>555342000000</v>
      </c>
      <c r="AK24" s="95">
        <v>614000000</v>
      </c>
      <c r="AL24" s="95">
        <v>0</v>
      </c>
      <c r="AM24" s="95">
        <v>0</v>
      </c>
      <c r="AN24" s="95">
        <f t="shared" si="10"/>
        <v>8000000</v>
      </c>
      <c r="AO24" s="95">
        <v>0</v>
      </c>
      <c r="AP24" s="95">
        <f t="shared" si="7"/>
        <v>0</v>
      </c>
      <c r="AQ24" s="95">
        <v>0</v>
      </c>
      <c r="AR24" s="95">
        <f t="shared" si="11"/>
        <v>554720000000</v>
      </c>
    </row>
    <row r="25" spans="1:44" hidden="1">
      <c r="A25" s="113">
        <f t="shared" si="14"/>
        <v>1975</v>
      </c>
      <c r="B25" s="92">
        <f t="shared" si="15"/>
        <v>10</v>
      </c>
      <c r="C25" s="93">
        <v>147053000000</v>
      </c>
      <c r="D25" s="93">
        <v>166255000000</v>
      </c>
      <c r="E25" s="93">
        <v>37598000000</v>
      </c>
      <c r="F25" s="93">
        <v>0</v>
      </c>
      <c r="G25" s="93">
        <v>0</v>
      </c>
      <c r="H25" s="93">
        <v>0</v>
      </c>
      <c r="I25" s="93">
        <v>0</v>
      </c>
      <c r="J25" s="93">
        <v>1000000</v>
      </c>
      <c r="K25" s="93">
        <v>0</v>
      </c>
      <c r="L25" s="93">
        <v>19621000000</v>
      </c>
      <c r="M25" s="93">
        <v>1598000000</v>
      </c>
      <c r="N25" s="93">
        <v>0</v>
      </c>
      <c r="O25" s="93">
        <v>118220000000</v>
      </c>
      <c r="P25" s="93">
        <v>2265000000</v>
      </c>
      <c r="Q25" s="93">
        <v>11000000</v>
      </c>
      <c r="R25" s="93">
        <v>1098000000</v>
      </c>
      <c r="S25" s="93">
        <v>3000000</v>
      </c>
      <c r="T25" s="93">
        <v>100000000</v>
      </c>
      <c r="U25" s="93">
        <v>66812000000</v>
      </c>
      <c r="V25" s="93">
        <v>426000000</v>
      </c>
      <c r="W25" s="93">
        <v>0</v>
      </c>
      <c r="X25" s="93">
        <v>0</v>
      </c>
      <c r="Y25" s="95">
        <f t="shared" si="0"/>
        <v>350906000000</v>
      </c>
      <c r="Z25" s="95">
        <f t="shared" si="1"/>
        <v>210155000000</v>
      </c>
      <c r="AA25" s="95">
        <f t="shared" si="2"/>
        <v>561061000000</v>
      </c>
      <c r="AB25" s="96">
        <f t="shared" si="12"/>
        <v>561061000000</v>
      </c>
      <c r="AC25" s="93">
        <v>219000000</v>
      </c>
      <c r="AD25" s="93">
        <v>717000000</v>
      </c>
      <c r="AE25" s="95">
        <f t="shared" si="4"/>
        <v>561997000000</v>
      </c>
      <c r="AF25" s="95">
        <v>564000000</v>
      </c>
      <c r="AG25" s="95">
        <v>0</v>
      </c>
      <c r="AH25" s="95">
        <v>1135000000</v>
      </c>
      <c r="AI25" s="107">
        <f t="shared" si="9"/>
        <v>1699000000</v>
      </c>
      <c r="AJ25" s="95">
        <f t="shared" si="13"/>
        <v>563696000000</v>
      </c>
      <c r="AK25" s="95">
        <v>614000000</v>
      </c>
      <c r="AL25" s="95">
        <v>0</v>
      </c>
      <c r="AM25" s="95">
        <v>0</v>
      </c>
      <c r="AN25" s="95">
        <f t="shared" si="10"/>
        <v>0</v>
      </c>
      <c r="AO25" s="95">
        <v>0</v>
      </c>
      <c r="AP25" s="95">
        <f t="shared" si="7"/>
        <v>0</v>
      </c>
      <c r="AQ25" s="95">
        <v>0</v>
      </c>
      <c r="AR25" s="95">
        <f t="shared" si="11"/>
        <v>563082000000</v>
      </c>
    </row>
    <row r="26" spans="1:44" hidden="1">
      <c r="A26" s="113">
        <f t="shared" si="14"/>
        <v>1975</v>
      </c>
      <c r="B26" s="92">
        <f t="shared" si="15"/>
        <v>11</v>
      </c>
      <c r="C26" s="93">
        <v>151139000000</v>
      </c>
      <c r="D26" s="93">
        <v>166051000000</v>
      </c>
      <c r="E26" s="93">
        <v>38689000000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3">
        <v>0</v>
      </c>
      <c r="L26" s="93">
        <v>19684000000</v>
      </c>
      <c r="M26" s="93">
        <v>1599000000</v>
      </c>
      <c r="N26" s="93">
        <v>0</v>
      </c>
      <c r="O26" s="93">
        <v>117486000000</v>
      </c>
      <c r="P26" s="93">
        <v>2265000000</v>
      </c>
      <c r="Q26" s="93">
        <v>11000000</v>
      </c>
      <c r="R26" s="93">
        <v>1158000000</v>
      </c>
      <c r="S26" s="93">
        <v>4000000</v>
      </c>
      <c r="T26" s="93">
        <v>101000000</v>
      </c>
      <c r="U26" s="93">
        <v>67177000000</v>
      </c>
      <c r="V26" s="93">
        <v>425000000</v>
      </c>
      <c r="W26" s="93">
        <v>0</v>
      </c>
      <c r="X26" s="93">
        <v>0</v>
      </c>
      <c r="Y26" s="95">
        <f t="shared" si="0"/>
        <v>355879000000</v>
      </c>
      <c r="Z26" s="95">
        <f t="shared" si="1"/>
        <v>209910000000</v>
      </c>
      <c r="AA26" s="95">
        <f t="shared" si="2"/>
        <v>565789000000</v>
      </c>
      <c r="AB26" s="96">
        <f t="shared" si="12"/>
        <v>565789000000</v>
      </c>
      <c r="AC26" s="93">
        <v>292000000</v>
      </c>
      <c r="AD26" s="93">
        <v>717000000</v>
      </c>
      <c r="AE26" s="95">
        <f t="shared" si="4"/>
        <v>566798000000</v>
      </c>
      <c r="AF26" s="95">
        <v>569000000</v>
      </c>
      <c r="AG26" s="95">
        <v>0</v>
      </c>
      <c r="AH26" s="95">
        <v>1135000000</v>
      </c>
      <c r="AI26" s="107">
        <f t="shared" si="9"/>
        <v>1704000000</v>
      </c>
      <c r="AJ26" s="95">
        <f t="shared" si="13"/>
        <v>568502000000</v>
      </c>
      <c r="AK26" s="95">
        <v>614000000</v>
      </c>
      <c r="AL26" s="95">
        <v>0</v>
      </c>
      <c r="AM26" s="95">
        <v>0</v>
      </c>
      <c r="AN26" s="95">
        <f t="shared" si="10"/>
        <v>0</v>
      </c>
      <c r="AO26" s="95">
        <v>0</v>
      </c>
      <c r="AP26" s="95">
        <f t="shared" si="7"/>
        <v>0</v>
      </c>
      <c r="AQ26" s="95">
        <v>0</v>
      </c>
      <c r="AR26" s="95">
        <f t="shared" si="11"/>
        <v>567888000000</v>
      </c>
    </row>
    <row r="27" spans="1:44" hidden="1">
      <c r="A27" s="113">
        <f t="shared" si="14"/>
        <v>1975</v>
      </c>
      <c r="B27" s="92">
        <f t="shared" si="15"/>
        <v>12</v>
      </c>
      <c r="C27" s="93">
        <v>157483000000</v>
      </c>
      <c r="D27" s="93">
        <v>167077000000</v>
      </c>
      <c r="E27" s="93">
        <v>38631000000</v>
      </c>
      <c r="F27" s="93">
        <v>0</v>
      </c>
      <c r="G27" s="93">
        <v>0</v>
      </c>
      <c r="H27" s="93">
        <v>0</v>
      </c>
      <c r="I27" s="93">
        <v>0</v>
      </c>
      <c r="J27" s="93">
        <v>0</v>
      </c>
      <c r="K27" s="93">
        <v>0</v>
      </c>
      <c r="L27" s="93">
        <v>19966000000</v>
      </c>
      <c r="M27" s="93">
        <v>1599000000</v>
      </c>
      <c r="N27" s="93">
        <v>0</v>
      </c>
      <c r="O27" s="93">
        <v>119385000000</v>
      </c>
      <c r="P27" s="93">
        <v>2265000000</v>
      </c>
      <c r="Q27" s="93">
        <v>11000000</v>
      </c>
      <c r="R27" s="93">
        <v>1237000000</v>
      </c>
      <c r="S27" s="93">
        <v>7000000</v>
      </c>
      <c r="T27" s="93">
        <v>108000000</v>
      </c>
      <c r="U27" s="93">
        <v>67464000000</v>
      </c>
      <c r="V27" s="93">
        <v>424000000</v>
      </c>
      <c r="W27" s="93">
        <v>0</v>
      </c>
      <c r="X27" s="93">
        <v>0</v>
      </c>
      <c r="Y27" s="95">
        <f t="shared" si="0"/>
        <v>363191000000</v>
      </c>
      <c r="Z27" s="95">
        <f t="shared" si="1"/>
        <v>212466000000</v>
      </c>
      <c r="AA27" s="95">
        <f t="shared" si="2"/>
        <v>575657000000</v>
      </c>
      <c r="AB27" s="96">
        <f t="shared" si="12"/>
        <v>575657000000</v>
      </c>
      <c r="AC27" s="93">
        <v>276000000</v>
      </c>
      <c r="AD27" s="93">
        <v>717000000</v>
      </c>
      <c r="AE27" s="95">
        <f t="shared" si="4"/>
        <v>576650000000</v>
      </c>
      <c r="AF27" s="95">
        <v>584000000</v>
      </c>
      <c r="AG27" s="95">
        <v>0</v>
      </c>
      <c r="AH27" s="95">
        <v>1135000000</v>
      </c>
      <c r="AI27" s="107">
        <f t="shared" si="9"/>
        <v>1719000000</v>
      </c>
      <c r="AJ27" s="95">
        <f t="shared" si="13"/>
        <v>578369000000</v>
      </c>
      <c r="AK27" s="95">
        <v>614000000</v>
      </c>
      <c r="AL27" s="95">
        <v>0</v>
      </c>
      <c r="AM27" s="95">
        <v>0</v>
      </c>
      <c r="AN27" s="95">
        <f t="shared" si="10"/>
        <v>0</v>
      </c>
      <c r="AO27" s="95">
        <v>0</v>
      </c>
      <c r="AP27" s="95">
        <f t="shared" si="7"/>
        <v>0</v>
      </c>
      <c r="AQ27" s="95">
        <v>0</v>
      </c>
      <c r="AR27" s="95">
        <f t="shared" si="11"/>
        <v>577755000000</v>
      </c>
    </row>
    <row r="28" spans="1:44" hidden="1">
      <c r="A28" s="113">
        <f t="shared" si="14"/>
        <v>1976</v>
      </c>
      <c r="B28" s="92">
        <f t="shared" si="15"/>
        <v>1</v>
      </c>
      <c r="C28" s="93">
        <v>159645000000</v>
      </c>
      <c r="D28" s="93">
        <v>171110000000</v>
      </c>
      <c r="E28" s="93">
        <v>38562000000</v>
      </c>
      <c r="F28" s="93">
        <v>0</v>
      </c>
      <c r="G28" s="93">
        <v>0</v>
      </c>
      <c r="H28" s="93">
        <v>0</v>
      </c>
      <c r="I28" s="93">
        <v>0</v>
      </c>
      <c r="J28" s="93">
        <v>10000000</v>
      </c>
      <c r="K28" s="93">
        <v>0</v>
      </c>
      <c r="L28" s="93">
        <v>20002000000</v>
      </c>
      <c r="M28" s="93">
        <v>1599000000</v>
      </c>
      <c r="N28" s="93">
        <v>0</v>
      </c>
      <c r="O28" s="93">
        <v>119041000000</v>
      </c>
      <c r="P28" s="93">
        <v>2265000000</v>
      </c>
      <c r="Q28" s="93">
        <v>0</v>
      </c>
      <c r="R28" s="93">
        <v>1258000000</v>
      </c>
      <c r="S28" s="93">
        <v>9000000</v>
      </c>
      <c r="T28" s="93">
        <v>111000000</v>
      </c>
      <c r="U28" s="93">
        <v>67826000000</v>
      </c>
      <c r="V28" s="93">
        <v>423000000</v>
      </c>
      <c r="W28" s="93">
        <v>0</v>
      </c>
      <c r="X28" s="93">
        <v>0</v>
      </c>
      <c r="Y28" s="95">
        <f t="shared" si="0"/>
        <v>369317000000</v>
      </c>
      <c r="Z28" s="95">
        <f t="shared" si="1"/>
        <v>212544000000</v>
      </c>
      <c r="AA28" s="95">
        <f t="shared" si="2"/>
        <v>581861000000</v>
      </c>
      <c r="AB28" s="96">
        <f t="shared" si="12"/>
        <v>581861000000</v>
      </c>
      <c r="AC28" s="93">
        <v>1829000000</v>
      </c>
      <c r="AD28" s="93">
        <v>717000000</v>
      </c>
      <c r="AE28" s="95">
        <f t="shared" si="4"/>
        <v>584407000000</v>
      </c>
      <c r="AF28" s="95">
        <v>588000000</v>
      </c>
      <c r="AG28" s="95">
        <v>0</v>
      </c>
      <c r="AH28" s="95">
        <v>1135000000</v>
      </c>
      <c r="AI28" s="107">
        <f t="shared" si="9"/>
        <v>1723000000</v>
      </c>
      <c r="AJ28" s="95">
        <f t="shared" si="13"/>
        <v>586130000000</v>
      </c>
      <c r="AK28" s="95">
        <v>614000000</v>
      </c>
      <c r="AL28" s="95">
        <v>0</v>
      </c>
      <c r="AM28" s="95">
        <v>0</v>
      </c>
      <c r="AN28" s="95">
        <f t="shared" si="10"/>
        <v>0</v>
      </c>
      <c r="AO28" s="95">
        <v>0</v>
      </c>
      <c r="AP28" s="95">
        <f t="shared" si="7"/>
        <v>0</v>
      </c>
      <c r="AQ28" s="95">
        <v>0</v>
      </c>
      <c r="AR28" s="95">
        <f t="shared" si="11"/>
        <v>585516000000</v>
      </c>
    </row>
    <row r="29" spans="1:44" hidden="1">
      <c r="A29" s="113">
        <f t="shared" si="14"/>
        <v>1976</v>
      </c>
      <c r="B29" s="92">
        <f t="shared" si="15"/>
        <v>2</v>
      </c>
      <c r="C29" s="93">
        <v>162088000000</v>
      </c>
      <c r="D29" s="93">
        <v>177576000000</v>
      </c>
      <c r="E29" s="93">
        <v>39110000000</v>
      </c>
      <c r="F29" s="93">
        <v>0</v>
      </c>
      <c r="G29" s="93">
        <v>0</v>
      </c>
      <c r="H29" s="93">
        <v>0</v>
      </c>
      <c r="I29" s="93">
        <v>0</v>
      </c>
      <c r="J29" s="93">
        <v>10000000</v>
      </c>
      <c r="K29" s="93">
        <v>0</v>
      </c>
      <c r="L29" s="93">
        <v>20090000000</v>
      </c>
      <c r="M29" s="93">
        <v>1599000000</v>
      </c>
      <c r="N29" s="93">
        <v>0</v>
      </c>
      <c r="O29" s="93">
        <v>120105000000</v>
      </c>
      <c r="P29" s="93">
        <v>2264000000</v>
      </c>
      <c r="Q29" s="93">
        <v>0</v>
      </c>
      <c r="R29" s="93">
        <v>1321000000</v>
      </c>
      <c r="S29" s="93">
        <v>10000000</v>
      </c>
      <c r="T29" s="93">
        <v>112000000</v>
      </c>
      <c r="U29" s="93">
        <v>68170000000</v>
      </c>
      <c r="V29" s="93">
        <v>421000000</v>
      </c>
      <c r="W29" s="93">
        <v>0</v>
      </c>
      <c r="X29" s="93">
        <v>0</v>
      </c>
      <c r="Y29" s="95">
        <f t="shared" si="0"/>
        <v>378774000000</v>
      </c>
      <c r="Z29" s="95">
        <f t="shared" si="1"/>
        <v>214102000000</v>
      </c>
      <c r="AA29" s="95">
        <f t="shared" si="2"/>
        <v>592876000000</v>
      </c>
      <c r="AB29" s="96">
        <f t="shared" si="12"/>
        <v>592876000000</v>
      </c>
      <c r="AC29" s="93">
        <v>281000000</v>
      </c>
      <c r="AD29" s="93">
        <v>716000000</v>
      </c>
      <c r="AE29" s="95">
        <f t="shared" si="4"/>
        <v>593873000000</v>
      </c>
      <c r="AF29" s="95">
        <v>604000000</v>
      </c>
      <c r="AG29" s="95">
        <v>0</v>
      </c>
      <c r="AH29" s="95">
        <v>1135000000</v>
      </c>
      <c r="AI29" s="107">
        <f t="shared" si="9"/>
        <v>1739000000</v>
      </c>
      <c r="AJ29" s="95">
        <f t="shared" si="13"/>
        <v>595612000000</v>
      </c>
      <c r="AK29" s="95">
        <v>614000000</v>
      </c>
      <c r="AL29" s="95">
        <v>0</v>
      </c>
      <c r="AM29" s="95">
        <v>0</v>
      </c>
      <c r="AN29" s="95">
        <f t="shared" si="10"/>
        <v>0</v>
      </c>
      <c r="AO29" s="95">
        <v>0</v>
      </c>
      <c r="AP29" s="95">
        <f t="shared" si="7"/>
        <v>0</v>
      </c>
      <c r="AQ29" s="95">
        <v>0</v>
      </c>
      <c r="AR29" s="95">
        <f t="shared" si="11"/>
        <v>594998000000</v>
      </c>
    </row>
    <row r="30" spans="1:44" hidden="1">
      <c r="A30" s="113">
        <f t="shared" si="14"/>
        <v>1976</v>
      </c>
      <c r="B30" s="92">
        <f t="shared" si="15"/>
        <v>3</v>
      </c>
      <c r="C30" s="93">
        <v>163140000000</v>
      </c>
      <c r="D30" s="93">
        <v>183143000000</v>
      </c>
      <c r="E30" s="93">
        <v>39014000000</v>
      </c>
      <c r="F30" s="93">
        <v>0</v>
      </c>
      <c r="G30" s="93">
        <v>0</v>
      </c>
      <c r="H30" s="93">
        <v>0</v>
      </c>
      <c r="I30" s="93">
        <v>0</v>
      </c>
      <c r="J30" s="93">
        <v>10000000</v>
      </c>
      <c r="K30" s="93">
        <v>0</v>
      </c>
      <c r="L30" s="93">
        <v>20070000000</v>
      </c>
      <c r="M30" s="93">
        <v>1599000000</v>
      </c>
      <c r="N30" s="93">
        <v>0</v>
      </c>
      <c r="O30" s="93">
        <v>119438000000</v>
      </c>
      <c r="P30" s="93">
        <v>2264000000</v>
      </c>
      <c r="Q30" s="93">
        <v>0</v>
      </c>
      <c r="R30" s="93">
        <v>1438000000</v>
      </c>
      <c r="S30" s="93">
        <v>11000000</v>
      </c>
      <c r="T30" s="93">
        <v>113000000</v>
      </c>
      <c r="U30" s="93">
        <v>68567000000</v>
      </c>
      <c r="V30" s="93">
        <v>418000000</v>
      </c>
      <c r="W30" s="93">
        <v>0</v>
      </c>
      <c r="X30" s="93">
        <v>0</v>
      </c>
      <c r="Y30" s="95">
        <f t="shared" si="0"/>
        <v>385297000000</v>
      </c>
      <c r="Z30" s="95">
        <f t="shared" si="1"/>
        <v>213928000000</v>
      </c>
      <c r="AA30" s="95">
        <f t="shared" si="2"/>
        <v>599225000000</v>
      </c>
      <c r="AB30" s="96">
        <f t="shared" si="12"/>
        <v>599225000000</v>
      </c>
      <c r="AC30" s="93">
        <v>549000000</v>
      </c>
      <c r="AD30" s="93">
        <v>718000000</v>
      </c>
      <c r="AE30" s="95">
        <f t="shared" si="4"/>
        <v>600492000000</v>
      </c>
      <c r="AF30" s="95">
        <v>607000000</v>
      </c>
      <c r="AG30" s="95">
        <v>0</v>
      </c>
      <c r="AH30" s="95">
        <v>1135000000</v>
      </c>
      <c r="AI30" s="107">
        <f t="shared" si="9"/>
        <v>1742000000</v>
      </c>
      <c r="AJ30" s="95">
        <f t="shared" si="13"/>
        <v>602234000000</v>
      </c>
      <c r="AK30" s="95">
        <v>614000000</v>
      </c>
      <c r="AL30" s="95">
        <v>0</v>
      </c>
      <c r="AM30" s="95">
        <v>0</v>
      </c>
      <c r="AN30" s="95">
        <f t="shared" si="10"/>
        <v>0</v>
      </c>
      <c r="AO30" s="95">
        <v>0</v>
      </c>
      <c r="AP30" s="95">
        <f t="shared" si="7"/>
        <v>0</v>
      </c>
      <c r="AQ30" s="95">
        <v>0</v>
      </c>
      <c r="AR30" s="95">
        <f t="shared" si="11"/>
        <v>601620000000</v>
      </c>
    </row>
    <row r="31" spans="1:44" hidden="1">
      <c r="A31" s="113">
        <f t="shared" si="14"/>
        <v>1976</v>
      </c>
      <c r="B31" s="92">
        <f t="shared" si="15"/>
        <v>4</v>
      </c>
      <c r="C31" s="93">
        <v>161764000000</v>
      </c>
      <c r="D31" s="93">
        <v>185757000000</v>
      </c>
      <c r="E31" s="93">
        <v>38922000000</v>
      </c>
      <c r="F31" s="93">
        <v>0</v>
      </c>
      <c r="G31" s="93">
        <v>0</v>
      </c>
      <c r="H31" s="93">
        <v>0</v>
      </c>
      <c r="I31" s="93">
        <v>0</v>
      </c>
      <c r="J31" s="93">
        <v>9000000</v>
      </c>
      <c r="K31" s="93">
        <v>0</v>
      </c>
      <c r="L31" s="93">
        <v>20013000000</v>
      </c>
      <c r="M31" s="93">
        <v>1599000000</v>
      </c>
      <c r="N31" s="93">
        <v>0</v>
      </c>
      <c r="O31" s="93">
        <v>119453000000</v>
      </c>
      <c r="P31" s="93">
        <v>2263000000</v>
      </c>
      <c r="Q31" s="93">
        <v>0</v>
      </c>
      <c r="R31" s="93">
        <v>1630000000</v>
      </c>
      <c r="S31" s="93">
        <v>12000000</v>
      </c>
      <c r="T31" s="93">
        <v>118000000</v>
      </c>
      <c r="U31" s="93">
        <v>68968000000</v>
      </c>
      <c r="V31" s="93">
        <v>417000000</v>
      </c>
      <c r="W31" s="93">
        <v>0</v>
      </c>
      <c r="X31" s="93">
        <v>0</v>
      </c>
      <c r="Y31" s="95">
        <f t="shared" si="0"/>
        <v>386443000000</v>
      </c>
      <c r="Z31" s="95">
        <f t="shared" si="1"/>
        <v>214482000000</v>
      </c>
      <c r="AA31" s="95">
        <f t="shared" si="2"/>
        <v>600925000000</v>
      </c>
      <c r="AB31" s="96">
        <f t="shared" si="12"/>
        <v>600925000000</v>
      </c>
      <c r="AC31" s="93">
        <v>328000000</v>
      </c>
      <c r="AD31" s="93">
        <v>719000000</v>
      </c>
      <c r="AE31" s="95">
        <f t="shared" si="4"/>
        <v>601972000000</v>
      </c>
      <c r="AF31" s="95">
        <v>605000000</v>
      </c>
      <c r="AG31" s="95">
        <v>0</v>
      </c>
      <c r="AH31" s="95">
        <v>1135000000</v>
      </c>
      <c r="AI31" s="107">
        <f t="shared" si="9"/>
        <v>1740000000</v>
      </c>
      <c r="AJ31" s="95">
        <f t="shared" si="13"/>
        <v>603712000000</v>
      </c>
      <c r="AK31" s="95">
        <v>613000000</v>
      </c>
      <c r="AL31" s="95">
        <v>0</v>
      </c>
      <c r="AM31" s="95">
        <v>0</v>
      </c>
      <c r="AN31" s="95">
        <f t="shared" si="10"/>
        <v>0</v>
      </c>
      <c r="AO31" s="95">
        <v>0</v>
      </c>
      <c r="AP31" s="95">
        <f t="shared" si="7"/>
        <v>0</v>
      </c>
      <c r="AQ31" s="95">
        <v>0</v>
      </c>
      <c r="AR31" s="95">
        <f t="shared" si="11"/>
        <v>603099000000</v>
      </c>
    </row>
    <row r="32" spans="1:44" hidden="1">
      <c r="A32" s="113">
        <f t="shared" si="14"/>
        <v>1976</v>
      </c>
      <c r="B32" s="92">
        <f t="shared" si="15"/>
        <v>5</v>
      </c>
      <c r="C32" s="93">
        <v>161840000000</v>
      </c>
      <c r="D32" s="93">
        <v>186473000000</v>
      </c>
      <c r="E32" s="93">
        <v>39708000000</v>
      </c>
      <c r="F32" s="93">
        <v>0</v>
      </c>
      <c r="G32" s="93">
        <v>0</v>
      </c>
      <c r="H32" s="93">
        <v>0</v>
      </c>
      <c r="I32" s="93">
        <v>0</v>
      </c>
      <c r="J32" s="93">
        <v>9000000</v>
      </c>
      <c r="K32" s="93">
        <v>0</v>
      </c>
      <c r="L32" s="93">
        <v>19916000000</v>
      </c>
      <c r="M32" s="93">
        <v>1599000000</v>
      </c>
      <c r="N32" s="93">
        <v>0</v>
      </c>
      <c r="O32" s="93">
        <v>124570000000</v>
      </c>
      <c r="P32" s="93">
        <v>2263000000</v>
      </c>
      <c r="Q32" s="93">
        <v>0</v>
      </c>
      <c r="R32" s="93">
        <v>1761000000</v>
      </c>
      <c r="S32" s="93">
        <v>12000000</v>
      </c>
      <c r="T32" s="93">
        <v>118000000</v>
      </c>
      <c r="U32" s="93">
        <v>69394000000</v>
      </c>
      <c r="V32" s="93">
        <v>414000000</v>
      </c>
      <c r="W32" s="93">
        <v>0</v>
      </c>
      <c r="X32" s="93">
        <v>0</v>
      </c>
      <c r="Y32" s="95">
        <f t="shared" si="0"/>
        <v>388021000000</v>
      </c>
      <c r="Z32" s="95">
        <f t="shared" si="1"/>
        <v>220056000000</v>
      </c>
      <c r="AA32" s="95">
        <f t="shared" si="2"/>
        <v>608077000000</v>
      </c>
      <c r="AB32" s="96">
        <f t="shared" si="12"/>
        <v>608077000000</v>
      </c>
      <c r="AC32" s="93">
        <v>1877000000</v>
      </c>
      <c r="AD32" s="93">
        <v>719000000</v>
      </c>
      <c r="AE32" s="95">
        <f t="shared" si="4"/>
        <v>610673000000</v>
      </c>
      <c r="AF32" s="95">
        <v>604000000</v>
      </c>
      <c r="AG32" s="95">
        <v>0</v>
      </c>
      <c r="AH32" s="95">
        <v>1135000000</v>
      </c>
      <c r="AI32" s="107">
        <f t="shared" si="9"/>
        <v>1739000000</v>
      </c>
      <c r="AJ32" s="95">
        <f t="shared" si="13"/>
        <v>612412000000</v>
      </c>
      <c r="AK32" s="95">
        <v>613000000</v>
      </c>
      <c r="AL32" s="95">
        <v>0</v>
      </c>
      <c r="AM32" s="95">
        <v>0</v>
      </c>
      <c r="AN32" s="95">
        <f t="shared" si="10"/>
        <v>0</v>
      </c>
      <c r="AO32" s="95">
        <v>0</v>
      </c>
      <c r="AP32" s="95">
        <f t="shared" si="7"/>
        <v>0</v>
      </c>
      <c r="AQ32" s="95">
        <v>0</v>
      </c>
      <c r="AR32" s="95">
        <f t="shared" si="11"/>
        <v>611799000000</v>
      </c>
    </row>
    <row r="33" spans="1:44" hidden="1">
      <c r="A33" s="113">
        <f t="shared" si="14"/>
        <v>1976</v>
      </c>
      <c r="B33" s="92">
        <f t="shared" si="15"/>
        <v>6</v>
      </c>
      <c r="C33" s="93">
        <v>161198000000</v>
      </c>
      <c r="D33" s="93">
        <v>191758000000</v>
      </c>
      <c r="E33" s="93">
        <v>39626000000</v>
      </c>
      <c r="F33" s="93">
        <v>0</v>
      </c>
      <c r="G33" s="93">
        <v>0</v>
      </c>
      <c r="H33" s="93">
        <v>0</v>
      </c>
      <c r="I33" s="93">
        <v>0</v>
      </c>
      <c r="J33" s="93">
        <v>9000000</v>
      </c>
      <c r="K33" s="93">
        <v>0</v>
      </c>
      <c r="L33" s="93">
        <v>19901000000</v>
      </c>
      <c r="M33" s="93">
        <v>1599000000</v>
      </c>
      <c r="N33" s="93">
        <v>0</v>
      </c>
      <c r="O33" s="93">
        <v>130557000000</v>
      </c>
      <c r="P33" s="93">
        <v>2263000000</v>
      </c>
      <c r="Q33" s="93">
        <v>0</v>
      </c>
      <c r="R33" s="93">
        <v>2065000000</v>
      </c>
      <c r="S33" s="93">
        <v>12000000</v>
      </c>
      <c r="T33" s="93">
        <v>121000000</v>
      </c>
      <c r="U33" s="93">
        <v>69733000000</v>
      </c>
      <c r="V33" s="93">
        <v>413000000</v>
      </c>
      <c r="W33" s="93">
        <v>0</v>
      </c>
      <c r="X33" s="93">
        <v>0</v>
      </c>
      <c r="Y33" s="95">
        <f t="shared" si="0"/>
        <v>392582000000</v>
      </c>
      <c r="Z33" s="95">
        <f t="shared" si="1"/>
        <v>226673000000</v>
      </c>
      <c r="AA33" s="95">
        <f t="shared" si="2"/>
        <v>619255000000</v>
      </c>
      <c r="AB33" s="96">
        <f t="shared" si="12"/>
        <v>619255000000</v>
      </c>
      <c r="AC33" s="93">
        <v>460000000</v>
      </c>
      <c r="AD33" s="93">
        <v>719000000</v>
      </c>
      <c r="AE33" s="95">
        <f t="shared" si="4"/>
        <v>620434000000</v>
      </c>
      <c r="AF33" s="95">
        <v>601000000</v>
      </c>
      <c r="AG33" s="95">
        <v>0</v>
      </c>
      <c r="AH33" s="95">
        <v>1135000000</v>
      </c>
      <c r="AI33" s="107">
        <f t="shared" si="9"/>
        <v>1736000000</v>
      </c>
      <c r="AJ33" s="95">
        <f t="shared" si="13"/>
        <v>622170000000</v>
      </c>
      <c r="AK33" s="95">
        <v>613000000</v>
      </c>
      <c r="AL33" s="95">
        <v>0</v>
      </c>
      <c r="AM33" s="95">
        <v>0</v>
      </c>
      <c r="AN33" s="95">
        <f t="shared" si="10"/>
        <v>0</v>
      </c>
      <c r="AO33" s="95">
        <v>0</v>
      </c>
      <c r="AP33" s="95">
        <f t="shared" si="7"/>
        <v>0</v>
      </c>
      <c r="AQ33" s="95">
        <v>0</v>
      </c>
      <c r="AR33" s="95">
        <f t="shared" si="11"/>
        <v>621557000000</v>
      </c>
    </row>
    <row r="34" spans="1:44" hidden="1">
      <c r="A34" s="113">
        <f t="shared" si="14"/>
        <v>1976</v>
      </c>
      <c r="B34" s="92">
        <f t="shared" si="15"/>
        <v>7</v>
      </c>
      <c r="C34" s="93">
        <v>161399000000</v>
      </c>
      <c r="D34" s="93">
        <v>197204000000</v>
      </c>
      <c r="E34" s="93">
        <v>39115000000</v>
      </c>
      <c r="F34" s="93">
        <v>0</v>
      </c>
      <c r="G34" s="93">
        <v>0</v>
      </c>
      <c r="H34" s="93">
        <v>0</v>
      </c>
      <c r="I34" s="93">
        <v>0</v>
      </c>
      <c r="J34" s="93">
        <v>9000000</v>
      </c>
      <c r="K34" s="93">
        <v>0</v>
      </c>
      <c r="L34" s="93">
        <v>19756000000</v>
      </c>
      <c r="M34" s="93">
        <v>1599000000</v>
      </c>
      <c r="N34" s="93">
        <v>0</v>
      </c>
      <c r="O34" s="93">
        <v>128912000000</v>
      </c>
      <c r="P34" s="93">
        <v>2262000000</v>
      </c>
      <c r="Q34" s="93">
        <v>0</v>
      </c>
      <c r="R34" s="93">
        <v>2345000000</v>
      </c>
      <c r="S34" s="93">
        <v>13000000</v>
      </c>
      <c r="T34" s="93">
        <v>122000000</v>
      </c>
      <c r="U34" s="93">
        <v>70428000000</v>
      </c>
      <c r="V34" s="93">
        <v>413000000</v>
      </c>
      <c r="W34" s="93">
        <v>0</v>
      </c>
      <c r="X34" s="93">
        <v>0</v>
      </c>
      <c r="Y34" s="95">
        <f t="shared" si="0"/>
        <v>397718000000</v>
      </c>
      <c r="Z34" s="95">
        <f t="shared" si="1"/>
        <v>225859000000</v>
      </c>
      <c r="AA34" s="95">
        <f t="shared" si="2"/>
        <v>623577000000</v>
      </c>
      <c r="AB34" s="96">
        <f t="shared" si="12"/>
        <v>623577000000</v>
      </c>
      <c r="AC34" s="93">
        <v>248000000</v>
      </c>
      <c r="AD34" s="93">
        <v>719000000</v>
      </c>
      <c r="AE34" s="95">
        <f t="shared" si="4"/>
        <v>624544000000</v>
      </c>
      <c r="AF34" s="95">
        <v>604000000</v>
      </c>
      <c r="AG34" s="95">
        <v>0</v>
      </c>
      <c r="AH34" s="95">
        <v>1135000000</v>
      </c>
      <c r="AI34" s="107">
        <f t="shared" si="9"/>
        <v>1739000000</v>
      </c>
      <c r="AJ34" s="95">
        <f t="shared" si="13"/>
        <v>626283000000</v>
      </c>
      <c r="AK34" s="95">
        <v>613000000</v>
      </c>
      <c r="AL34" s="95">
        <v>0</v>
      </c>
      <c r="AM34" s="95">
        <v>0</v>
      </c>
      <c r="AN34" s="95">
        <f t="shared" si="10"/>
        <v>0</v>
      </c>
      <c r="AO34" s="95">
        <v>0</v>
      </c>
      <c r="AP34" s="95">
        <f t="shared" si="7"/>
        <v>0</v>
      </c>
      <c r="AQ34" s="95">
        <v>0</v>
      </c>
      <c r="AR34" s="95">
        <f t="shared" si="11"/>
        <v>625670000000</v>
      </c>
    </row>
    <row r="35" spans="1:44" hidden="1">
      <c r="A35" s="113">
        <f t="shared" si="14"/>
        <v>1976</v>
      </c>
      <c r="B35" s="92">
        <f t="shared" si="15"/>
        <v>8</v>
      </c>
      <c r="C35" s="93">
        <v>161433000000</v>
      </c>
      <c r="D35" s="93">
        <v>202979000000</v>
      </c>
      <c r="E35" s="93">
        <v>39902000000</v>
      </c>
      <c r="F35" s="93">
        <v>0</v>
      </c>
      <c r="G35" s="93">
        <v>0</v>
      </c>
      <c r="H35" s="93">
        <v>0</v>
      </c>
      <c r="I35" s="93">
        <v>0</v>
      </c>
      <c r="J35" s="93">
        <v>9000000</v>
      </c>
      <c r="K35" s="93">
        <v>0</v>
      </c>
      <c r="L35" s="93">
        <v>19368000000</v>
      </c>
      <c r="M35" s="93">
        <v>1599000000</v>
      </c>
      <c r="N35" s="93">
        <v>0</v>
      </c>
      <c r="O35" s="93">
        <v>130591000000</v>
      </c>
      <c r="P35" s="93">
        <v>2262000000</v>
      </c>
      <c r="Q35" s="93">
        <v>0</v>
      </c>
      <c r="R35" s="93">
        <v>2520000000</v>
      </c>
      <c r="S35" s="93">
        <v>13000000</v>
      </c>
      <c r="T35" s="93">
        <v>123000000</v>
      </c>
      <c r="U35" s="93">
        <v>71079000000</v>
      </c>
      <c r="V35" s="93">
        <v>413000000</v>
      </c>
      <c r="W35" s="93">
        <v>0</v>
      </c>
      <c r="X35" s="93">
        <v>0</v>
      </c>
      <c r="Y35" s="95">
        <f t="shared" si="0"/>
        <v>404314000000</v>
      </c>
      <c r="Z35" s="95">
        <f t="shared" si="1"/>
        <v>227977000000</v>
      </c>
      <c r="AA35" s="95">
        <f t="shared" si="2"/>
        <v>632291000000</v>
      </c>
      <c r="AB35" s="96">
        <f t="shared" si="12"/>
        <v>632291000000</v>
      </c>
      <c r="AC35" s="93">
        <v>318000000</v>
      </c>
      <c r="AD35" s="93">
        <v>719000000</v>
      </c>
      <c r="AE35" s="95">
        <f t="shared" si="4"/>
        <v>633328000000</v>
      </c>
      <c r="AF35" s="95">
        <v>602000000</v>
      </c>
      <c r="AG35" s="95">
        <v>0</v>
      </c>
      <c r="AH35" s="95">
        <v>1135000000</v>
      </c>
      <c r="AI35" s="107">
        <f t="shared" si="9"/>
        <v>1737000000</v>
      </c>
      <c r="AJ35" s="95">
        <f t="shared" si="13"/>
        <v>635065000000</v>
      </c>
      <c r="AK35" s="95">
        <v>613000000</v>
      </c>
      <c r="AL35" s="95">
        <v>0</v>
      </c>
      <c r="AM35" s="95">
        <v>0</v>
      </c>
      <c r="AN35" s="95">
        <f t="shared" si="10"/>
        <v>0</v>
      </c>
      <c r="AO35" s="95">
        <v>0</v>
      </c>
      <c r="AP35" s="95">
        <f t="shared" si="7"/>
        <v>0</v>
      </c>
      <c r="AQ35" s="95">
        <v>0</v>
      </c>
      <c r="AR35" s="95">
        <f t="shared" si="11"/>
        <v>634452000000</v>
      </c>
    </row>
    <row r="36" spans="1:44">
      <c r="A36" s="113">
        <f t="shared" si="14"/>
        <v>1976</v>
      </c>
      <c r="B36" s="92">
        <f t="shared" si="15"/>
        <v>9</v>
      </c>
      <c r="C36" s="93">
        <v>161505000000</v>
      </c>
      <c r="D36" s="93">
        <v>206319000000</v>
      </c>
      <c r="E36" s="93">
        <v>39839000000</v>
      </c>
      <c r="F36" s="93">
        <v>0</v>
      </c>
      <c r="G36" s="93">
        <v>0</v>
      </c>
      <c r="H36" s="93">
        <v>0</v>
      </c>
      <c r="I36" s="93">
        <v>0</v>
      </c>
      <c r="J36" s="93">
        <v>9000000</v>
      </c>
      <c r="K36" s="93">
        <v>0</v>
      </c>
      <c r="L36" s="93">
        <v>19215000000</v>
      </c>
      <c r="M36" s="93">
        <v>1599000000</v>
      </c>
      <c r="N36" s="93">
        <v>0</v>
      </c>
      <c r="O36" s="93">
        <v>128640000000</v>
      </c>
      <c r="P36" s="93">
        <v>2262000000</v>
      </c>
      <c r="Q36" s="93">
        <v>0</v>
      </c>
      <c r="R36" s="93">
        <v>2877000000</v>
      </c>
      <c r="S36" s="93">
        <v>14000000</v>
      </c>
      <c r="T36" s="93">
        <v>121000000</v>
      </c>
      <c r="U36" s="93">
        <v>70752000000</v>
      </c>
      <c r="V36" s="93">
        <v>407000000</v>
      </c>
      <c r="W36" s="93">
        <v>0</v>
      </c>
      <c r="X36" s="93">
        <v>0</v>
      </c>
      <c r="Y36" s="95">
        <f t="shared" si="0"/>
        <v>407663000000</v>
      </c>
      <c r="Z36" s="95">
        <f t="shared" si="1"/>
        <v>225896000000</v>
      </c>
      <c r="AA36" s="95">
        <f t="shared" si="2"/>
        <v>633559000000</v>
      </c>
      <c r="AB36" s="96">
        <f t="shared" si="12"/>
        <v>633559000000</v>
      </c>
      <c r="AC36" s="93">
        <v>422000000</v>
      </c>
      <c r="AD36" s="93">
        <v>720000000</v>
      </c>
      <c r="AE36" s="95">
        <f t="shared" si="4"/>
        <v>634701000000</v>
      </c>
      <c r="AF36" s="95">
        <v>598000000</v>
      </c>
      <c r="AG36" s="95">
        <v>0</v>
      </c>
      <c r="AH36" s="95">
        <v>1135000000</v>
      </c>
      <c r="AI36" s="107">
        <f t="shared" si="9"/>
        <v>1733000000</v>
      </c>
      <c r="AJ36" s="95">
        <f t="shared" si="13"/>
        <v>636434000000</v>
      </c>
      <c r="AK36" s="95">
        <v>613000000</v>
      </c>
      <c r="AL36" s="95">
        <v>0</v>
      </c>
      <c r="AM36" s="95">
        <v>0</v>
      </c>
      <c r="AN36" s="95">
        <f t="shared" si="10"/>
        <v>0</v>
      </c>
      <c r="AO36" s="95">
        <v>0</v>
      </c>
      <c r="AP36" s="95">
        <f t="shared" si="7"/>
        <v>0</v>
      </c>
      <c r="AQ36" s="95">
        <v>0</v>
      </c>
      <c r="AR36" s="95">
        <f t="shared" si="11"/>
        <v>635821000000</v>
      </c>
    </row>
    <row r="37" spans="1:44" hidden="1">
      <c r="A37" s="113">
        <f t="shared" si="14"/>
        <v>1976</v>
      </c>
      <c r="B37" s="92">
        <f t="shared" si="15"/>
        <v>10</v>
      </c>
      <c r="C37" s="93">
        <v>161545000000</v>
      </c>
      <c r="D37" s="93">
        <v>207275000000</v>
      </c>
      <c r="E37" s="93">
        <v>39789000000</v>
      </c>
      <c r="F37" s="93">
        <v>0</v>
      </c>
      <c r="G37" s="93">
        <v>0</v>
      </c>
      <c r="H37" s="93">
        <v>0</v>
      </c>
      <c r="I37" s="93">
        <v>0</v>
      </c>
      <c r="J37" s="93">
        <v>9000000</v>
      </c>
      <c r="K37" s="93">
        <v>0</v>
      </c>
      <c r="L37" s="93">
        <v>20691000000</v>
      </c>
      <c r="M37" s="93">
        <v>1599000000</v>
      </c>
      <c r="N37" s="93">
        <v>0</v>
      </c>
      <c r="O37" s="93">
        <v>127162000000</v>
      </c>
      <c r="P37" s="93">
        <v>2262000000</v>
      </c>
      <c r="Q37" s="93">
        <v>0</v>
      </c>
      <c r="R37" s="93">
        <v>3090000000</v>
      </c>
      <c r="S37" s="93">
        <v>14000000</v>
      </c>
      <c r="T37" s="93">
        <v>122000000</v>
      </c>
      <c r="U37" s="93">
        <v>71113000000</v>
      </c>
      <c r="V37" s="93">
        <v>409000000</v>
      </c>
      <c r="W37" s="93">
        <v>0</v>
      </c>
      <c r="X37" s="93">
        <v>0</v>
      </c>
      <c r="Y37" s="95">
        <f t="shared" si="0"/>
        <v>408609000000</v>
      </c>
      <c r="Z37" s="95">
        <f t="shared" si="1"/>
        <v>226471000000</v>
      </c>
      <c r="AA37" s="95">
        <f t="shared" si="2"/>
        <v>635080000000</v>
      </c>
      <c r="AB37" s="96">
        <f t="shared" si="12"/>
        <v>635080000000</v>
      </c>
      <c r="AC37" s="93">
        <v>1822000000</v>
      </c>
      <c r="AD37" s="93">
        <v>720000000</v>
      </c>
      <c r="AE37" s="95">
        <f t="shared" si="4"/>
        <v>637622000000</v>
      </c>
      <c r="AF37" s="95">
        <v>609000000</v>
      </c>
      <c r="AG37" s="95">
        <v>0</v>
      </c>
      <c r="AH37" s="95">
        <v>1135000000</v>
      </c>
      <c r="AI37" s="107">
        <f t="shared" si="9"/>
        <v>1744000000</v>
      </c>
      <c r="AJ37" s="95">
        <f t="shared" si="13"/>
        <v>639366000000</v>
      </c>
      <c r="AK37" s="95">
        <v>613000000</v>
      </c>
      <c r="AL37" s="95">
        <v>0</v>
      </c>
      <c r="AM37" s="95">
        <v>0</v>
      </c>
      <c r="AN37" s="95">
        <f t="shared" si="10"/>
        <v>0</v>
      </c>
      <c r="AO37" s="95">
        <v>0</v>
      </c>
      <c r="AP37" s="95">
        <f t="shared" si="7"/>
        <v>0</v>
      </c>
      <c r="AQ37" s="95">
        <v>0</v>
      </c>
      <c r="AR37" s="95">
        <f t="shared" si="11"/>
        <v>638753000000</v>
      </c>
    </row>
    <row r="38" spans="1:44" hidden="1">
      <c r="A38" s="113">
        <f t="shared" si="14"/>
        <v>1976</v>
      </c>
      <c r="B38" s="92">
        <f t="shared" si="15"/>
        <v>11</v>
      </c>
      <c r="C38" s="93">
        <v>161711000000</v>
      </c>
      <c r="D38" s="93">
        <v>212986000000</v>
      </c>
      <c r="E38" s="93">
        <v>40702000000</v>
      </c>
      <c r="F38" s="93">
        <v>0</v>
      </c>
      <c r="G38" s="93">
        <v>0</v>
      </c>
      <c r="H38" s="93">
        <v>0</v>
      </c>
      <c r="I38" s="93">
        <v>0</v>
      </c>
      <c r="J38" s="93">
        <v>9000000</v>
      </c>
      <c r="K38" s="93">
        <v>0</v>
      </c>
      <c r="L38" s="93">
        <v>20908000000</v>
      </c>
      <c r="M38" s="93">
        <v>1579000000</v>
      </c>
      <c r="N38" s="93">
        <v>0</v>
      </c>
      <c r="O38" s="93">
        <v>127405000000</v>
      </c>
      <c r="P38" s="93">
        <v>2262000000</v>
      </c>
      <c r="Q38" s="93">
        <v>0</v>
      </c>
      <c r="R38" s="93">
        <v>4028000000</v>
      </c>
      <c r="S38" s="93">
        <v>13000000</v>
      </c>
      <c r="T38" s="93">
        <v>123000000</v>
      </c>
      <c r="U38" s="93">
        <v>71506000000</v>
      </c>
      <c r="V38" s="93">
        <v>409000000</v>
      </c>
      <c r="W38" s="93">
        <v>0</v>
      </c>
      <c r="X38" s="93">
        <v>0</v>
      </c>
      <c r="Y38" s="95">
        <f t="shared" si="0"/>
        <v>415399000000</v>
      </c>
      <c r="Z38" s="95">
        <f t="shared" si="1"/>
        <v>228242000000</v>
      </c>
      <c r="AA38" s="95">
        <f t="shared" si="2"/>
        <v>643641000000</v>
      </c>
      <c r="AB38" s="96">
        <f t="shared" si="12"/>
        <v>643641000000</v>
      </c>
      <c r="AC38" s="93">
        <v>277000000</v>
      </c>
      <c r="AD38" s="93">
        <v>720000000</v>
      </c>
      <c r="AE38" s="95">
        <f t="shared" si="4"/>
        <v>644638000000</v>
      </c>
      <c r="AF38" s="95">
        <v>605000000</v>
      </c>
      <c r="AG38" s="95">
        <v>0</v>
      </c>
      <c r="AH38" s="95">
        <v>1135000000</v>
      </c>
      <c r="AI38" s="107">
        <f t="shared" si="9"/>
        <v>1740000000</v>
      </c>
      <c r="AJ38" s="95">
        <f t="shared" si="13"/>
        <v>646378000000</v>
      </c>
      <c r="AK38" s="95">
        <v>612000000</v>
      </c>
      <c r="AL38" s="95">
        <v>0</v>
      </c>
      <c r="AM38" s="95">
        <v>0</v>
      </c>
      <c r="AN38" s="95">
        <f t="shared" si="10"/>
        <v>0</v>
      </c>
      <c r="AO38" s="95">
        <v>0</v>
      </c>
      <c r="AP38" s="95">
        <f t="shared" si="7"/>
        <v>0</v>
      </c>
      <c r="AQ38" s="95">
        <v>0</v>
      </c>
      <c r="AR38" s="95">
        <f t="shared" si="11"/>
        <v>645766000000</v>
      </c>
    </row>
    <row r="39" spans="1:44" hidden="1">
      <c r="A39" s="113">
        <f t="shared" si="14"/>
        <v>1976</v>
      </c>
      <c r="B39" s="92">
        <f t="shared" si="15"/>
        <v>12</v>
      </c>
      <c r="C39" s="93">
        <v>163992000000</v>
      </c>
      <c r="D39" s="93">
        <v>216669000000</v>
      </c>
      <c r="E39" s="93">
        <v>40615000000</v>
      </c>
      <c r="F39" s="93">
        <v>0</v>
      </c>
      <c r="G39" s="93">
        <v>0</v>
      </c>
      <c r="H39" s="93">
        <v>0</v>
      </c>
      <c r="I39" s="93">
        <v>0</v>
      </c>
      <c r="J39" s="93">
        <v>8000000</v>
      </c>
      <c r="K39" s="93">
        <v>0</v>
      </c>
      <c r="L39" s="93">
        <v>20753000000</v>
      </c>
      <c r="M39" s="93">
        <v>1546000000</v>
      </c>
      <c r="N39" s="93">
        <v>0</v>
      </c>
      <c r="O39" s="93">
        <v>129744000000</v>
      </c>
      <c r="P39" s="93">
        <v>2262000000</v>
      </c>
      <c r="Q39" s="93">
        <v>0</v>
      </c>
      <c r="R39" s="93">
        <v>4463000000</v>
      </c>
      <c r="S39" s="93">
        <v>17000000</v>
      </c>
      <c r="T39" s="93">
        <v>128000000</v>
      </c>
      <c r="U39" s="93">
        <v>71853000000</v>
      </c>
      <c r="V39" s="93">
        <v>406000000</v>
      </c>
      <c r="W39" s="93">
        <v>0</v>
      </c>
      <c r="X39" s="93">
        <v>0</v>
      </c>
      <c r="Y39" s="95">
        <f t="shared" si="0"/>
        <v>421276000000</v>
      </c>
      <c r="Z39" s="95">
        <f t="shared" si="1"/>
        <v>231180000000</v>
      </c>
      <c r="AA39" s="95">
        <f t="shared" si="2"/>
        <v>652456000000</v>
      </c>
      <c r="AB39" s="96">
        <f t="shared" si="12"/>
        <v>652456000000</v>
      </c>
      <c r="AC39" s="93">
        <v>366000000</v>
      </c>
      <c r="AD39" s="93">
        <v>720000000</v>
      </c>
      <c r="AE39" s="95">
        <f t="shared" si="4"/>
        <v>653542000000</v>
      </c>
      <c r="AF39" s="95">
        <v>595000000</v>
      </c>
      <c r="AG39" s="95">
        <v>0</v>
      </c>
      <c r="AH39" s="95">
        <v>1135000000</v>
      </c>
      <c r="AI39" s="107">
        <f t="shared" si="9"/>
        <v>1730000000</v>
      </c>
      <c r="AJ39" s="95">
        <f t="shared" si="13"/>
        <v>655272000000</v>
      </c>
      <c r="AK39" s="95">
        <v>612000000</v>
      </c>
      <c r="AL39" s="95">
        <v>0</v>
      </c>
      <c r="AM39" s="95">
        <v>0</v>
      </c>
      <c r="AN39" s="95">
        <f t="shared" si="10"/>
        <v>0</v>
      </c>
      <c r="AO39" s="95">
        <v>0</v>
      </c>
      <c r="AP39" s="95">
        <f t="shared" si="7"/>
        <v>0</v>
      </c>
      <c r="AQ39" s="95">
        <v>0</v>
      </c>
      <c r="AR39" s="95">
        <f t="shared" si="11"/>
        <v>654660000000</v>
      </c>
    </row>
    <row r="40" spans="1:44" hidden="1">
      <c r="A40" s="113">
        <f t="shared" si="14"/>
        <v>1977</v>
      </c>
      <c r="B40" s="92">
        <f t="shared" si="15"/>
        <v>1</v>
      </c>
      <c r="C40" s="93">
        <v>164005000000</v>
      </c>
      <c r="D40" s="93">
        <v>219474000000</v>
      </c>
      <c r="E40" s="93">
        <v>40516000000</v>
      </c>
      <c r="F40" s="93">
        <v>0</v>
      </c>
      <c r="G40" s="93">
        <v>0</v>
      </c>
      <c r="H40" s="93">
        <v>0</v>
      </c>
      <c r="I40" s="93">
        <v>0</v>
      </c>
      <c r="J40" s="93">
        <v>8000000</v>
      </c>
      <c r="K40" s="93">
        <v>0</v>
      </c>
      <c r="L40" s="93">
        <v>20689000000</v>
      </c>
      <c r="M40" s="93">
        <v>1520000000</v>
      </c>
      <c r="N40" s="93">
        <v>0</v>
      </c>
      <c r="O40" s="93">
        <v>126810000000</v>
      </c>
      <c r="P40" s="93">
        <v>2262000000</v>
      </c>
      <c r="Q40" s="93">
        <v>0</v>
      </c>
      <c r="R40" s="93">
        <v>4906000000</v>
      </c>
      <c r="S40" s="93">
        <v>19000000</v>
      </c>
      <c r="T40" s="93">
        <v>130000000</v>
      </c>
      <c r="U40" s="93">
        <v>72234000000</v>
      </c>
      <c r="V40" s="93">
        <v>406000000</v>
      </c>
      <c r="W40" s="93">
        <v>0</v>
      </c>
      <c r="X40" s="93">
        <v>0</v>
      </c>
      <c r="Y40" s="95">
        <f t="shared" si="0"/>
        <v>423995000000</v>
      </c>
      <c r="Z40" s="95">
        <f t="shared" si="1"/>
        <v>228984000000</v>
      </c>
      <c r="AA40" s="95">
        <f t="shared" si="2"/>
        <v>652979000000</v>
      </c>
      <c r="AB40" s="96">
        <f t="shared" si="12"/>
        <v>652979000000</v>
      </c>
      <c r="AC40" s="93">
        <v>208000000</v>
      </c>
      <c r="AD40" s="93">
        <v>720000000</v>
      </c>
      <c r="AE40" s="95">
        <f t="shared" si="4"/>
        <v>653907000000</v>
      </c>
      <c r="AF40" s="95">
        <v>599000000</v>
      </c>
      <c r="AG40" s="95">
        <v>0</v>
      </c>
      <c r="AH40" s="95">
        <v>1135000000</v>
      </c>
      <c r="AI40" s="107">
        <f t="shared" si="9"/>
        <v>1734000000</v>
      </c>
      <c r="AJ40" s="95">
        <f t="shared" si="13"/>
        <v>655641000000</v>
      </c>
      <c r="AK40" s="95">
        <v>612000000</v>
      </c>
      <c r="AL40" s="95">
        <v>0</v>
      </c>
      <c r="AM40" s="95">
        <v>0</v>
      </c>
      <c r="AN40" s="95">
        <f t="shared" si="10"/>
        <v>0</v>
      </c>
      <c r="AO40" s="95">
        <v>0</v>
      </c>
      <c r="AP40" s="95">
        <f t="shared" si="7"/>
        <v>0</v>
      </c>
      <c r="AQ40" s="95">
        <v>0</v>
      </c>
      <c r="AR40" s="95">
        <f t="shared" si="11"/>
        <v>655029000000</v>
      </c>
    </row>
    <row r="41" spans="1:44" hidden="1">
      <c r="A41" s="113">
        <f t="shared" si="14"/>
        <v>1977</v>
      </c>
      <c r="B41" s="92">
        <f t="shared" si="15"/>
        <v>2</v>
      </c>
      <c r="C41" s="93">
        <v>164175000000</v>
      </c>
      <c r="D41" s="93">
        <v>225856000000</v>
      </c>
      <c r="E41" s="93">
        <v>41576000000</v>
      </c>
      <c r="F41" s="93">
        <v>0</v>
      </c>
      <c r="G41" s="93">
        <v>0</v>
      </c>
      <c r="H41" s="93">
        <v>0</v>
      </c>
      <c r="I41" s="93">
        <v>0</v>
      </c>
      <c r="J41" s="93">
        <v>8000000</v>
      </c>
      <c r="K41" s="93">
        <v>0</v>
      </c>
      <c r="L41" s="93">
        <v>20575000000</v>
      </c>
      <c r="M41" s="93">
        <v>1494000000</v>
      </c>
      <c r="N41" s="93">
        <v>0</v>
      </c>
      <c r="O41" s="93">
        <v>127770000000</v>
      </c>
      <c r="P41" s="93">
        <v>2262000000</v>
      </c>
      <c r="Q41" s="93">
        <v>7000000</v>
      </c>
      <c r="R41" s="93">
        <v>5407000000</v>
      </c>
      <c r="S41" s="93">
        <v>19000000</v>
      </c>
      <c r="T41" s="93">
        <v>128000000</v>
      </c>
      <c r="U41" s="93">
        <v>72640000000</v>
      </c>
      <c r="V41" s="93">
        <v>404000000</v>
      </c>
      <c r="W41" s="93">
        <v>0</v>
      </c>
      <c r="X41" s="93">
        <v>0</v>
      </c>
      <c r="Y41" s="95">
        <f t="shared" si="0"/>
        <v>431607000000</v>
      </c>
      <c r="Z41" s="95">
        <f t="shared" si="1"/>
        <v>230714000000</v>
      </c>
      <c r="AA41" s="95">
        <f t="shared" si="2"/>
        <v>662321000000</v>
      </c>
      <c r="AB41" s="96">
        <f t="shared" si="12"/>
        <v>662321000000</v>
      </c>
      <c r="AC41" s="93">
        <v>308000000</v>
      </c>
      <c r="AD41" s="93">
        <v>721000000</v>
      </c>
      <c r="AE41" s="95">
        <f t="shared" si="4"/>
        <v>663350000000</v>
      </c>
      <c r="AF41" s="95">
        <v>601000000</v>
      </c>
      <c r="AG41" s="95">
        <v>0</v>
      </c>
      <c r="AH41" s="95">
        <v>1135000000</v>
      </c>
      <c r="AI41" s="107">
        <f t="shared" si="9"/>
        <v>1736000000</v>
      </c>
      <c r="AJ41" s="95">
        <f t="shared" si="13"/>
        <v>665086000000</v>
      </c>
      <c r="AK41" s="95">
        <v>612000000</v>
      </c>
      <c r="AL41" s="95">
        <v>0</v>
      </c>
      <c r="AM41" s="95">
        <v>0</v>
      </c>
      <c r="AN41" s="95">
        <f t="shared" si="10"/>
        <v>0</v>
      </c>
      <c r="AO41" s="95">
        <v>0</v>
      </c>
      <c r="AP41" s="95">
        <f t="shared" si="7"/>
        <v>0</v>
      </c>
      <c r="AQ41" s="95">
        <v>0</v>
      </c>
      <c r="AR41" s="95">
        <f t="shared" si="11"/>
        <v>664474000000</v>
      </c>
    </row>
    <row r="42" spans="1:44" hidden="1">
      <c r="A42" s="113">
        <f t="shared" si="14"/>
        <v>1977</v>
      </c>
      <c r="B42" s="92">
        <f t="shared" si="15"/>
        <v>3</v>
      </c>
      <c r="C42" s="93">
        <v>164264000000</v>
      </c>
      <c r="D42" s="93">
        <v>229625000000</v>
      </c>
      <c r="E42" s="93">
        <v>41490000000</v>
      </c>
      <c r="F42" s="93">
        <v>0</v>
      </c>
      <c r="G42" s="93">
        <v>0</v>
      </c>
      <c r="H42" s="93">
        <v>0</v>
      </c>
      <c r="I42" s="93">
        <v>0</v>
      </c>
      <c r="J42" s="93">
        <v>9000000</v>
      </c>
      <c r="K42" s="93">
        <v>0</v>
      </c>
      <c r="L42" s="93">
        <v>20617000000</v>
      </c>
      <c r="M42" s="93">
        <v>1461000000</v>
      </c>
      <c r="N42" s="93">
        <v>0</v>
      </c>
      <c r="O42" s="93">
        <v>128192000000</v>
      </c>
      <c r="P42" s="93">
        <v>2248000000</v>
      </c>
      <c r="Q42" s="93">
        <v>12000000</v>
      </c>
      <c r="R42" s="93">
        <v>6705000000</v>
      </c>
      <c r="S42" s="93">
        <v>20000000</v>
      </c>
      <c r="T42" s="93">
        <v>133000000</v>
      </c>
      <c r="U42" s="93">
        <v>73037000000</v>
      </c>
      <c r="V42" s="93">
        <v>402000000</v>
      </c>
      <c r="W42" s="93">
        <v>0</v>
      </c>
      <c r="X42" s="93">
        <v>0</v>
      </c>
      <c r="Y42" s="95">
        <f t="shared" si="0"/>
        <v>435379000000</v>
      </c>
      <c r="Z42" s="95">
        <f t="shared" si="1"/>
        <v>232836000000</v>
      </c>
      <c r="AA42" s="95">
        <f t="shared" si="2"/>
        <v>668215000000</v>
      </c>
      <c r="AB42" s="96">
        <f t="shared" si="12"/>
        <v>668215000000</v>
      </c>
      <c r="AC42" s="93">
        <v>266000000</v>
      </c>
      <c r="AD42" s="93">
        <v>726000000</v>
      </c>
      <c r="AE42" s="95">
        <f t="shared" si="4"/>
        <v>669207000000</v>
      </c>
      <c r="AF42" s="95">
        <v>613000000</v>
      </c>
      <c r="AG42" s="95">
        <v>0</v>
      </c>
      <c r="AH42" s="95">
        <v>1135000000</v>
      </c>
      <c r="AI42" s="107">
        <f t="shared" si="9"/>
        <v>1748000000</v>
      </c>
      <c r="AJ42" s="95">
        <f t="shared" si="13"/>
        <v>670955000000</v>
      </c>
      <c r="AK42" s="95">
        <v>612000000</v>
      </c>
      <c r="AL42" s="95">
        <v>0</v>
      </c>
      <c r="AM42" s="95">
        <v>0</v>
      </c>
      <c r="AN42" s="95">
        <f t="shared" si="10"/>
        <v>0</v>
      </c>
      <c r="AO42" s="95">
        <v>0</v>
      </c>
      <c r="AP42" s="95">
        <f t="shared" si="7"/>
        <v>0</v>
      </c>
      <c r="AQ42" s="95">
        <v>0</v>
      </c>
      <c r="AR42" s="95">
        <f t="shared" si="11"/>
        <v>670343000000</v>
      </c>
    </row>
    <row r="43" spans="1:44" hidden="1">
      <c r="A43" s="113">
        <f t="shared" si="14"/>
        <v>1977</v>
      </c>
      <c r="B43" s="92">
        <f t="shared" si="15"/>
        <v>4</v>
      </c>
      <c r="C43" s="93">
        <v>161977000000</v>
      </c>
      <c r="D43" s="93">
        <v>230655000000</v>
      </c>
      <c r="E43" s="93">
        <v>41433000000</v>
      </c>
      <c r="F43" s="93">
        <v>0</v>
      </c>
      <c r="G43" s="93">
        <v>0</v>
      </c>
      <c r="H43" s="93">
        <v>0</v>
      </c>
      <c r="I43" s="93">
        <v>0</v>
      </c>
      <c r="J43" s="93">
        <v>9000000</v>
      </c>
      <c r="K43" s="93">
        <v>0</v>
      </c>
      <c r="L43" s="93">
        <v>20469000000</v>
      </c>
      <c r="M43" s="93">
        <v>1434000000</v>
      </c>
      <c r="N43" s="93">
        <v>0</v>
      </c>
      <c r="O43" s="93">
        <v>128992000000</v>
      </c>
      <c r="P43" s="93">
        <v>2248000000</v>
      </c>
      <c r="Q43" s="93">
        <v>12000000</v>
      </c>
      <c r="R43" s="93">
        <v>7264000000</v>
      </c>
      <c r="S43" s="93">
        <v>21000000</v>
      </c>
      <c r="T43" s="93">
        <v>137000000</v>
      </c>
      <c r="U43" s="93">
        <v>73457000000</v>
      </c>
      <c r="V43" s="93">
        <v>401000000</v>
      </c>
      <c r="W43" s="93">
        <v>0</v>
      </c>
      <c r="X43" s="93">
        <v>0</v>
      </c>
      <c r="Y43" s="95">
        <f t="shared" si="0"/>
        <v>434065000000</v>
      </c>
      <c r="Z43" s="95">
        <f t="shared" si="1"/>
        <v>234444000000</v>
      </c>
      <c r="AA43" s="95">
        <f t="shared" si="2"/>
        <v>668509000000</v>
      </c>
      <c r="AB43" s="96">
        <f t="shared" si="12"/>
        <v>668509000000</v>
      </c>
      <c r="AC43" s="93">
        <v>1783000000</v>
      </c>
      <c r="AD43" s="93">
        <v>730000000</v>
      </c>
      <c r="AE43" s="95">
        <f t="shared" si="4"/>
        <v>671022000000</v>
      </c>
      <c r="AF43" s="95">
        <v>618000000</v>
      </c>
      <c r="AG43" s="95">
        <v>0</v>
      </c>
      <c r="AH43" s="95">
        <v>1135000000</v>
      </c>
      <c r="AI43" s="107">
        <f t="shared" si="9"/>
        <v>1753000000</v>
      </c>
      <c r="AJ43" s="95">
        <f t="shared" si="13"/>
        <v>672775000000</v>
      </c>
      <c r="AK43" s="95">
        <v>612000000</v>
      </c>
      <c r="AL43" s="95">
        <v>0</v>
      </c>
      <c r="AM43" s="95">
        <v>0</v>
      </c>
      <c r="AN43" s="95">
        <f t="shared" si="10"/>
        <v>0</v>
      </c>
      <c r="AO43" s="95">
        <v>0</v>
      </c>
      <c r="AP43" s="95">
        <f t="shared" si="7"/>
        <v>0</v>
      </c>
      <c r="AQ43" s="95">
        <v>0</v>
      </c>
      <c r="AR43" s="95">
        <f t="shared" si="11"/>
        <v>672163000000</v>
      </c>
    </row>
    <row r="44" spans="1:44" hidden="1">
      <c r="A44" s="113">
        <f t="shared" si="14"/>
        <v>1977</v>
      </c>
      <c r="B44" s="92">
        <f t="shared" si="15"/>
        <v>5</v>
      </c>
      <c r="C44" s="93">
        <v>157931000000</v>
      </c>
      <c r="D44" s="93">
        <v>230230000000</v>
      </c>
      <c r="E44" s="93">
        <v>43286000000</v>
      </c>
      <c r="F44" s="93">
        <v>0</v>
      </c>
      <c r="G44" s="93">
        <v>0</v>
      </c>
      <c r="H44" s="93">
        <v>0</v>
      </c>
      <c r="I44" s="93">
        <v>0</v>
      </c>
      <c r="J44" s="93">
        <v>8000000</v>
      </c>
      <c r="K44" s="93">
        <v>0</v>
      </c>
      <c r="L44" s="93">
        <v>20423000000</v>
      </c>
      <c r="M44" s="93">
        <v>1408000000</v>
      </c>
      <c r="N44" s="93">
        <v>0</v>
      </c>
      <c r="O44" s="93">
        <v>133029000000</v>
      </c>
      <c r="P44" s="93">
        <v>2248000000</v>
      </c>
      <c r="Q44" s="93">
        <v>16000000</v>
      </c>
      <c r="R44" s="93">
        <v>7914000000</v>
      </c>
      <c r="S44" s="93">
        <v>22000000</v>
      </c>
      <c r="T44" s="93">
        <v>135000000</v>
      </c>
      <c r="U44" s="93">
        <v>73908000000</v>
      </c>
      <c r="V44" s="93">
        <v>400000000</v>
      </c>
      <c r="W44" s="93">
        <v>0</v>
      </c>
      <c r="X44" s="93">
        <v>0</v>
      </c>
      <c r="Y44" s="95">
        <f t="shared" si="0"/>
        <v>431447000000</v>
      </c>
      <c r="Z44" s="95">
        <f t="shared" si="1"/>
        <v>239511000000</v>
      </c>
      <c r="AA44" s="95">
        <f t="shared" si="2"/>
        <v>670958000000</v>
      </c>
      <c r="AB44" s="96">
        <f t="shared" si="12"/>
        <v>670958000000</v>
      </c>
      <c r="AC44" s="93">
        <v>421000000</v>
      </c>
      <c r="AD44" s="93">
        <v>730000000</v>
      </c>
      <c r="AE44" s="95">
        <f t="shared" si="4"/>
        <v>672109000000</v>
      </c>
      <c r="AF44" s="95">
        <v>614000000</v>
      </c>
      <c r="AG44" s="95">
        <v>0</v>
      </c>
      <c r="AH44" s="95">
        <v>1135000000</v>
      </c>
      <c r="AI44" s="107">
        <f t="shared" si="9"/>
        <v>1749000000</v>
      </c>
      <c r="AJ44" s="95">
        <f t="shared" si="13"/>
        <v>673858000000</v>
      </c>
      <c r="AK44" s="95">
        <v>612000000</v>
      </c>
      <c r="AL44" s="95">
        <v>0</v>
      </c>
      <c r="AM44" s="95">
        <v>0</v>
      </c>
      <c r="AN44" s="95">
        <f t="shared" si="10"/>
        <v>0</v>
      </c>
      <c r="AO44" s="95">
        <v>0</v>
      </c>
      <c r="AP44" s="95">
        <f t="shared" si="7"/>
        <v>0</v>
      </c>
      <c r="AQ44" s="95">
        <v>0</v>
      </c>
      <c r="AR44" s="95">
        <f t="shared" si="11"/>
        <v>673246000000</v>
      </c>
    </row>
    <row r="45" spans="1:44" hidden="1">
      <c r="A45" s="113">
        <f t="shared" si="14"/>
        <v>1977</v>
      </c>
      <c r="B45" s="92">
        <f t="shared" si="15"/>
        <v>6</v>
      </c>
      <c r="C45" s="93">
        <v>155064000000</v>
      </c>
      <c r="D45" s="93">
        <v>232885000000</v>
      </c>
      <c r="E45" s="93">
        <v>43200000000</v>
      </c>
      <c r="F45" s="93">
        <v>0</v>
      </c>
      <c r="G45" s="93">
        <v>0</v>
      </c>
      <c r="H45" s="93">
        <v>0</v>
      </c>
      <c r="I45" s="93">
        <v>0</v>
      </c>
      <c r="J45" s="93">
        <v>8000000</v>
      </c>
      <c r="K45" s="93">
        <v>0</v>
      </c>
      <c r="L45" s="93">
        <v>20357000000</v>
      </c>
      <c r="M45" s="93">
        <v>1375000000</v>
      </c>
      <c r="N45" s="93">
        <v>0</v>
      </c>
      <c r="O45" s="93">
        <v>134754000000</v>
      </c>
      <c r="P45" s="93">
        <v>2248000000</v>
      </c>
      <c r="Q45" s="93">
        <v>13000000</v>
      </c>
      <c r="R45" s="93">
        <v>8645000000</v>
      </c>
      <c r="S45" s="93">
        <v>23000000</v>
      </c>
      <c r="T45" s="93">
        <v>139000000</v>
      </c>
      <c r="U45" s="93">
        <v>74282000000</v>
      </c>
      <c r="V45" s="93">
        <v>397000000</v>
      </c>
      <c r="W45" s="93">
        <v>0</v>
      </c>
      <c r="X45" s="93">
        <v>0</v>
      </c>
      <c r="Y45" s="95">
        <f t="shared" si="0"/>
        <v>431149000000</v>
      </c>
      <c r="Z45" s="95">
        <f t="shared" si="1"/>
        <v>242241000000</v>
      </c>
      <c r="AA45" s="95">
        <f t="shared" si="2"/>
        <v>673390000000</v>
      </c>
      <c r="AB45" s="96">
        <f t="shared" si="12"/>
        <v>673390000000</v>
      </c>
      <c r="AC45" s="93">
        <v>294000000</v>
      </c>
      <c r="AD45" s="93">
        <v>742000000</v>
      </c>
      <c r="AE45" s="95">
        <f t="shared" si="4"/>
        <v>674426000000</v>
      </c>
      <c r="AF45" s="95">
        <v>608000000</v>
      </c>
      <c r="AG45" s="95">
        <v>0</v>
      </c>
      <c r="AH45" s="95">
        <v>1135000000</v>
      </c>
      <c r="AI45" s="107">
        <f t="shared" si="9"/>
        <v>1743000000</v>
      </c>
      <c r="AJ45" s="95">
        <f t="shared" si="13"/>
        <v>676169000000</v>
      </c>
      <c r="AK45" s="95">
        <v>611000000</v>
      </c>
      <c r="AL45" s="95">
        <v>0</v>
      </c>
      <c r="AM45" s="95">
        <v>0</v>
      </c>
      <c r="AN45" s="95">
        <f t="shared" si="10"/>
        <v>0</v>
      </c>
      <c r="AO45" s="95">
        <v>0</v>
      </c>
      <c r="AP45" s="95">
        <f t="shared" si="7"/>
        <v>0</v>
      </c>
      <c r="AQ45" s="95">
        <v>0</v>
      </c>
      <c r="AR45" s="95">
        <f t="shared" si="11"/>
        <v>675558000000</v>
      </c>
    </row>
    <row r="46" spans="1:44" hidden="1">
      <c r="A46" s="113">
        <f t="shared" si="14"/>
        <v>1977</v>
      </c>
      <c r="B46" s="92">
        <f t="shared" si="15"/>
        <v>7</v>
      </c>
      <c r="C46" s="93">
        <v>154227000000</v>
      </c>
      <c r="D46" s="93">
        <v>231371000000</v>
      </c>
      <c r="E46" s="93">
        <v>44650000000</v>
      </c>
      <c r="F46" s="93">
        <v>0</v>
      </c>
      <c r="G46" s="93">
        <v>0</v>
      </c>
      <c r="H46" s="93">
        <v>0</v>
      </c>
      <c r="I46" s="93">
        <v>0</v>
      </c>
      <c r="J46" s="93">
        <v>8000000</v>
      </c>
      <c r="K46" s="93">
        <v>0</v>
      </c>
      <c r="L46" s="93">
        <v>20197000000</v>
      </c>
      <c r="M46" s="93">
        <v>1348000000</v>
      </c>
      <c r="N46" s="93">
        <v>0</v>
      </c>
      <c r="O46" s="93">
        <v>132447000000</v>
      </c>
      <c r="P46" s="93">
        <v>2247000000</v>
      </c>
      <c r="Q46" s="93">
        <v>11000000</v>
      </c>
      <c r="R46" s="93">
        <v>9519000000</v>
      </c>
      <c r="S46" s="93">
        <v>20000000</v>
      </c>
      <c r="T46" s="93">
        <v>140000000</v>
      </c>
      <c r="U46" s="93">
        <v>74803000000</v>
      </c>
      <c r="V46" s="93">
        <v>397000000</v>
      </c>
      <c r="W46" s="93">
        <v>0</v>
      </c>
      <c r="X46" s="93">
        <v>0</v>
      </c>
      <c r="Y46" s="95">
        <f t="shared" si="0"/>
        <v>430248000000</v>
      </c>
      <c r="Z46" s="95">
        <f t="shared" si="1"/>
        <v>241137000000</v>
      </c>
      <c r="AA46" s="95">
        <f t="shared" si="2"/>
        <v>671385000000</v>
      </c>
      <c r="AB46" s="96">
        <f t="shared" si="12"/>
        <v>671385000000</v>
      </c>
      <c r="AC46" s="93">
        <v>1736000000</v>
      </c>
      <c r="AD46" s="93">
        <v>742000000</v>
      </c>
      <c r="AE46" s="95">
        <f t="shared" si="4"/>
        <v>673863000000</v>
      </c>
      <c r="AF46" s="95">
        <v>603000000</v>
      </c>
      <c r="AG46" s="95">
        <v>0</v>
      </c>
      <c r="AH46" s="95">
        <v>1135000000</v>
      </c>
      <c r="AI46" s="107">
        <f t="shared" si="9"/>
        <v>1738000000</v>
      </c>
      <c r="AJ46" s="95">
        <f t="shared" si="13"/>
        <v>675601000000</v>
      </c>
      <c r="AK46" s="95">
        <v>611000000</v>
      </c>
      <c r="AL46" s="95">
        <v>0</v>
      </c>
      <c r="AM46" s="95">
        <v>0</v>
      </c>
      <c r="AN46" s="95">
        <f t="shared" si="10"/>
        <v>0</v>
      </c>
      <c r="AO46" s="95">
        <v>0</v>
      </c>
      <c r="AP46" s="95">
        <f t="shared" si="7"/>
        <v>0</v>
      </c>
      <c r="AQ46" s="95">
        <v>0</v>
      </c>
      <c r="AR46" s="95">
        <f t="shared" si="11"/>
        <v>674990000000</v>
      </c>
    </row>
    <row r="47" spans="1:44" hidden="1">
      <c r="A47" s="113">
        <f t="shared" si="14"/>
        <v>1977</v>
      </c>
      <c r="B47" s="92">
        <f t="shared" si="15"/>
        <v>8</v>
      </c>
      <c r="C47" s="93">
        <v>154283000000</v>
      </c>
      <c r="D47" s="93">
        <v>238084000000</v>
      </c>
      <c r="E47" s="93">
        <v>45778000000</v>
      </c>
      <c r="F47" s="93">
        <v>0</v>
      </c>
      <c r="G47" s="93">
        <v>0</v>
      </c>
      <c r="H47" s="93">
        <v>0</v>
      </c>
      <c r="I47" s="93">
        <v>0</v>
      </c>
      <c r="J47" s="93">
        <v>8000000</v>
      </c>
      <c r="K47" s="93">
        <v>0</v>
      </c>
      <c r="L47" s="93">
        <v>20055000000</v>
      </c>
      <c r="M47" s="93">
        <v>1315000000</v>
      </c>
      <c r="N47" s="84">
        <v>0</v>
      </c>
      <c r="O47" s="93">
        <v>136329000000</v>
      </c>
      <c r="P47" s="93">
        <v>2247000000</v>
      </c>
      <c r="Q47" s="93">
        <v>11000000</v>
      </c>
      <c r="R47" s="93">
        <v>10348000000</v>
      </c>
      <c r="S47" s="93">
        <v>26000000</v>
      </c>
      <c r="T47" s="93">
        <v>140000000</v>
      </c>
      <c r="U47" s="93">
        <v>75059000000</v>
      </c>
      <c r="V47" s="93">
        <v>396000000</v>
      </c>
      <c r="W47" s="93">
        <v>0</v>
      </c>
      <c r="X47" s="93">
        <v>0</v>
      </c>
      <c r="Y47" s="95">
        <f t="shared" si="0"/>
        <v>438145000000</v>
      </c>
      <c r="Z47" s="95">
        <f t="shared" si="1"/>
        <v>245934000000</v>
      </c>
      <c r="AA47" s="95">
        <f t="shared" si="2"/>
        <v>684079000000</v>
      </c>
      <c r="AB47" s="96">
        <f t="shared" si="12"/>
        <v>684079000000</v>
      </c>
      <c r="AC47" s="93">
        <v>348000000</v>
      </c>
      <c r="AD47" s="93">
        <v>744000000</v>
      </c>
      <c r="AE47" s="95">
        <f t="shared" si="4"/>
        <v>685171000000</v>
      </c>
      <c r="AF47" s="95">
        <v>599000000</v>
      </c>
      <c r="AG47" s="95">
        <v>0</v>
      </c>
      <c r="AH47" s="95">
        <v>1135000000</v>
      </c>
      <c r="AI47" s="107">
        <f t="shared" si="9"/>
        <v>1734000000</v>
      </c>
      <c r="AJ47" s="95">
        <f t="shared" si="13"/>
        <v>686905000000</v>
      </c>
      <c r="AK47" s="95">
        <v>611000000</v>
      </c>
      <c r="AL47" s="95">
        <v>0</v>
      </c>
      <c r="AM47" s="95">
        <v>0</v>
      </c>
      <c r="AN47" s="95">
        <f t="shared" si="10"/>
        <v>0</v>
      </c>
      <c r="AO47" s="95">
        <v>0</v>
      </c>
      <c r="AP47" s="95">
        <f t="shared" si="7"/>
        <v>0</v>
      </c>
      <c r="AQ47" s="95">
        <v>0</v>
      </c>
      <c r="AR47" s="95">
        <f t="shared" si="11"/>
        <v>686294000000</v>
      </c>
    </row>
    <row r="48" spans="1:44">
      <c r="A48" s="113">
        <f t="shared" si="14"/>
        <v>1977</v>
      </c>
      <c r="B48" s="92">
        <f t="shared" si="15"/>
        <v>9</v>
      </c>
      <c r="C48" s="93">
        <v>156091000000</v>
      </c>
      <c r="D48" s="93">
        <v>241692000000</v>
      </c>
      <c r="E48" s="93">
        <v>45724000000</v>
      </c>
      <c r="F48" s="93">
        <v>0</v>
      </c>
      <c r="G48" s="93">
        <v>0</v>
      </c>
      <c r="H48" s="93">
        <v>0</v>
      </c>
      <c r="I48" s="93">
        <v>0</v>
      </c>
      <c r="J48" s="93">
        <v>7000000</v>
      </c>
      <c r="K48" s="93">
        <v>2500000000</v>
      </c>
      <c r="L48" s="93">
        <v>20510000000</v>
      </c>
      <c r="M48" s="93">
        <v>1289000000</v>
      </c>
      <c r="N48" s="93">
        <v>0</v>
      </c>
      <c r="O48" s="93">
        <v>140113000000</v>
      </c>
      <c r="P48" s="93">
        <v>2247000000</v>
      </c>
      <c r="Q48" s="93">
        <v>9000000</v>
      </c>
      <c r="R48" s="93">
        <v>11470000000</v>
      </c>
      <c r="S48" s="93">
        <v>30000000</v>
      </c>
      <c r="T48" s="93">
        <v>140000000</v>
      </c>
      <c r="U48" s="93">
        <v>75411000000</v>
      </c>
      <c r="V48" s="93">
        <v>394000000</v>
      </c>
      <c r="W48" s="93">
        <v>0</v>
      </c>
      <c r="X48" s="93">
        <v>0</v>
      </c>
      <c r="Y48" s="95">
        <f t="shared" si="0"/>
        <v>443507000000</v>
      </c>
      <c r="Z48" s="95">
        <f t="shared" si="1"/>
        <v>254120000000</v>
      </c>
      <c r="AA48" s="95">
        <f t="shared" si="2"/>
        <v>697627000000</v>
      </c>
      <c r="AB48" s="96">
        <f t="shared" si="12"/>
        <v>697627000000</v>
      </c>
      <c r="AC48" s="93">
        <v>462000000</v>
      </c>
      <c r="AD48" s="93">
        <v>749000000</v>
      </c>
      <c r="AE48" s="95">
        <f t="shared" si="4"/>
        <v>698838000000</v>
      </c>
      <c r="AF48" s="95">
        <v>599000000</v>
      </c>
      <c r="AG48" s="95">
        <v>0</v>
      </c>
      <c r="AH48" s="95">
        <v>1135000000</v>
      </c>
      <c r="AI48" s="107">
        <f t="shared" si="9"/>
        <v>1734000000</v>
      </c>
      <c r="AJ48" s="95">
        <f t="shared" si="13"/>
        <v>700572000000</v>
      </c>
      <c r="AK48" s="95">
        <v>611000000</v>
      </c>
      <c r="AL48" s="95">
        <v>0</v>
      </c>
      <c r="AM48" s="95">
        <v>0</v>
      </c>
      <c r="AN48" s="95">
        <f t="shared" si="10"/>
        <v>0</v>
      </c>
      <c r="AO48" s="95">
        <v>0</v>
      </c>
      <c r="AP48" s="95">
        <f t="shared" si="7"/>
        <v>0</v>
      </c>
      <c r="AQ48" s="95">
        <v>0</v>
      </c>
      <c r="AR48" s="95">
        <f t="shared" si="11"/>
        <v>699961000000</v>
      </c>
    </row>
    <row r="49" spans="1:44" hidden="1">
      <c r="A49" s="113">
        <f t="shared" si="14"/>
        <v>1977</v>
      </c>
      <c r="B49" s="92">
        <f t="shared" si="15"/>
        <v>10</v>
      </c>
      <c r="C49" s="93">
        <v>156174000000</v>
      </c>
      <c r="D49" s="93">
        <v>245587000000</v>
      </c>
      <c r="E49" s="93">
        <v>45674000000</v>
      </c>
      <c r="F49" s="93">
        <v>0</v>
      </c>
      <c r="G49" s="93">
        <v>0</v>
      </c>
      <c r="H49" s="93">
        <v>0</v>
      </c>
      <c r="I49" s="93">
        <v>0</v>
      </c>
      <c r="J49" s="93">
        <v>7000000</v>
      </c>
      <c r="K49" s="93">
        <v>0</v>
      </c>
      <c r="L49" s="93">
        <v>19861000000</v>
      </c>
      <c r="M49" s="93">
        <v>1262000000</v>
      </c>
      <c r="N49" s="93">
        <v>0</v>
      </c>
      <c r="O49" s="93">
        <v>136890000000</v>
      </c>
      <c r="P49" s="93">
        <v>2247000000</v>
      </c>
      <c r="Q49" s="93">
        <v>9000000</v>
      </c>
      <c r="R49" s="93">
        <v>12211000000</v>
      </c>
      <c r="S49" s="93">
        <v>30000000</v>
      </c>
      <c r="T49" s="93">
        <v>141000000</v>
      </c>
      <c r="U49" s="93">
        <v>75816000000</v>
      </c>
      <c r="V49" s="93">
        <v>394000000</v>
      </c>
      <c r="W49" s="93">
        <v>0</v>
      </c>
      <c r="X49" s="93">
        <v>0</v>
      </c>
      <c r="Y49" s="95">
        <f t="shared" si="0"/>
        <v>447435000000</v>
      </c>
      <c r="Z49" s="95">
        <f t="shared" si="1"/>
        <v>248868000000</v>
      </c>
      <c r="AA49" s="95">
        <f t="shared" si="2"/>
        <v>696303000000</v>
      </c>
      <c r="AB49" s="96">
        <f t="shared" si="12"/>
        <v>696303000000</v>
      </c>
      <c r="AC49" s="93">
        <v>356000000</v>
      </c>
      <c r="AD49" s="93">
        <v>746000000</v>
      </c>
      <c r="AE49" s="95">
        <f t="shared" si="4"/>
        <v>697405000000</v>
      </c>
      <c r="AF49" s="95">
        <v>603000000</v>
      </c>
      <c r="AG49" s="95">
        <v>0</v>
      </c>
      <c r="AH49" s="95">
        <v>1135000000</v>
      </c>
      <c r="AI49" s="107">
        <f t="shared" si="9"/>
        <v>1738000000</v>
      </c>
      <c r="AJ49" s="95">
        <f t="shared" si="13"/>
        <v>699143000000</v>
      </c>
      <c r="AK49" s="95">
        <v>611000000</v>
      </c>
      <c r="AL49" s="95">
        <v>0</v>
      </c>
      <c r="AM49" s="95">
        <v>0</v>
      </c>
      <c r="AN49" s="95">
        <f t="shared" si="10"/>
        <v>0</v>
      </c>
      <c r="AO49" s="95">
        <v>0</v>
      </c>
      <c r="AP49" s="95">
        <f t="shared" si="7"/>
        <v>0</v>
      </c>
      <c r="AQ49" s="95">
        <v>0</v>
      </c>
      <c r="AR49" s="95">
        <f t="shared" si="11"/>
        <v>698532000000</v>
      </c>
    </row>
    <row r="50" spans="1:44" hidden="1">
      <c r="A50" s="113">
        <f t="shared" si="14"/>
        <v>1977</v>
      </c>
      <c r="B50" s="92">
        <f t="shared" si="15"/>
        <v>11</v>
      </c>
      <c r="C50" s="93">
        <v>156656000000</v>
      </c>
      <c r="D50" s="93">
        <v>251104000000</v>
      </c>
      <c r="E50" s="93">
        <v>47102000000</v>
      </c>
      <c r="F50" s="93">
        <v>0</v>
      </c>
      <c r="G50" s="93">
        <v>0</v>
      </c>
      <c r="H50" s="93">
        <v>0</v>
      </c>
      <c r="I50" s="93">
        <v>0</v>
      </c>
      <c r="J50" s="93">
        <v>7000000</v>
      </c>
      <c r="K50" s="93">
        <v>0</v>
      </c>
      <c r="L50" s="93">
        <v>20455000000</v>
      </c>
      <c r="M50" s="93">
        <v>1210000000</v>
      </c>
      <c r="N50" s="93">
        <v>0</v>
      </c>
      <c r="O50" s="93">
        <v>138580000000</v>
      </c>
      <c r="P50" s="93">
        <v>2246000000</v>
      </c>
      <c r="Q50" s="93">
        <v>8000000</v>
      </c>
      <c r="R50" s="93">
        <v>12816000000</v>
      </c>
      <c r="S50" s="93">
        <v>30000000</v>
      </c>
      <c r="T50" s="93">
        <v>142000000</v>
      </c>
      <c r="U50" s="93">
        <v>76224000000</v>
      </c>
      <c r="V50" s="93">
        <v>393000000</v>
      </c>
      <c r="W50" s="93">
        <v>0</v>
      </c>
      <c r="X50" s="93">
        <v>0</v>
      </c>
      <c r="Y50" s="95">
        <f t="shared" si="0"/>
        <v>454862000000</v>
      </c>
      <c r="Z50" s="95">
        <f t="shared" si="1"/>
        <v>252111000000</v>
      </c>
      <c r="AA50" s="95">
        <f t="shared" si="2"/>
        <v>706973000000</v>
      </c>
      <c r="AB50" s="96">
        <f t="shared" si="12"/>
        <v>706973000000</v>
      </c>
      <c r="AC50" s="93">
        <v>253000000</v>
      </c>
      <c r="AD50" s="93">
        <v>746000000</v>
      </c>
      <c r="AE50" s="95">
        <f t="shared" si="4"/>
        <v>707972000000</v>
      </c>
      <c r="AF50" s="95">
        <v>605000000</v>
      </c>
      <c r="AG50" s="95">
        <v>0</v>
      </c>
      <c r="AH50" s="95">
        <v>1135000000</v>
      </c>
      <c r="AI50" s="107">
        <f t="shared" si="9"/>
        <v>1740000000</v>
      </c>
      <c r="AJ50" s="95">
        <f t="shared" si="13"/>
        <v>709712000000</v>
      </c>
      <c r="AK50" s="95">
        <v>611000000</v>
      </c>
      <c r="AL50" s="95">
        <v>0</v>
      </c>
      <c r="AM50" s="95">
        <v>0</v>
      </c>
      <c r="AN50" s="95">
        <f t="shared" si="10"/>
        <v>0</v>
      </c>
      <c r="AO50" s="95">
        <v>0</v>
      </c>
      <c r="AP50" s="95">
        <f t="shared" si="7"/>
        <v>0</v>
      </c>
      <c r="AQ50" s="95">
        <v>0</v>
      </c>
      <c r="AR50" s="95">
        <f t="shared" si="11"/>
        <v>709101000000</v>
      </c>
    </row>
    <row r="51" spans="1:44" hidden="1">
      <c r="A51" s="113">
        <f t="shared" si="14"/>
        <v>1977</v>
      </c>
      <c r="B51" s="92">
        <f t="shared" si="15"/>
        <v>12</v>
      </c>
      <c r="C51" s="93">
        <v>161081000000</v>
      </c>
      <c r="D51" s="93">
        <v>251800000000</v>
      </c>
      <c r="E51" s="93">
        <v>47045000000</v>
      </c>
      <c r="F51" s="93">
        <v>0</v>
      </c>
      <c r="G51" s="93">
        <v>0</v>
      </c>
      <c r="H51" s="93">
        <v>0</v>
      </c>
      <c r="I51" s="93">
        <v>0</v>
      </c>
      <c r="J51" s="93">
        <v>8000000</v>
      </c>
      <c r="K51" s="93">
        <v>0</v>
      </c>
      <c r="L51" s="93">
        <v>21018000000</v>
      </c>
      <c r="M51" s="93">
        <v>1169000000</v>
      </c>
      <c r="N51" s="93">
        <v>0</v>
      </c>
      <c r="O51" s="93">
        <v>139774000000</v>
      </c>
      <c r="P51" s="93">
        <v>2246000000</v>
      </c>
      <c r="Q51" s="93">
        <v>5000000</v>
      </c>
      <c r="R51" s="93">
        <v>13906000000</v>
      </c>
      <c r="S51" s="93">
        <v>33000000</v>
      </c>
      <c r="T51" s="93">
        <v>146000000</v>
      </c>
      <c r="U51" s="93">
        <v>76602000000</v>
      </c>
      <c r="V51" s="93">
        <v>393000000</v>
      </c>
      <c r="W51" s="93">
        <v>0</v>
      </c>
      <c r="X51" s="93">
        <v>0</v>
      </c>
      <c r="Y51" s="95">
        <f t="shared" si="0"/>
        <v>459926000000</v>
      </c>
      <c r="Z51" s="95">
        <f t="shared" si="1"/>
        <v>255300000000</v>
      </c>
      <c r="AA51" s="95">
        <f t="shared" si="2"/>
        <v>715226000000</v>
      </c>
      <c r="AB51" s="96">
        <f t="shared" si="12"/>
        <v>715226000000</v>
      </c>
      <c r="AC51" s="93">
        <v>2969000000</v>
      </c>
      <c r="AD51" s="93">
        <v>748000000</v>
      </c>
      <c r="AE51" s="95">
        <f t="shared" si="4"/>
        <v>718943000000</v>
      </c>
      <c r="AF51" s="95">
        <v>601000000</v>
      </c>
      <c r="AG51" s="95">
        <v>0</v>
      </c>
      <c r="AH51" s="95">
        <v>1135000000</v>
      </c>
      <c r="AI51" s="107">
        <f t="shared" si="9"/>
        <v>1736000000</v>
      </c>
      <c r="AJ51" s="95">
        <f t="shared" si="13"/>
        <v>720679000000</v>
      </c>
      <c r="AK51" s="95">
        <v>611000000</v>
      </c>
      <c r="AL51" s="95">
        <v>0</v>
      </c>
      <c r="AM51" s="95">
        <v>0</v>
      </c>
      <c r="AN51" s="95">
        <f t="shared" si="10"/>
        <v>0</v>
      </c>
      <c r="AO51" s="95">
        <v>0</v>
      </c>
      <c r="AP51" s="95">
        <f t="shared" si="7"/>
        <v>0</v>
      </c>
      <c r="AQ51" s="95">
        <v>0</v>
      </c>
      <c r="AR51" s="95">
        <f t="shared" si="11"/>
        <v>720068000000</v>
      </c>
    </row>
    <row r="52" spans="1:44" hidden="1">
      <c r="A52" s="113">
        <f t="shared" si="14"/>
        <v>1978</v>
      </c>
      <c r="B52" s="92">
        <f t="shared" si="15"/>
        <v>1</v>
      </c>
      <c r="C52" s="93">
        <v>161221000000</v>
      </c>
      <c r="D52" s="93">
        <v>257077000000</v>
      </c>
      <c r="E52" s="93">
        <v>48483000000</v>
      </c>
      <c r="F52" s="93">
        <v>0</v>
      </c>
      <c r="G52" s="93">
        <v>0</v>
      </c>
      <c r="H52" s="93">
        <v>0</v>
      </c>
      <c r="I52" s="93">
        <v>0</v>
      </c>
      <c r="J52" s="93">
        <v>8000000</v>
      </c>
      <c r="K52" s="93">
        <v>0</v>
      </c>
      <c r="L52" s="93">
        <v>21659000000</v>
      </c>
      <c r="M52" s="93">
        <v>1128000000</v>
      </c>
      <c r="N52" s="93">
        <v>0</v>
      </c>
      <c r="O52" s="93">
        <v>136364000000</v>
      </c>
      <c r="P52" s="93">
        <v>2246000000</v>
      </c>
      <c r="Q52" s="93">
        <v>5000000</v>
      </c>
      <c r="R52" s="93">
        <v>14808000000</v>
      </c>
      <c r="S52" s="93">
        <v>36000000</v>
      </c>
      <c r="T52" s="93">
        <v>148000000</v>
      </c>
      <c r="U52" s="93">
        <v>76987000000</v>
      </c>
      <c r="V52" s="93">
        <v>393000000</v>
      </c>
      <c r="W52" s="93">
        <v>0</v>
      </c>
      <c r="X52" s="93">
        <v>0</v>
      </c>
      <c r="Y52" s="95">
        <f t="shared" si="0"/>
        <v>466781000000</v>
      </c>
      <c r="Z52" s="95">
        <f t="shared" si="1"/>
        <v>253782000000</v>
      </c>
      <c r="AA52" s="95">
        <f t="shared" si="2"/>
        <v>720563000000</v>
      </c>
      <c r="AB52" s="96">
        <f t="shared" si="12"/>
        <v>720563000000</v>
      </c>
      <c r="AC52" s="93">
        <v>281000000</v>
      </c>
      <c r="AD52" s="93">
        <v>751000000</v>
      </c>
      <c r="AE52" s="95">
        <f t="shared" si="4"/>
        <v>721595000000</v>
      </c>
      <c r="AF52" s="95">
        <v>621000000</v>
      </c>
      <c r="AG52" s="95">
        <v>0</v>
      </c>
      <c r="AH52" s="95">
        <v>1135000000</v>
      </c>
      <c r="AI52" s="107">
        <f t="shared" si="9"/>
        <v>1756000000</v>
      </c>
      <c r="AJ52" s="95">
        <f t="shared" si="13"/>
        <v>723351000000</v>
      </c>
      <c r="AK52" s="95">
        <v>611000000</v>
      </c>
      <c r="AL52" s="95">
        <v>0</v>
      </c>
      <c r="AM52" s="95">
        <v>0</v>
      </c>
      <c r="AN52" s="95">
        <f t="shared" si="10"/>
        <v>0</v>
      </c>
      <c r="AO52" s="95">
        <v>0</v>
      </c>
      <c r="AP52" s="95">
        <f t="shared" si="7"/>
        <v>0</v>
      </c>
      <c r="AQ52" s="95">
        <v>0</v>
      </c>
      <c r="AR52" s="95">
        <f t="shared" si="11"/>
        <v>722740000000</v>
      </c>
    </row>
    <row r="53" spans="1:44" hidden="1">
      <c r="A53" s="113">
        <f t="shared" si="14"/>
        <v>1978</v>
      </c>
      <c r="B53" s="92">
        <f t="shared" si="15"/>
        <v>2</v>
      </c>
      <c r="C53" s="93">
        <v>161817000000</v>
      </c>
      <c r="D53" s="93">
        <v>258472000000</v>
      </c>
      <c r="E53" s="93">
        <v>50477000000</v>
      </c>
      <c r="F53" s="93">
        <v>0</v>
      </c>
      <c r="G53" s="93">
        <v>0</v>
      </c>
      <c r="H53" s="93">
        <v>0</v>
      </c>
      <c r="I53" s="93">
        <v>0</v>
      </c>
      <c r="J53" s="93">
        <v>8000000</v>
      </c>
      <c r="K53" s="93">
        <v>0</v>
      </c>
      <c r="L53" s="93">
        <v>21510000000</v>
      </c>
      <c r="M53" s="93">
        <v>1087000000</v>
      </c>
      <c r="N53" s="93">
        <v>0</v>
      </c>
      <c r="O53" s="93">
        <v>139422000000</v>
      </c>
      <c r="P53" s="93">
        <v>2246000000</v>
      </c>
      <c r="Q53" s="93">
        <v>5000000</v>
      </c>
      <c r="R53" s="93">
        <v>15435000000</v>
      </c>
      <c r="S53" s="93">
        <v>37000000</v>
      </c>
      <c r="T53" s="93">
        <v>149000000</v>
      </c>
      <c r="U53" s="93">
        <v>77415000000</v>
      </c>
      <c r="V53" s="93">
        <v>393000000</v>
      </c>
      <c r="W53" s="93">
        <v>0</v>
      </c>
      <c r="X53" s="93">
        <v>0</v>
      </c>
      <c r="Y53" s="95">
        <f t="shared" si="0"/>
        <v>470766000000</v>
      </c>
      <c r="Z53" s="95">
        <f t="shared" si="1"/>
        <v>257707000000</v>
      </c>
      <c r="AA53" s="95">
        <f t="shared" si="2"/>
        <v>728473000000</v>
      </c>
      <c r="AB53" s="96">
        <f t="shared" si="12"/>
        <v>728473000000</v>
      </c>
      <c r="AC53" s="93">
        <v>528000000</v>
      </c>
      <c r="AD53" s="93">
        <v>751000000</v>
      </c>
      <c r="AE53" s="95">
        <f t="shared" si="4"/>
        <v>729752000000</v>
      </c>
      <c r="AF53" s="95">
        <v>623000000</v>
      </c>
      <c r="AG53" s="95">
        <v>0</v>
      </c>
      <c r="AH53" s="95">
        <v>1135000000</v>
      </c>
      <c r="AI53" s="107">
        <f t="shared" si="9"/>
        <v>1758000000</v>
      </c>
      <c r="AJ53" s="95">
        <f t="shared" si="13"/>
        <v>731510000000</v>
      </c>
      <c r="AK53" s="95">
        <v>611000000</v>
      </c>
      <c r="AL53" s="95">
        <v>0</v>
      </c>
      <c r="AM53" s="95">
        <v>0</v>
      </c>
      <c r="AN53" s="95">
        <f t="shared" si="10"/>
        <v>0</v>
      </c>
      <c r="AO53" s="95">
        <v>0</v>
      </c>
      <c r="AP53" s="95">
        <f t="shared" si="7"/>
        <v>0</v>
      </c>
      <c r="AQ53" s="95">
        <v>0</v>
      </c>
      <c r="AR53" s="95">
        <f t="shared" si="11"/>
        <v>730899000000</v>
      </c>
    </row>
    <row r="54" spans="1:44" hidden="1">
      <c r="A54" s="113">
        <f t="shared" si="14"/>
        <v>1978</v>
      </c>
      <c r="B54" s="92">
        <f t="shared" si="15"/>
        <v>3</v>
      </c>
      <c r="C54" s="93">
        <v>165652000000</v>
      </c>
      <c r="D54" s="93">
        <v>262179000000</v>
      </c>
      <c r="E54" s="93">
        <v>50420000000</v>
      </c>
      <c r="F54" s="93">
        <v>0</v>
      </c>
      <c r="G54" s="93">
        <v>0</v>
      </c>
      <c r="H54" s="93">
        <v>0</v>
      </c>
      <c r="I54" s="93">
        <v>0</v>
      </c>
      <c r="J54" s="93">
        <v>8000000</v>
      </c>
      <c r="K54" s="93">
        <v>0</v>
      </c>
      <c r="L54" s="93">
        <v>22614000000</v>
      </c>
      <c r="M54" s="93">
        <v>1035000000</v>
      </c>
      <c r="N54" s="93">
        <v>0</v>
      </c>
      <c r="O54" s="93">
        <v>137956000000</v>
      </c>
      <c r="P54" s="93">
        <v>2246000000</v>
      </c>
      <c r="Q54" s="93">
        <v>4000000</v>
      </c>
      <c r="R54" s="93">
        <v>16433000000</v>
      </c>
      <c r="S54" s="93">
        <v>35000000</v>
      </c>
      <c r="T54" s="93">
        <v>150000000</v>
      </c>
      <c r="U54" s="93">
        <v>77804000000</v>
      </c>
      <c r="V54" s="93">
        <v>391000000</v>
      </c>
      <c r="W54" s="93">
        <v>0</v>
      </c>
      <c r="X54" s="93">
        <v>0</v>
      </c>
      <c r="Y54" s="95">
        <f t="shared" si="0"/>
        <v>478251000000</v>
      </c>
      <c r="Z54" s="95">
        <f t="shared" si="1"/>
        <v>258676000000</v>
      </c>
      <c r="AA54" s="95">
        <f t="shared" si="2"/>
        <v>736927000000</v>
      </c>
      <c r="AB54" s="96">
        <f t="shared" si="12"/>
        <v>736927000000</v>
      </c>
      <c r="AC54" s="93">
        <v>259000000</v>
      </c>
      <c r="AD54" s="93">
        <v>763000000</v>
      </c>
      <c r="AE54" s="95">
        <f t="shared" si="4"/>
        <v>737949000000</v>
      </c>
      <c r="AF54" s="95">
        <v>628000000</v>
      </c>
      <c r="AG54" s="95">
        <v>0</v>
      </c>
      <c r="AH54" s="95">
        <v>1135000000</v>
      </c>
      <c r="AI54" s="107">
        <f t="shared" si="9"/>
        <v>1763000000</v>
      </c>
      <c r="AJ54" s="95">
        <f t="shared" si="13"/>
        <v>739712000000</v>
      </c>
      <c r="AK54" s="95">
        <v>610000000</v>
      </c>
      <c r="AL54" s="95">
        <v>0</v>
      </c>
      <c r="AM54" s="95">
        <v>0</v>
      </c>
      <c r="AN54" s="95">
        <f t="shared" si="10"/>
        <v>0</v>
      </c>
      <c r="AO54" s="95">
        <v>0</v>
      </c>
      <c r="AP54" s="95">
        <f t="shared" si="7"/>
        <v>0</v>
      </c>
      <c r="AQ54" s="95">
        <v>0</v>
      </c>
      <c r="AR54" s="95">
        <f t="shared" si="11"/>
        <v>739102000000</v>
      </c>
    </row>
    <row r="55" spans="1:44" hidden="1">
      <c r="A55" s="113">
        <f t="shared" si="14"/>
        <v>1978</v>
      </c>
      <c r="B55" s="92">
        <f t="shared" si="15"/>
        <v>4</v>
      </c>
      <c r="C55" s="93">
        <v>159640000000</v>
      </c>
      <c r="D55" s="93">
        <v>262180000000</v>
      </c>
      <c r="E55" s="93">
        <v>50373000000</v>
      </c>
      <c r="F55" s="93">
        <v>0</v>
      </c>
      <c r="G55" s="93">
        <v>0</v>
      </c>
      <c r="H55" s="93">
        <v>0</v>
      </c>
      <c r="I55" s="93">
        <v>0</v>
      </c>
      <c r="J55" s="93">
        <v>8000000</v>
      </c>
      <c r="K55" s="93">
        <v>0</v>
      </c>
      <c r="L55" s="93">
        <v>22438000000</v>
      </c>
      <c r="M55" s="93">
        <v>995000000</v>
      </c>
      <c r="N55" s="93">
        <v>0</v>
      </c>
      <c r="O55" s="93">
        <v>138833000000</v>
      </c>
      <c r="P55" s="93">
        <v>2246000000</v>
      </c>
      <c r="Q55" s="93">
        <v>3000000</v>
      </c>
      <c r="R55" s="93">
        <v>17500000000</v>
      </c>
      <c r="S55" s="93">
        <v>36000000</v>
      </c>
      <c r="T55" s="93">
        <v>152000000</v>
      </c>
      <c r="U55" s="93">
        <v>78220000000</v>
      </c>
      <c r="V55" s="93">
        <v>390000000</v>
      </c>
      <c r="W55" s="93">
        <v>0</v>
      </c>
      <c r="X55" s="93">
        <v>0</v>
      </c>
      <c r="Y55" s="95">
        <f t="shared" si="0"/>
        <v>472193000000</v>
      </c>
      <c r="Z55" s="95">
        <f t="shared" si="1"/>
        <v>260821000000</v>
      </c>
      <c r="AA55" s="95">
        <f t="shared" si="2"/>
        <v>733014000000</v>
      </c>
      <c r="AB55" s="96">
        <f t="shared" si="12"/>
        <v>733014000000</v>
      </c>
      <c r="AC55" s="93">
        <v>2744000000</v>
      </c>
      <c r="AD55" s="93">
        <v>771000000</v>
      </c>
      <c r="AE55" s="95">
        <f t="shared" si="4"/>
        <v>736529000000</v>
      </c>
      <c r="AF55" s="95">
        <v>327000000</v>
      </c>
      <c r="AG55" s="95">
        <v>0</v>
      </c>
      <c r="AH55" s="95">
        <v>1135000000</v>
      </c>
      <c r="AI55" s="107">
        <f t="shared" si="9"/>
        <v>1462000000</v>
      </c>
      <c r="AJ55" s="95">
        <f t="shared" si="13"/>
        <v>737991000000</v>
      </c>
      <c r="AK55" s="95">
        <v>610000000</v>
      </c>
      <c r="AL55" s="95">
        <v>0</v>
      </c>
      <c r="AM55" s="95">
        <v>0</v>
      </c>
      <c r="AN55" s="95">
        <f t="shared" si="10"/>
        <v>0</v>
      </c>
      <c r="AO55" s="95">
        <v>0</v>
      </c>
      <c r="AP55" s="95">
        <f t="shared" si="7"/>
        <v>0</v>
      </c>
      <c r="AQ55" s="95">
        <v>0</v>
      </c>
      <c r="AR55" s="95">
        <f t="shared" si="11"/>
        <v>737381000000</v>
      </c>
    </row>
    <row r="56" spans="1:44" hidden="1">
      <c r="A56" s="113">
        <f t="shared" si="14"/>
        <v>1978</v>
      </c>
      <c r="B56" s="92">
        <f t="shared" si="15"/>
        <v>5</v>
      </c>
      <c r="C56" s="93">
        <v>159391000000</v>
      </c>
      <c r="D56" s="93">
        <v>261612000000</v>
      </c>
      <c r="E56" s="93">
        <v>52681000000</v>
      </c>
      <c r="F56" s="93">
        <v>0</v>
      </c>
      <c r="G56" s="93">
        <v>0</v>
      </c>
      <c r="H56" s="93">
        <v>0</v>
      </c>
      <c r="I56" s="93">
        <v>0</v>
      </c>
      <c r="J56" s="93">
        <v>8000000</v>
      </c>
      <c r="K56" s="93">
        <v>0</v>
      </c>
      <c r="L56" s="93">
        <v>21476000000</v>
      </c>
      <c r="M56" s="93">
        <v>943000000</v>
      </c>
      <c r="N56" s="93">
        <v>0</v>
      </c>
      <c r="O56" s="93">
        <v>144394000000</v>
      </c>
      <c r="P56" s="93">
        <v>2246000000</v>
      </c>
      <c r="Q56" s="93">
        <v>3000000</v>
      </c>
      <c r="R56" s="93">
        <v>18599000000</v>
      </c>
      <c r="S56" s="93">
        <v>36000000</v>
      </c>
      <c r="T56" s="93">
        <v>154000000</v>
      </c>
      <c r="U56" s="93">
        <v>78645000000</v>
      </c>
      <c r="V56" s="93">
        <v>390000000</v>
      </c>
      <c r="W56" s="93">
        <v>0</v>
      </c>
      <c r="X56" s="93">
        <v>0</v>
      </c>
      <c r="Y56" s="95">
        <f t="shared" si="0"/>
        <v>473684000000</v>
      </c>
      <c r="Z56" s="95">
        <f t="shared" si="1"/>
        <v>266894000000</v>
      </c>
      <c r="AA56" s="95">
        <f t="shared" si="2"/>
        <v>740578000000</v>
      </c>
      <c r="AB56" s="96">
        <f t="shared" si="12"/>
        <v>740578000000</v>
      </c>
      <c r="AC56" s="93">
        <v>248000000</v>
      </c>
      <c r="AD56" s="93">
        <v>771000000</v>
      </c>
      <c r="AE56" s="95">
        <f t="shared" si="4"/>
        <v>741597000000</v>
      </c>
      <c r="AF56" s="95">
        <v>628000000</v>
      </c>
      <c r="AG56" s="95">
        <v>0</v>
      </c>
      <c r="AH56" s="95">
        <v>1135000000</v>
      </c>
      <c r="AI56" s="107">
        <f t="shared" si="9"/>
        <v>1763000000</v>
      </c>
      <c r="AJ56" s="95">
        <f t="shared" si="13"/>
        <v>743360000000</v>
      </c>
      <c r="AK56" s="95">
        <v>610000000</v>
      </c>
      <c r="AL56" s="95">
        <v>0</v>
      </c>
      <c r="AM56" s="95">
        <v>0</v>
      </c>
      <c r="AN56" s="95">
        <f t="shared" si="10"/>
        <v>0</v>
      </c>
      <c r="AO56" s="95">
        <v>0</v>
      </c>
      <c r="AP56" s="95">
        <f t="shared" si="7"/>
        <v>0</v>
      </c>
      <c r="AQ56" s="95">
        <v>0</v>
      </c>
      <c r="AR56" s="95">
        <f t="shared" si="11"/>
        <v>742750000000</v>
      </c>
    </row>
    <row r="57" spans="1:44" hidden="1">
      <c r="A57" s="113">
        <f t="shared" si="14"/>
        <v>1978</v>
      </c>
      <c r="B57" s="92">
        <f t="shared" si="15"/>
        <v>6</v>
      </c>
      <c r="C57" s="93">
        <v>159757000000</v>
      </c>
      <c r="D57" s="93">
        <v>265310000000</v>
      </c>
      <c r="E57" s="93">
        <v>52632000000</v>
      </c>
      <c r="F57" s="93">
        <v>0</v>
      </c>
      <c r="G57" s="93">
        <v>0</v>
      </c>
      <c r="H57" s="93">
        <v>0</v>
      </c>
      <c r="I57" s="93">
        <v>0</v>
      </c>
      <c r="J57" s="93">
        <v>8000000</v>
      </c>
      <c r="K57" s="93">
        <v>0</v>
      </c>
      <c r="L57" s="93">
        <v>20559000000</v>
      </c>
      <c r="M57" s="93">
        <v>901000000</v>
      </c>
      <c r="N57" s="93">
        <v>0</v>
      </c>
      <c r="O57" s="93">
        <v>146448000000</v>
      </c>
      <c r="P57" s="93">
        <v>2246000000</v>
      </c>
      <c r="Q57" s="93">
        <v>3000000</v>
      </c>
      <c r="R57" s="93">
        <v>20592000000</v>
      </c>
      <c r="S57" s="93">
        <v>37000000</v>
      </c>
      <c r="T57" s="93">
        <v>156000000</v>
      </c>
      <c r="U57" s="93">
        <v>78965000000</v>
      </c>
      <c r="V57" s="93">
        <v>388000000</v>
      </c>
      <c r="W57" s="93">
        <v>0</v>
      </c>
      <c r="X57" s="93">
        <v>0</v>
      </c>
      <c r="Y57" s="95">
        <f t="shared" si="0"/>
        <v>477699000000</v>
      </c>
      <c r="Z57" s="95">
        <f t="shared" si="1"/>
        <v>270303000000</v>
      </c>
      <c r="AA57" s="95">
        <f t="shared" si="2"/>
        <v>748002000000</v>
      </c>
      <c r="AB57" s="96">
        <f t="shared" si="12"/>
        <v>748002000000</v>
      </c>
      <c r="AC57" s="93">
        <v>243000000</v>
      </c>
      <c r="AD57" s="93">
        <v>779000000</v>
      </c>
      <c r="AE57" s="95">
        <f t="shared" si="4"/>
        <v>749024000000</v>
      </c>
      <c r="AF57" s="95">
        <v>626000000</v>
      </c>
      <c r="AG57" s="95">
        <v>0</v>
      </c>
      <c r="AH57" s="95">
        <v>1135000000</v>
      </c>
      <c r="AI57" s="107">
        <f t="shared" si="9"/>
        <v>1761000000</v>
      </c>
      <c r="AJ57" s="95">
        <f t="shared" si="13"/>
        <v>750785000000</v>
      </c>
      <c r="AK57" s="95">
        <v>610000000</v>
      </c>
      <c r="AL57" s="95">
        <v>0</v>
      </c>
      <c r="AM57" s="95">
        <v>0</v>
      </c>
      <c r="AN57" s="95">
        <f t="shared" si="10"/>
        <v>0</v>
      </c>
      <c r="AO57" s="95">
        <v>0</v>
      </c>
      <c r="AP57" s="95">
        <f t="shared" si="7"/>
        <v>0</v>
      </c>
      <c r="AQ57" s="95">
        <v>0</v>
      </c>
      <c r="AR57" s="95">
        <f t="shared" si="11"/>
        <v>750175000000</v>
      </c>
    </row>
    <row r="58" spans="1:44" hidden="1">
      <c r="A58" s="113">
        <f t="shared" si="14"/>
        <v>1978</v>
      </c>
      <c r="B58" s="92">
        <f t="shared" si="15"/>
        <v>7</v>
      </c>
      <c r="C58" s="93">
        <v>160092000000</v>
      </c>
      <c r="D58" s="93">
        <v>266586000000</v>
      </c>
      <c r="E58" s="93">
        <v>54363000000</v>
      </c>
      <c r="F58" s="93">
        <v>0</v>
      </c>
      <c r="G58" s="93">
        <v>0</v>
      </c>
      <c r="H58" s="93">
        <v>0</v>
      </c>
      <c r="I58" s="93">
        <v>0</v>
      </c>
      <c r="J58" s="93">
        <v>8000000</v>
      </c>
      <c r="K58" s="93">
        <v>0</v>
      </c>
      <c r="L58" s="93">
        <v>19952000000</v>
      </c>
      <c r="M58" s="93">
        <v>861000000</v>
      </c>
      <c r="N58" s="93">
        <v>0</v>
      </c>
      <c r="O58" s="93">
        <v>144665000000</v>
      </c>
      <c r="P58" s="93">
        <v>2246000000</v>
      </c>
      <c r="Q58" s="93">
        <v>3000000</v>
      </c>
      <c r="R58" s="93">
        <v>20822000000</v>
      </c>
      <c r="S58" s="93">
        <v>37000000</v>
      </c>
      <c r="T58" s="93">
        <v>156000000</v>
      </c>
      <c r="U58" s="93">
        <v>79281000000</v>
      </c>
      <c r="V58" s="93">
        <v>388000000</v>
      </c>
      <c r="W58" s="93">
        <v>0</v>
      </c>
      <c r="X58" s="93">
        <v>0</v>
      </c>
      <c r="Y58" s="95">
        <f t="shared" si="0"/>
        <v>481041000000</v>
      </c>
      <c r="Z58" s="95">
        <f t="shared" si="1"/>
        <v>268419000000</v>
      </c>
      <c r="AA58" s="95">
        <f t="shared" si="2"/>
        <v>749460000000</v>
      </c>
      <c r="AB58" s="96">
        <f t="shared" si="12"/>
        <v>749460000000</v>
      </c>
      <c r="AC58" s="93">
        <v>237000000</v>
      </c>
      <c r="AD58" s="93">
        <v>779000000</v>
      </c>
      <c r="AE58" s="95">
        <f t="shared" si="4"/>
        <v>750476000000</v>
      </c>
      <c r="AF58" s="95">
        <v>623000000</v>
      </c>
      <c r="AG58" s="95">
        <v>0</v>
      </c>
      <c r="AH58" s="95">
        <v>1135000000</v>
      </c>
      <c r="AI58" s="107">
        <f t="shared" si="9"/>
        <v>1758000000</v>
      </c>
      <c r="AJ58" s="95">
        <f t="shared" si="13"/>
        <v>752234000000</v>
      </c>
      <c r="AK58" s="95">
        <v>610000000</v>
      </c>
      <c r="AL58" s="95">
        <v>0</v>
      </c>
      <c r="AM58" s="95">
        <v>0</v>
      </c>
      <c r="AN58" s="95">
        <f t="shared" si="10"/>
        <v>0</v>
      </c>
      <c r="AO58" s="95">
        <v>0</v>
      </c>
      <c r="AP58" s="95">
        <f t="shared" si="7"/>
        <v>0</v>
      </c>
      <c r="AQ58" s="95">
        <v>0</v>
      </c>
      <c r="AR58" s="95">
        <f t="shared" si="11"/>
        <v>751624000000</v>
      </c>
    </row>
    <row r="59" spans="1:44" hidden="1">
      <c r="A59" s="113">
        <f t="shared" si="14"/>
        <v>1978</v>
      </c>
      <c r="B59" s="92">
        <f t="shared" si="15"/>
        <v>8</v>
      </c>
      <c r="C59" s="93">
        <v>160615000000</v>
      </c>
      <c r="D59" s="93">
        <v>268531000000</v>
      </c>
      <c r="E59" s="93">
        <v>56410000000</v>
      </c>
      <c r="F59" s="93">
        <v>0</v>
      </c>
      <c r="G59" s="93">
        <v>0</v>
      </c>
      <c r="H59" s="93">
        <v>0</v>
      </c>
      <c r="I59" s="93">
        <v>0</v>
      </c>
      <c r="J59" s="93">
        <v>8000000</v>
      </c>
      <c r="K59" s="93">
        <v>0</v>
      </c>
      <c r="L59" s="93">
        <v>21415000000</v>
      </c>
      <c r="M59" s="93">
        <v>809000000</v>
      </c>
      <c r="N59" s="84">
        <v>0</v>
      </c>
      <c r="O59" s="93">
        <v>149047000000</v>
      </c>
      <c r="P59" s="93">
        <v>2246000000</v>
      </c>
      <c r="Q59" s="93">
        <v>3000000</v>
      </c>
      <c r="R59" s="93">
        <v>24196000000</v>
      </c>
      <c r="S59" s="93">
        <v>37000000</v>
      </c>
      <c r="T59" s="93">
        <v>156000000</v>
      </c>
      <c r="U59" s="93">
        <v>79543000000</v>
      </c>
      <c r="V59" s="93">
        <v>386000000</v>
      </c>
      <c r="W59" s="93">
        <v>0</v>
      </c>
      <c r="X59" s="93">
        <v>0</v>
      </c>
      <c r="Y59" s="95">
        <f t="shared" si="0"/>
        <v>485556000000</v>
      </c>
      <c r="Z59" s="95">
        <f t="shared" si="1"/>
        <v>277846000000</v>
      </c>
      <c r="AA59" s="95">
        <f t="shared" si="2"/>
        <v>763402000000</v>
      </c>
      <c r="AB59" s="96">
        <f t="shared" si="12"/>
        <v>763402000000</v>
      </c>
      <c r="AC59" s="93">
        <v>263000000</v>
      </c>
      <c r="AD59" s="93">
        <v>778000000</v>
      </c>
      <c r="AE59" s="95">
        <f t="shared" si="4"/>
        <v>764443000000</v>
      </c>
      <c r="AF59" s="95">
        <v>623000000</v>
      </c>
      <c r="AG59" s="95">
        <v>0</v>
      </c>
      <c r="AH59" s="95">
        <v>1135000000</v>
      </c>
      <c r="AI59" s="107">
        <f t="shared" si="9"/>
        <v>1758000000</v>
      </c>
      <c r="AJ59" s="95">
        <f t="shared" si="13"/>
        <v>766201000000</v>
      </c>
      <c r="AK59" s="95">
        <v>610000000</v>
      </c>
      <c r="AL59" s="95">
        <v>0</v>
      </c>
      <c r="AM59" s="95">
        <v>0</v>
      </c>
      <c r="AN59" s="95">
        <f t="shared" si="10"/>
        <v>0</v>
      </c>
      <c r="AO59" s="95">
        <v>0</v>
      </c>
      <c r="AP59" s="95">
        <f t="shared" si="7"/>
        <v>0</v>
      </c>
      <c r="AQ59" s="95">
        <v>0</v>
      </c>
      <c r="AR59" s="95">
        <f t="shared" si="11"/>
        <v>765591000000</v>
      </c>
    </row>
    <row r="60" spans="1:44">
      <c r="A60" s="113">
        <f t="shared" si="14"/>
        <v>1978</v>
      </c>
      <c r="B60" s="92">
        <f t="shared" si="15"/>
        <v>9</v>
      </c>
      <c r="C60" s="93">
        <v>160936000000</v>
      </c>
      <c r="D60" s="93">
        <v>267865000000</v>
      </c>
      <c r="E60" s="93">
        <v>56355000000</v>
      </c>
      <c r="F60" s="93">
        <v>0</v>
      </c>
      <c r="G60" s="93">
        <v>0</v>
      </c>
      <c r="H60" s="93">
        <v>0</v>
      </c>
      <c r="I60" s="93">
        <v>0</v>
      </c>
      <c r="J60" s="93">
        <v>8000000</v>
      </c>
      <c r="K60" s="93">
        <v>0</v>
      </c>
      <c r="L60" s="93">
        <v>20912000000</v>
      </c>
      <c r="M60" s="93">
        <v>768000000</v>
      </c>
      <c r="N60" s="93">
        <v>0</v>
      </c>
      <c r="O60" s="93">
        <v>153271000000</v>
      </c>
      <c r="P60" s="93">
        <v>2246000000</v>
      </c>
      <c r="Q60" s="93">
        <v>3000000</v>
      </c>
      <c r="R60" s="93">
        <v>24233000000</v>
      </c>
      <c r="S60" s="93">
        <v>37000000</v>
      </c>
      <c r="T60" s="93">
        <v>155000000</v>
      </c>
      <c r="U60" s="93">
        <v>79798000000</v>
      </c>
      <c r="V60" s="93">
        <v>385000000</v>
      </c>
      <c r="W60" s="93">
        <v>0</v>
      </c>
      <c r="X60" s="93">
        <v>0</v>
      </c>
      <c r="Y60" s="95">
        <f t="shared" si="0"/>
        <v>485156000000</v>
      </c>
      <c r="Z60" s="95">
        <f t="shared" si="1"/>
        <v>281816000000</v>
      </c>
      <c r="AA60" s="95">
        <f t="shared" si="2"/>
        <v>766972000000</v>
      </c>
      <c r="AB60" s="96">
        <f t="shared" si="12"/>
        <v>766972000000</v>
      </c>
      <c r="AC60" s="93">
        <v>3787000000</v>
      </c>
      <c r="AD60" s="93">
        <v>786000000</v>
      </c>
      <c r="AE60" s="95">
        <f t="shared" si="4"/>
        <v>771545000000</v>
      </c>
      <c r="AF60" s="95">
        <v>621000000</v>
      </c>
      <c r="AG60" s="95">
        <v>0</v>
      </c>
      <c r="AH60" s="95">
        <v>1135000000</v>
      </c>
      <c r="AI60" s="107">
        <f t="shared" si="9"/>
        <v>1756000000</v>
      </c>
      <c r="AJ60" s="95">
        <f t="shared" si="13"/>
        <v>773301000000</v>
      </c>
      <c r="AK60" s="95">
        <v>610000000</v>
      </c>
      <c r="AL60" s="95">
        <v>0</v>
      </c>
      <c r="AM60" s="95">
        <v>0</v>
      </c>
      <c r="AN60" s="95">
        <f t="shared" si="10"/>
        <v>0</v>
      </c>
      <c r="AO60" s="95">
        <v>0</v>
      </c>
      <c r="AP60" s="95">
        <f t="shared" si="7"/>
        <v>0</v>
      </c>
      <c r="AQ60" s="95">
        <v>0</v>
      </c>
      <c r="AR60" s="95">
        <f t="shared" si="11"/>
        <v>772691000000</v>
      </c>
    </row>
    <row r="61" spans="1:44" hidden="1">
      <c r="A61" s="113">
        <f t="shared" si="14"/>
        <v>1978</v>
      </c>
      <c r="B61" s="92">
        <f t="shared" si="15"/>
        <v>10</v>
      </c>
      <c r="C61" s="93">
        <v>161227000000</v>
      </c>
      <c r="D61" s="93">
        <v>272610000000</v>
      </c>
      <c r="E61" s="93">
        <v>57814000000</v>
      </c>
      <c r="F61" s="93">
        <v>0</v>
      </c>
      <c r="G61" s="93">
        <v>0</v>
      </c>
      <c r="H61" s="93">
        <v>0</v>
      </c>
      <c r="I61" s="93">
        <v>0</v>
      </c>
      <c r="J61" s="93">
        <v>8000000</v>
      </c>
      <c r="K61" s="93">
        <v>0</v>
      </c>
      <c r="L61" s="93">
        <v>23315000000</v>
      </c>
      <c r="M61" s="93">
        <v>727000000</v>
      </c>
      <c r="N61" s="84">
        <v>0</v>
      </c>
      <c r="O61" s="93">
        <v>152685000000</v>
      </c>
      <c r="P61" s="93">
        <v>2246000000</v>
      </c>
      <c r="Q61" s="93">
        <v>3000000</v>
      </c>
      <c r="R61" s="93">
        <v>24149000000</v>
      </c>
      <c r="S61" s="93">
        <v>37000000</v>
      </c>
      <c r="T61" s="93">
        <v>156000000</v>
      </c>
      <c r="U61" s="93">
        <v>80091000000</v>
      </c>
      <c r="V61" s="93">
        <v>385000000</v>
      </c>
      <c r="W61" s="93">
        <v>0</v>
      </c>
      <c r="X61" s="93">
        <v>0</v>
      </c>
      <c r="Y61" s="95">
        <f t="shared" si="0"/>
        <v>491651000000</v>
      </c>
      <c r="Z61" s="95">
        <f t="shared" si="1"/>
        <v>283802000000</v>
      </c>
      <c r="AA61" s="95">
        <f t="shared" si="2"/>
        <v>775453000000</v>
      </c>
      <c r="AB61" s="96">
        <f t="shared" si="12"/>
        <v>775453000000</v>
      </c>
      <c r="AC61" s="93">
        <v>155000000</v>
      </c>
      <c r="AD61" s="93">
        <v>786000000</v>
      </c>
      <c r="AE61" s="95">
        <f t="shared" si="4"/>
        <v>776394000000</v>
      </c>
      <c r="AF61" s="95">
        <v>618000000</v>
      </c>
      <c r="AG61" s="95">
        <v>0</v>
      </c>
      <c r="AH61" s="95">
        <v>1135000000</v>
      </c>
      <c r="AI61" s="107">
        <f t="shared" si="9"/>
        <v>1753000000</v>
      </c>
      <c r="AJ61" s="95">
        <f t="shared" si="13"/>
        <v>778147000000</v>
      </c>
      <c r="AK61" s="95">
        <v>610000000</v>
      </c>
      <c r="AL61" s="95">
        <v>0</v>
      </c>
      <c r="AM61" s="95">
        <v>0</v>
      </c>
      <c r="AN61" s="95">
        <f t="shared" si="10"/>
        <v>0</v>
      </c>
      <c r="AO61" s="95">
        <v>0</v>
      </c>
      <c r="AP61" s="95">
        <f t="shared" si="7"/>
        <v>0</v>
      </c>
      <c r="AQ61" s="95">
        <v>0</v>
      </c>
      <c r="AR61" s="95">
        <f t="shared" si="11"/>
        <v>777537000000</v>
      </c>
    </row>
    <row r="62" spans="1:44" hidden="1">
      <c r="A62" s="113">
        <f t="shared" si="14"/>
        <v>1978</v>
      </c>
      <c r="B62" s="92">
        <f t="shared" si="15"/>
        <v>11</v>
      </c>
      <c r="C62" s="93">
        <v>161548000000</v>
      </c>
      <c r="D62" s="93">
        <v>271663000000</v>
      </c>
      <c r="E62" s="93">
        <v>60125000000</v>
      </c>
      <c r="F62" s="93">
        <v>0</v>
      </c>
      <c r="G62" s="93">
        <v>0</v>
      </c>
      <c r="H62" s="93">
        <v>0</v>
      </c>
      <c r="I62" s="93">
        <v>0</v>
      </c>
      <c r="J62" s="93">
        <v>8000000</v>
      </c>
      <c r="K62" s="93">
        <v>0</v>
      </c>
      <c r="L62" s="93">
        <v>25967000000</v>
      </c>
      <c r="M62" s="93">
        <v>657000000</v>
      </c>
      <c r="N62" s="93">
        <v>0</v>
      </c>
      <c r="O62" s="93">
        <v>154812000000</v>
      </c>
      <c r="P62" s="93">
        <v>2245000000</v>
      </c>
      <c r="Q62" s="93">
        <v>2000000</v>
      </c>
      <c r="R62" s="93">
        <v>24110000000</v>
      </c>
      <c r="S62" s="93">
        <v>38000000</v>
      </c>
      <c r="T62" s="93">
        <v>157000000</v>
      </c>
      <c r="U62" s="93">
        <v>80331000000</v>
      </c>
      <c r="V62" s="93">
        <v>385000000</v>
      </c>
      <c r="W62" s="93">
        <v>0</v>
      </c>
      <c r="X62" s="93">
        <v>0</v>
      </c>
      <c r="Y62" s="95">
        <f t="shared" si="0"/>
        <v>493336000000</v>
      </c>
      <c r="Z62" s="95">
        <f t="shared" si="1"/>
        <v>288712000000</v>
      </c>
      <c r="AA62" s="95">
        <f t="shared" si="2"/>
        <v>782048000000</v>
      </c>
      <c r="AB62" s="96">
        <f t="shared" si="12"/>
        <v>782048000000</v>
      </c>
      <c r="AC62" s="93">
        <v>192000000</v>
      </c>
      <c r="AD62" s="93">
        <v>786000000</v>
      </c>
      <c r="AE62" s="95">
        <f t="shared" si="4"/>
        <v>783026000000</v>
      </c>
      <c r="AF62" s="95">
        <v>613000000</v>
      </c>
      <c r="AG62" s="95">
        <v>0</v>
      </c>
      <c r="AH62" s="95">
        <v>1135000000</v>
      </c>
      <c r="AI62" s="107">
        <f t="shared" si="9"/>
        <v>1748000000</v>
      </c>
      <c r="AJ62" s="95">
        <f t="shared" si="13"/>
        <v>784774000000</v>
      </c>
      <c r="AK62" s="95">
        <v>609000000</v>
      </c>
      <c r="AL62" s="95">
        <v>0</v>
      </c>
      <c r="AM62" s="95">
        <v>0</v>
      </c>
      <c r="AN62" s="95">
        <f t="shared" si="10"/>
        <v>0</v>
      </c>
      <c r="AO62" s="95">
        <v>0</v>
      </c>
      <c r="AP62" s="95">
        <f t="shared" si="7"/>
        <v>0</v>
      </c>
      <c r="AQ62" s="95">
        <v>0</v>
      </c>
      <c r="AR62" s="95">
        <f t="shared" si="11"/>
        <v>784165000000</v>
      </c>
    </row>
    <row r="63" spans="1:44" hidden="1">
      <c r="A63" s="113">
        <f t="shared" si="14"/>
        <v>1978</v>
      </c>
      <c r="B63" s="92">
        <f t="shared" si="15"/>
        <v>12</v>
      </c>
      <c r="C63" s="93">
        <v>161747000000</v>
      </c>
      <c r="D63" s="93">
        <v>265791000000</v>
      </c>
      <c r="E63" s="93">
        <v>60007000000</v>
      </c>
      <c r="F63" s="93">
        <v>0</v>
      </c>
      <c r="G63" s="93">
        <v>0</v>
      </c>
      <c r="H63" s="93">
        <v>0</v>
      </c>
      <c r="I63" s="93">
        <v>0</v>
      </c>
      <c r="J63" s="93">
        <v>8000000</v>
      </c>
      <c r="K63" s="93">
        <v>0</v>
      </c>
      <c r="L63" s="93">
        <v>27398000000</v>
      </c>
      <c r="M63" s="93">
        <v>600000000</v>
      </c>
      <c r="N63" s="93">
        <v>1595000000</v>
      </c>
      <c r="O63" s="93">
        <v>157522000000</v>
      </c>
      <c r="P63" s="93">
        <v>2245000000</v>
      </c>
      <c r="Q63" s="93">
        <v>13000000</v>
      </c>
      <c r="R63" s="93">
        <v>24317000000</v>
      </c>
      <c r="S63" s="93">
        <v>39000000</v>
      </c>
      <c r="T63" s="93">
        <v>160000000</v>
      </c>
      <c r="U63" s="93">
        <v>80546000000</v>
      </c>
      <c r="V63" s="93">
        <v>383000000</v>
      </c>
      <c r="W63" s="93">
        <v>0</v>
      </c>
      <c r="X63" s="93">
        <v>0</v>
      </c>
      <c r="Y63" s="95">
        <f t="shared" si="0"/>
        <v>487545000000</v>
      </c>
      <c r="Z63" s="95">
        <f t="shared" si="1"/>
        <v>294826000000</v>
      </c>
      <c r="AA63" s="95">
        <f t="shared" si="2"/>
        <v>782371000000</v>
      </c>
      <c r="AB63" s="96">
        <f t="shared" si="12"/>
        <v>782371000000</v>
      </c>
      <c r="AC63" s="93">
        <v>6041000000</v>
      </c>
      <c r="AD63" s="93">
        <v>795000000</v>
      </c>
      <c r="AE63" s="95">
        <f t="shared" si="4"/>
        <v>789207000000</v>
      </c>
      <c r="AF63" s="95">
        <v>608000000</v>
      </c>
      <c r="AG63" s="95">
        <v>0</v>
      </c>
      <c r="AH63" s="95">
        <v>1135000000</v>
      </c>
      <c r="AI63" s="107">
        <f t="shared" si="9"/>
        <v>1743000000</v>
      </c>
      <c r="AJ63" s="95">
        <f t="shared" si="13"/>
        <v>790950000000</v>
      </c>
      <c r="AK63" s="95">
        <v>609000000</v>
      </c>
      <c r="AL63" s="95">
        <v>0</v>
      </c>
      <c r="AM63" s="95">
        <v>0</v>
      </c>
      <c r="AN63" s="95">
        <f t="shared" si="10"/>
        <v>0</v>
      </c>
      <c r="AO63" s="95">
        <v>0</v>
      </c>
      <c r="AP63" s="95">
        <f t="shared" si="7"/>
        <v>0</v>
      </c>
      <c r="AQ63" s="95">
        <v>0</v>
      </c>
      <c r="AR63" s="95">
        <f t="shared" si="11"/>
        <v>790341000000</v>
      </c>
    </row>
    <row r="64" spans="1:44" hidden="1">
      <c r="A64" s="113">
        <f t="shared" si="14"/>
        <v>1979</v>
      </c>
      <c r="B64" s="92">
        <f t="shared" si="15"/>
        <v>1</v>
      </c>
      <c r="C64" s="93">
        <v>162286000000</v>
      </c>
      <c r="D64" s="93">
        <v>272807000000</v>
      </c>
      <c r="E64" s="93">
        <v>61436000000</v>
      </c>
      <c r="F64" s="93">
        <v>0</v>
      </c>
      <c r="G64" s="93">
        <v>0</v>
      </c>
      <c r="H64" s="93">
        <v>0</v>
      </c>
      <c r="I64" s="93">
        <v>0</v>
      </c>
      <c r="J64" s="93">
        <v>8000000</v>
      </c>
      <c r="K64" s="93">
        <v>0</v>
      </c>
      <c r="L64" s="93">
        <v>26928000000</v>
      </c>
      <c r="M64" s="93">
        <v>531000000</v>
      </c>
      <c r="N64" s="93">
        <v>2798000000</v>
      </c>
      <c r="O64" s="93">
        <v>155237000000</v>
      </c>
      <c r="P64" s="93">
        <v>2245000000</v>
      </c>
      <c r="Q64" s="93">
        <v>13000000</v>
      </c>
      <c r="R64" s="93">
        <v>24216000000</v>
      </c>
      <c r="S64" s="93">
        <v>40000000</v>
      </c>
      <c r="T64" s="93">
        <v>161000000</v>
      </c>
      <c r="U64" s="93">
        <v>80414000000</v>
      </c>
      <c r="V64" s="93">
        <v>382000000</v>
      </c>
      <c r="W64" s="93">
        <v>0</v>
      </c>
      <c r="X64" s="93">
        <v>0</v>
      </c>
      <c r="Y64" s="95">
        <f t="shared" si="0"/>
        <v>496529000000</v>
      </c>
      <c r="Z64" s="95">
        <f t="shared" si="1"/>
        <v>292973000000</v>
      </c>
      <c r="AA64" s="95">
        <f t="shared" si="2"/>
        <v>789502000000</v>
      </c>
      <c r="AB64" s="96">
        <f t="shared" si="12"/>
        <v>789502000000</v>
      </c>
      <c r="AC64" s="93">
        <v>157000000</v>
      </c>
      <c r="AD64" s="93">
        <v>795000000</v>
      </c>
      <c r="AE64" s="95">
        <f t="shared" si="4"/>
        <v>790454000000</v>
      </c>
      <c r="AF64" s="95">
        <v>601000000</v>
      </c>
      <c r="AG64" s="95">
        <v>0</v>
      </c>
      <c r="AH64" s="95">
        <v>1135000000</v>
      </c>
      <c r="AI64" s="107">
        <f t="shared" si="9"/>
        <v>1736000000</v>
      </c>
      <c r="AJ64" s="95">
        <f t="shared" si="13"/>
        <v>792190000000</v>
      </c>
      <c r="AK64" s="95">
        <v>609000000</v>
      </c>
      <c r="AL64" s="95">
        <v>0</v>
      </c>
      <c r="AM64" s="95">
        <v>0</v>
      </c>
      <c r="AN64" s="95">
        <f t="shared" si="10"/>
        <v>0</v>
      </c>
      <c r="AO64" s="95">
        <v>0</v>
      </c>
      <c r="AP64" s="95">
        <f t="shared" si="7"/>
        <v>0</v>
      </c>
      <c r="AQ64" s="95">
        <v>0</v>
      </c>
      <c r="AR64" s="95">
        <f t="shared" si="11"/>
        <v>791581000000</v>
      </c>
    </row>
    <row r="65" spans="1:44" hidden="1">
      <c r="A65" s="113">
        <f t="shared" si="14"/>
        <v>1979</v>
      </c>
      <c r="B65" s="92">
        <f t="shared" si="15"/>
        <v>2</v>
      </c>
      <c r="C65" s="93">
        <v>162416000000</v>
      </c>
      <c r="D65" s="93">
        <v>271372000000</v>
      </c>
      <c r="E65" s="93">
        <v>64189000000</v>
      </c>
      <c r="F65" s="93">
        <v>0</v>
      </c>
      <c r="G65" s="93">
        <v>0</v>
      </c>
      <c r="H65" s="93">
        <v>0</v>
      </c>
      <c r="I65" s="93">
        <v>0</v>
      </c>
      <c r="J65" s="93">
        <v>8000000</v>
      </c>
      <c r="K65" s="93">
        <v>0</v>
      </c>
      <c r="L65" s="93">
        <v>24877000000</v>
      </c>
      <c r="M65" s="93">
        <v>475000000</v>
      </c>
      <c r="N65" s="93">
        <v>2798000000</v>
      </c>
      <c r="O65" s="93">
        <v>157637000000</v>
      </c>
      <c r="P65" s="93">
        <v>2245000000</v>
      </c>
      <c r="Q65" s="93">
        <v>13000000</v>
      </c>
      <c r="R65" s="93">
        <v>24176000000</v>
      </c>
      <c r="S65" s="93">
        <v>40000000</v>
      </c>
      <c r="T65" s="93">
        <v>164000000</v>
      </c>
      <c r="U65" s="93">
        <v>80459000000</v>
      </c>
      <c r="V65" s="93">
        <v>381000000</v>
      </c>
      <c r="W65" s="93">
        <v>0</v>
      </c>
      <c r="X65" s="93">
        <v>0</v>
      </c>
      <c r="Y65" s="95">
        <f t="shared" si="0"/>
        <v>497977000000</v>
      </c>
      <c r="Z65" s="95">
        <f t="shared" si="1"/>
        <v>293273000000</v>
      </c>
      <c r="AA65" s="95">
        <f t="shared" si="2"/>
        <v>791250000000</v>
      </c>
      <c r="AB65" s="96">
        <f t="shared" si="12"/>
        <v>791250000000</v>
      </c>
      <c r="AC65" s="93">
        <v>163000000</v>
      </c>
      <c r="AD65" s="93">
        <v>794000000</v>
      </c>
      <c r="AE65" s="95">
        <f t="shared" si="4"/>
        <v>792207000000</v>
      </c>
      <c r="AF65" s="95">
        <v>604000000</v>
      </c>
      <c r="AG65" s="95">
        <v>0</v>
      </c>
      <c r="AH65" s="95">
        <v>1135000000</v>
      </c>
      <c r="AI65" s="107">
        <f t="shared" si="9"/>
        <v>1739000000</v>
      </c>
      <c r="AJ65" s="95">
        <f t="shared" si="13"/>
        <v>793946000000</v>
      </c>
      <c r="AK65" s="95">
        <v>609000000</v>
      </c>
      <c r="AL65" s="95">
        <v>0</v>
      </c>
      <c r="AM65" s="95">
        <v>0</v>
      </c>
      <c r="AN65" s="95">
        <f t="shared" si="10"/>
        <v>0</v>
      </c>
      <c r="AO65" s="95">
        <v>0</v>
      </c>
      <c r="AP65" s="95">
        <f t="shared" si="7"/>
        <v>0</v>
      </c>
      <c r="AQ65" s="95">
        <v>0</v>
      </c>
      <c r="AR65" s="95">
        <f t="shared" si="11"/>
        <v>793337000000</v>
      </c>
    </row>
    <row r="66" spans="1:44" hidden="1">
      <c r="A66" s="113">
        <f t="shared" si="14"/>
        <v>1979</v>
      </c>
      <c r="B66" s="92">
        <f t="shared" si="15"/>
        <v>3</v>
      </c>
      <c r="C66" s="93">
        <v>165459000000</v>
      </c>
      <c r="D66" s="93">
        <v>270803000000</v>
      </c>
      <c r="E66" s="93">
        <v>64139000000</v>
      </c>
      <c r="F66" s="93">
        <v>0</v>
      </c>
      <c r="G66" s="93">
        <v>0</v>
      </c>
      <c r="H66" s="93">
        <v>0</v>
      </c>
      <c r="I66" s="93">
        <v>0</v>
      </c>
      <c r="J66" s="93">
        <v>8000000</v>
      </c>
      <c r="K66" s="93">
        <v>2600000000</v>
      </c>
      <c r="L66" s="93">
        <v>24008000000</v>
      </c>
      <c r="M66" s="93">
        <v>3000000</v>
      </c>
      <c r="N66" s="93">
        <v>4150000000</v>
      </c>
      <c r="O66" s="93">
        <v>153765000000</v>
      </c>
      <c r="P66" s="93">
        <v>2245000000</v>
      </c>
      <c r="Q66" s="93">
        <v>13000000</v>
      </c>
      <c r="R66" s="93">
        <v>24157000000</v>
      </c>
      <c r="S66" s="93">
        <v>40000000</v>
      </c>
      <c r="T66" s="93">
        <v>165000000</v>
      </c>
      <c r="U66" s="93">
        <v>80417000000</v>
      </c>
      <c r="V66" s="93">
        <v>373000000</v>
      </c>
      <c r="W66" s="93">
        <v>0</v>
      </c>
      <c r="X66" s="93">
        <v>0</v>
      </c>
      <c r="Y66" s="95">
        <f t="shared" si="0"/>
        <v>500401000000</v>
      </c>
      <c r="Z66" s="95">
        <f t="shared" si="1"/>
        <v>291944000000</v>
      </c>
      <c r="AA66" s="95">
        <f t="shared" si="2"/>
        <v>792345000000</v>
      </c>
      <c r="AB66" s="96">
        <f t="shared" si="12"/>
        <v>792345000000</v>
      </c>
      <c r="AC66" s="93">
        <v>3637000000</v>
      </c>
      <c r="AD66" s="93">
        <v>810000000</v>
      </c>
      <c r="AE66" s="95">
        <f t="shared" si="4"/>
        <v>796792000000</v>
      </c>
      <c r="AF66" s="95">
        <v>602000000</v>
      </c>
      <c r="AG66" s="95">
        <v>0</v>
      </c>
      <c r="AH66" s="95">
        <v>1135000000</v>
      </c>
      <c r="AI66" s="107">
        <f t="shared" si="9"/>
        <v>1737000000</v>
      </c>
      <c r="AJ66" s="95">
        <f t="shared" si="13"/>
        <v>798529000000</v>
      </c>
      <c r="AK66" s="95">
        <v>609000000</v>
      </c>
      <c r="AL66" s="95">
        <v>0</v>
      </c>
      <c r="AM66" s="95">
        <v>0</v>
      </c>
      <c r="AN66" s="95">
        <f t="shared" si="10"/>
        <v>0</v>
      </c>
      <c r="AO66" s="95">
        <v>0</v>
      </c>
      <c r="AP66" s="95">
        <f t="shared" si="7"/>
        <v>0</v>
      </c>
      <c r="AQ66" s="95">
        <v>0</v>
      </c>
      <c r="AR66" s="95">
        <f t="shared" si="11"/>
        <v>797920000000</v>
      </c>
    </row>
    <row r="67" spans="1:44" hidden="1">
      <c r="A67" s="113">
        <f t="shared" si="14"/>
        <v>1979</v>
      </c>
      <c r="B67" s="92">
        <f t="shared" si="15"/>
        <v>4</v>
      </c>
      <c r="C67" s="93">
        <v>163730000000</v>
      </c>
      <c r="D67" s="93">
        <v>275311000000</v>
      </c>
      <c r="E67" s="93">
        <v>65544000000</v>
      </c>
      <c r="F67" s="93">
        <v>0</v>
      </c>
      <c r="G67" s="93">
        <v>0</v>
      </c>
      <c r="H67" s="93">
        <v>0</v>
      </c>
      <c r="I67" s="93">
        <v>0</v>
      </c>
      <c r="J67" s="93">
        <v>6000000</v>
      </c>
      <c r="K67" s="93">
        <v>0</v>
      </c>
      <c r="L67" s="93">
        <v>21266000000</v>
      </c>
      <c r="M67" s="84">
        <v>0</v>
      </c>
      <c r="N67" s="93">
        <v>4150000000</v>
      </c>
      <c r="O67" s="93">
        <v>158178000000</v>
      </c>
      <c r="P67" s="93">
        <v>2245000000</v>
      </c>
      <c r="Q67" s="93">
        <v>20000000</v>
      </c>
      <c r="R67" s="93">
        <v>23979000000</v>
      </c>
      <c r="S67" s="93">
        <v>41000000</v>
      </c>
      <c r="T67" s="93">
        <v>168000000</v>
      </c>
      <c r="U67" s="93">
        <v>80426000000</v>
      </c>
      <c r="V67" s="93">
        <v>370000000</v>
      </c>
      <c r="W67" s="93">
        <v>0</v>
      </c>
      <c r="X67" s="93">
        <v>0</v>
      </c>
      <c r="Y67" s="95">
        <f t="shared" si="0"/>
        <v>504585000000</v>
      </c>
      <c r="Z67" s="95">
        <f t="shared" si="1"/>
        <v>290849000000</v>
      </c>
      <c r="AA67" s="95">
        <f t="shared" si="2"/>
        <v>795434000000</v>
      </c>
      <c r="AB67" s="96">
        <f t="shared" si="12"/>
        <v>795434000000</v>
      </c>
      <c r="AC67" s="93">
        <v>134000000</v>
      </c>
      <c r="AD67" s="93">
        <v>814000000</v>
      </c>
      <c r="AE67" s="95">
        <f t="shared" si="4"/>
        <v>796382000000</v>
      </c>
      <c r="AF67" s="95">
        <v>596000000</v>
      </c>
      <c r="AG67" s="95">
        <v>0</v>
      </c>
      <c r="AH67" s="95">
        <v>1135000000</v>
      </c>
      <c r="AI67" s="107">
        <f t="shared" si="9"/>
        <v>1731000000</v>
      </c>
      <c r="AJ67" s="95">
        <f t="shared" si="13"/>
        <v>798113000000</v>
      </c>
      <c r="AK67" s="95">
        <v>609000000</v>
      </c>
      <c r="AL67" s="95">
        <v>0</v>
      </c>
      <c r="AM67" s="95">
        <v>0</v>
      </c>
      <c r="AN67" s="95">
        <f t="shared" si="10"/>
        <v>0</v>
      </c>
      <c r="AO67" s="95">
        <v>0</v>
      </c>
      <c r="AP67" s="95">
        <f t="shared" si="7"/>
        <v>0</v>
      </c>
      <c r="AQ67" s="95">
        <v>0</v>
      </c>
      <c r="AR67" s="95">
        <f t="shared" si="11"/>
        <v>797504000000</v>
      </c>
    </row>
    <row r="68" spans="1:44" hidden="1">
      <c r="A68" s="113">
        <f t="shared" si="14"/>
        <v>1979</v>
      </c>
      <c r="B68" s="92">
        <f t="shared" si="15"/>
        <v>5</v>
      </c>
      <c r="C68" s="93">
        <v>163076000000</v>
      </c>
      <c r="D68" s="93">
        <v>276123000000</v>
      </c>
      <c r="E68" s="93">
        <v>67668000000</v>
      </c>
      <c r="F68" s="93">
        <v>0</v>
      </c>
      <c r="G68" s="93">
        <v>0</v>
      </c>
      <c r="H68" s="93">
        <v>0</v>
      </c>
      <c r="I68" s="93">
        <v>0</v>
      </c>
      <c r="J68" s="93">
        <v>6000000</v>
      </c>
      <c r="K68" s="93">
        <v>0</v>
      </c>
      <c r="L68" s="93">
        <v>21008000000</v>
      </c>
      <c r="M68" s="93">
        <v>0</v>
      </c>
      <c r="N68" s="93">
        <v>4150000000</v>
      </c>
      <c r="O68" s="93">
        <v>164552000000</v>
      </c>
      <c r="P68" s="93">
        <v>2245000000</v>
      </c>
      <c r="Q68" s="93">
        <v>20000000</v>
      </c>
      <c r="R68" s="93">
        <v>23961000000</v>
      </c>
      <c r="S68" s="93">
        <v>41000000</v>
      </c>
      <c r="T68" s="93">
        <v>169000000</v>
      </c>
      <c r="U68" s="93">
        <v>80430000000</v>
      </c>
      <c r="V68" s="93">
        <v>367000000</v>
      </c>
      <c r="W68" s="93">
        <v>0</v>
      </c>
      <c r="X68" s="93">
        <v>0</v>
      </c>
      <c r="Y68" s="95">
        <f t="shared" ref="Y68:Y131" si="16">SUM(C68:I68)</f>
        <v>506867000000</v>
      </c>
      <c r="Z68" s="95">
        <f t="shared" ref="Z68:Z131" si="17">SUM(J68:X68)</f>
        <v>296949000000</v>
      </c>
      <c r="AA68" s="95">
        <f t="shared" ref="AA68:AA131" si="18">+Y68+Z68-I68</f>
        <v>803816000000</v>
      </c>
      <c r="AB68" s="96">
        <f t="shared" si="12"/>
        <v>803816000000</v>
      </c>
      <c r="AC68" s="93">
        <v>157000000</v>
      </c>
      <c r="AD68" s="93">
        <v>821000000</v>
      </c>
      <c r="AE68" s="95">
        <f t="shared" ref="AE68:AE131" si="19">+AB68+AC68+AD68</f>
        <v>804794000000</v>
      </c>
      <c r="AF68" s="95">
        <v>589000000</v>
      </c>
      <c r="AG68" s="95">
        <v>0</v>
      </c>
      <c r="AH68" s="95">
        <v>1135000000</v>
      </c>
      <c r="AI68" s="107">
        <f t="shared" si="9"/>
        <v>1724000000</v>
      </c>
      <c r="AJ68" s="95">
        <f t="shared" si="13"/>
        <v>806518000000</v>
      </c>
      <c r="AK68" s="95">
        <v>609000000</v>
      </c>
      <c r="AL68" s="95">
        <v>0</v>
      </c>
      <c r="AM68" s="95">
        <v>0</v>
      </c>
      <c r="AN68" s="95">
        <f t="shared" si="10"/>
        <v>0</v>
      </c>
      <c r="AO68" s="95">
        <v>0</v>
      </c>
      <c r="AP68" s="95">
        <f t="shared" ref="AP68:AP131" si="20">+W68</f>
        <v>0</v>
      </c>
      <c r="AQ68" s="95">
        <v>0</v>
      </c>
      <c r="AR68" s="95">
        <f t="shared" si="11"/>
        <v>805909000000</v>
      </c>
    </row>
    <row r="69" spans="1:44" hidden="1">
      <c r="A69" s="113">
        <f t="shared" si="14"/>
        <v>1979</v>
      </c>
      <c r="B69" s="92">
        <f t="shared" si="15"/>
        <v>6</v>
      </c>
      <c r="C69" s="93">
        <v>159890000000</v>
      </c>
      <c r="D69" s="93">
        <v>272066000000</v>
      </c>
      <c r="E69" s="93">
        <v>67387000000</v>
      </c>
      <c r="F69" s="93">
        <v>0</v>
      </c>
      <c r="G69" s="93">
        <v>0</v>
      </c>
      <c r="H69" s="93">
        <v>0</v>
      </c>
      <c r="I69" s="93">
        <v>0</v>
      </c>
      <c r="J69" s="93">
        <v>7000000</v>
      </c>
      <c r="K69" s="93">
        <v>0</v>
      </c>
      <c r="L69" s="93">
        <v>22657000000</v>
      </c>
      <c r="M69" s="93">
        <v>0</v>
      </c>
      <c r="N69" s="93">
        <v>4150000000</v>
      </c>
      <c r="O69" s="93">
        <v>166274000000</v>
      </c>
      <c r="P69" s="93">
        <v>2245000000</v>
      </c>
      <c r="Q69" s="93">
        <v>20000000</v>
      </c>
      <c r="R69" s="93">
        <v>24132000000</v>
      </c>
      <c r="S69" s="93">
        <v>42000000</v>
      </c>
      <c r="T69" s="93">
        <v>171000000</v>
      </c>
      <c r="U69" s="93">
        <v>80460000000</v>
      </c>
      <c r="V69" s="93">
        <v>364000000</v>
      </c>
      <c r="W69" s="93">
        <v>0</v>
      </c>
      <c r="X69" s="93">
        <v>0</v>
      </c>
      <c r="Y69" s="95">
        <f t="shared" si="16"/>
        <v>499343000000</v>
      </c>
      <c r="Z69" s="95">
        <f t="shared" si="17"/>
        <v>300522000000</v>
      </c>
      <c r="AA69" s="95">
        <f t="shared" si="18"/>
        <v>799865000000</v>
      </c>
      <c r="AB69" s="96">
        <f t="shared" si="12"/>
        <v>799865000000</v>
      </c>
      <c r="AC69" s="93">
        <v>4217000000</v>
      </c>
      <c r="AD69" s="93">
        <v>833000000</v>
      </c>
      <c r="AE69" s="95">
        <f t="shared" si="19"/>
        <v>804915000000</v>
      </c>
      <c r="AF69" s="95">
        <v>583000000</v>
      </c>
      <c r="AG69" s="95">
        <v>0</v>
      </c>
      <c r="AH69" s="95">
        <v>1135000000</v>
      </c>
      <c r="AI69" s="107">
        <f t="shared" ref="AI69:AI132" si="21">SUM(AF69:AH69)</f>
        <v>1718000000</v>
      </c>
      <c r="AJ69" s="95">
        <f t="shared" si="13"/>
        <v>806633000000</v>
      </c>
      <c r="AK69" s="93">
        <v>609000000</v>
      </c>
      <c r="AL69" s="93">
        <v>0</v>
      </c>
      <c r="AM69" s="93">
        <v>0</v>
      </c>
      <c r="AN69" s="95">
        <f t="shared" si="10"/>
        <v>0</v>
      </c>
      <c r="AO69" s="95">
        <v>0</v>
      </c>
      <c r="AP69" s="95">
        <f t="shared" si="20"/>
        <v>0</v>
      </c>
      <c r="AQ69" s="95">
        <v>0</v>
      </c>
      <c r="AR69" s="95">
        <f t="shared" ref="AR69:AR132" si="22">+AJ69-SUM(AK69:AP69)</f>
        <v>806024000000</v>
      </c>
    </row>
    <row r="70" spans="1:44" hidden="1">
      <c r="A70" s="113">
        <f t="shared" si="14"/>
        <v>1979</v>
      </c>
      <c r="B70" s="92">
        <f t="shared" si="15"/>
        <v>7</v>
      </c>
      <c r="C70" s="93">
        <v>159938000000</v>
      </c>
      <c r="D70" s="93">
        <v>278257000000</v>
      </c>
      <c r="E70" s="93">
        <v>68799000000</v>
      </c>
      <c r="F70" s="93">
        <v>0</v>
      </c>
      <c r="G70" s="93">
        <v>0</v>
      </c>
      <c r="H70" s="93">
        <v>0</v>
      </c>
      <c r="I70" s="93">
        <v>0</v>
      </c>
      <c r="J70" s="93">
        <v>7000000</v>
      </c>
      <c r="K70" s="93">
        <v>0</v>
      </c>
      <c r="L70" s="93">
        <v>23865000000</v>
      </c>
      <c r="M70" s="93">
        <v>0</v>
      </c>
      <c r="N70" s="93">
        <v>4150000000</v>
      </c>
      <c r="O70" s="93">
        <v>163882000000</v>
      </c>
      <c r="P70" s="93">
        <v>2245000000</v>
      </c>
      <c r="Q70" s="93">
        <v>20000000</v>
      </c>
      <c r="R70" s="93">
        <v>24247000000</v>
      </c>
      <c r="S70" s="93">
        <v>41000000</v>
      </c>
      <c r="T70" s="93">
        <v>171000000</v>
      </c>
      <c r="U70" s="93">
        <v>80524000000</v>
      </c>
      <c r="V70" s="93">
        <v>363000000</v>
      </c>
      <c r="W70" s="93">
        <v>0</v>
      </c>
      <c r="X70" s="93">
        <v>0</v>
      </c>
      <c r="Y70" s="95">
        <f t="shared" si="16"/>
        <v>506994000000</v>
      </c>
      <c r="Z70" s="95">
        <f t="shared" si="17"/>
        <v>299515000000</v>
      </c>
      <c r="AA70" s="95">
        <f t="shared" si="18"/>
        <v>806509000000</v>
      </c>
      <c r="AB70" s="96">
        <f t="shared" si="12"/>
        <v>806509000000</v>
      </c>
      <c r="AC70" s="93">
        <v>137000000</v>
      </c>
      <c r="AD70" s="93">
        <v>833000000</v>
      </c>
      <c r="AE70" s="95">
        <f t="shared" si="19"/>
        <v>807479000000</v>
      </c>
      <c r="AF70" s="95">
        <v>580000000</v>
      </c>
      <c r="AG70" s="95">
        <v>0</v>
      </c>
      <c r="AH70" s="95">
        <v>1135000000</v>
      </c>
      <c r="AI70" s="107">
        <f t="shared" si="21"/>
        <v>1715000000</v>
      </c>
      <c r="AJ70" s="95">
        <f t="shared" si="13"/>
        <v>809194000000</v>
      </c>
      <c r="AK70" s="95">
        <v>609000000</v>
      </c>
      <c r="AL70" s="95">
        <v>0</v>
      </c>
      <c r="AM70" s="95">
        <v>0</v>
      </c>
      <c r="AN70" s="95">
        <f t="shared" si="10"/>
        <v>0</v>
      </c>
      <c r="AO70" s="95">
        <v>0</v>
      </c>
      <c r="AP70" s="95">
        <f t="shared" si="20"/>
        <v>0</v>
      </c>
      <c r="AQ70" s="95">
        <v>0</v>
      </c>
      <c r="AR70" s="95">
        <f t="shared" si="22"/>
        <v>808585000000</v>
      </c>
    </row>
    <row r="71" spans="1:44" hidden="1">
      <c r="A71" s="113">
        <f t="shared" si="14"/>
        <v>1979</v>
      </c>
      <c r="B71" s="92">
        <f t="shared" si="15"/>
        <v>8</v>
      </c>
      <c r="C71" s="93">
        <v>160489000000</v>
      </c>
      <c r="D71" s="93">
        <v>277582000000</v>
      </c>
      <c r="E71" s="93">
        <v>71116000000</v>
      </c>
      <c r="F71" s="93">
        <v>0</v>
      </c>
      <c r="G71" s="93">
        <v>0</v>
      </c>
      <c r="H71" s="93">
        <v>0</v>
      </c>
      <c r="I71" s="93">
        <v>0</v>
      </c>
      <c r="J71" s="93">
        <v>6000000</v>
      </c>
      <c r="K71" s="93">
        <v>0</v>
      </c>
      <c r="L71" s="93">
        <v>23538000000</v>
      </c>
      <c r="M71" s="93">
        <v>0</v>
      </c>
      <c r="N71" s="93">
        <v>4150000000</v>
      </c>
      <c r="O71" s="93">
        <v>167301000000</v>
      </c>
      <c r="P71" s="93">
        <v>2245000000</v>
      </c>
      <c r="Q71" s="93">
        <v>18000000</v>
      </c>
      <c r="R71" s="93">
        <v>24574000000</v>
      </c>
      <c r="S71" s="93">
        <v>42000000</v>
      </c>
      <c r="T71" s="93">
        <v>171000000</v>
      </c>
      <c r="U71" s="93">
        <v>80503000000</v>
      </c>
      <c r="V71" s="93">
        <v>362000000</v>
      </c>
      <c r="W71" s="93">
        <v>0</v>
      </c>
      <c r="X71" s="93">
        <v>0</v>
      </c>
      <c r="Y71" s="95">
        <f t="shared" si="16"/>
        <v>509187000000</v>
      </c>
      <c r="Z71" s="95">
        <f t="shared" si="17"/>
        <v>302910000000</v>
      </c>
      <c r="AA71" s="95">
        <f t="shared" si="18"/>
        <v>812097000000</v>
      </c>
      <c r="AB71" s="96">
        <f t="shared" si="12"/>
        <v>812097000000</v>
      </c>
      <c r="AC71" s="93">
        <v>212000000</v>
      </c>
      <c r="AD71" s="93">
        <v>833000000</v>
      </c>
      <c r="AE71" s="95">
        <f t="shared" si="19"/>
        <v>813142000000</v>
      </c>
      <c r="AF71" s="95">
        <v>573000000</v>
      </c>
      <c r="AG71" s="95">
        <v>0</v>
      </c>
      <c r="AH71" s="95">
        <v>1135000000</v>
      </c>
      <c r="AI71" s="107">
        <f t="shared" si="21"/>
        <v>1708000000</v>
      </c>
      <c r="AJ71" s="95">
        <f t="shared" si="13"/>
        <v>814850000000</v>
      </c>
      <c r="AK71" s="95">
        <v>609000000</v>
      </c>
      <c r="AL71" s="95">
        <v>0</v>
      </c>
      <c r="AM71" s="95">
        <v>0</v>
      </c>
      <c r="AN71" s="95">
        <f t="shared" si="10"/>
        <v>0</v>
      </c>
      <c r="AO71" s="95">
        <v>0</v>
      </c>
      <c r="AP71" s="95">
        <f t="shared" si="20"/>
        <v>0</v>
      </c>
      <c r="AQ71" s="95">
        <v>0</v>
      </c>
      <c r="AR71" s="95">
        <f t="shared" si="22"/>
        <v>814241000000</v>
      </c>
    </row>
    <row r="72" spans="1:44">
      <c r="A72" s="113">
        <f t="shared" si="14"/>
        <v>1979</v>
      </c>
      <c r="B72" s="92">
        <f t="shared" si="15"/>
        <v>9</v>
      </c>
      <c r="C72" s="93">
        <v>161378000000</v>
      </c>
      <c r="D72" s="93">
        <v>274242000000</v>
      </c>
      <c r="E72" s="93">
        <v>71073000000</v>
      </c>
      <c r="F72" s="93">
        <v>0</v>
      </c>
      <c r="G72" s="93">
        <v>0</v>
      </c>
      <c r="H72" s="93">
        <v>0</v>
      </c>
      <c r="I72" s="93">
        <v>0</v>
      </c>
      <c r="J72" s="93">
        <v>6000000</v>
      </c>
      <c r="K72" s="93">
        <v>0</v>
      </c>
      <c r="L72" s="93">
        <v>23965000000</v>
      </c>
      <c r="M72" s="93">
        <v>0</v>
      </c>
      <c r="N72" s="93">
        <v>4150000000</v>
      </c>
      <c r="O72" s="93">
        <v>176360000000</v>
      </c>
      <c r="P72" s="93">
        <v>2245000000</v>
      </c>
      <c r="Q72" s="93">
        <v>16000000</v>
      </c>
      <c r="R72" s="93">
        <v>24562000000</v>
      </c>
      <c r="S72" s="93">
        <v>41000000</v>
      </c>
      <c r="T72" s="93">
        <v>171000000</v>
      </c>
      <c r="U72" s="93">
        <v>80440000000</v>
      </c>
      <c r="V72" s="93">
        <v>359000000</v>
      </c>
      <c r="W72" s="93">
        <v>0</v>
      </c>
      <c r="X72" s="93">
        <v>0</v>
      </c>
      <c r="Y72" s="95">
        <f t="shared" si="16"/>
        <v>506693000000</v>
      </c>
      <c r="Z72" s="95">
        <f t="shared" si="17"/>
        <v>312315000000</v>
      </c>
      <c r="AA72" s="95">
        <f t="shared" si="18"/>
        <v>819008000000</v>
      </c>
      <c r="AB72" s="96">
        <f t="shared" si="12"/>
        <v>819008000000</v>
      </c>
      <c r="AC72" s="93">
        <v>6668000000</v>
      </c>
      <c r="AD72" s="93">
        <v>844000000</v>
      </c>
      <c r="AE72" s="95">
        <f t="shared" si="19"/>
        <v>826520000000</v>
      </c>
      <c r="AF72" s="95">
        <v>569000000</v>
      </c>
      <c r="AG72" s="95">
        <v>0</v>
      </c>
      <c r="AH72" s="95">
        <v>1135000000</v>
      </c>
      <c r="AI72" s="107">
        <f t="shared" si="21"/>
        <v>1704000000</v>
      </c>
      <c r="AJ72" s="95">
        <f t="shared" si="13"/>
        <v>828224000000</v>
      </c>
      <c r="AK72" s="95">
        <v>609000000</v>
      </c>
      <c r="AL72" s="95">
        <v>0</v>
      </c>
      <c r="AM72" s="95">
        <v>0</v>
      </c>
      <c r="AN72" s="95">
        <f t="shared" si="10"/>
        <v>0</v>
      </c>
      <c r="AO72" s="95">
        <v>0</v>
      </c>
      <c r="AP72" s="95">
        <f t="shared" si="20"/>
        <v>0</v>
      </c>
      <c r="AQ72" s="95">
        <v>0</v>
      </c>
      <c r="AR72" s="95">
        <f t="shared" si="22"/>
        <v>827615000000</v>
      </c>
    </row>
    <row r="73" spans="1:44" hidden="1">
      <c r="A73" s="113">
        <f t="shared" si="14"/>
        <v>1979</v>
      </c>
      <c r="B73" s="92">
        <f t="shared" si="15"/>
        <v>10</v>
      </c>
      <c r="C73" s="93">
        <v>161692000000</v>
      </c>
      <c r="D73" s="93">
        <v>280832000000</v>
      </c>
      <c r="E73" s="93">
        <v>72510000000</v>
      </c>
      <c r="F73" s="93">
        <v>0</v>
      </c>
      <c r="G73" s="93">
        <v>0</v>
      </c>
      <c r="H73" s="93">
        <v>0</v>
      </c>
      <c r="I73" s="93">
        <v>0</v>
      </c>
      <c r="J73" s="93">
        <v>6000000</v>
      </c>
      <c r="K73" s="93">
        <v>0</v>
      </c>
      <c r="L73" s="93">
        <v>23860000000</v>
      </c>
      <c r="M73" s="93">
        <v>0</v>
      </c>
      <c r="N73" s="93">
        <v>4150000000</v>
      </c>
      <c r="O73" s="93">
        <v>175267000000</v>
      </c>
      <c r="P73" s="93">
        <v>2245000000</v>
      </c>
      <c r="Q73" s="93">
        <v>16000000</v>
      </c>
      <c r="R73" s="93">
        <v>24410000000</v>
      </c>
      <c r="S73" s="93">
        <v>42000000</v>
      </c>
      <c r="T73" s="93">
        <v>171000000</v>
      </c>
      <c r="U73" s="93">
        <v>80178000000</v>
      </c>
      <c r="V73" s="93">
        <v>357000000</v>
      </c>
      <c r="W73" s="93">
        <v>0</v>
      </c>
      <c r="X73" s="93">
        <v>0</v>
      </c>
      <c r="Y73" s="95">
        <f t="shared" si="16"/>
        <v>515034000000</v>
      </c>
      <c r="Z73" s="95">
        <f t="shared" si="17"/>
        <v>310702000000</v>
      </c>
      <c r="AA73" s="95">
        <f t="shared" si="18"/>
        <v>825736000000</v>
      </c>
      <c r="AB73" s="96">
        <f t="shared" si="12"/>
        <v>825736000000</v>
      </c>
      <c r="AC73" s="93">
        <v>207000000</v>
      </c>
      <c r="AD73" s="93">
        <v>844000000</v>
      </c>
      <c r="AE73" s="95">
        <f t="shared" si="19"/>
        <v>826787000000</v>
      </c>
      <c r="AF73" s="95">
        <v>566000000</v>
      </c>
      <c r="AG73" s="95">
        <v>0</v>
      </c>
      <c r="AH73" s="95">
        <v>1135000000</v>
      </c>
      <c r="AI73" s="107">
        <f t="shared" si="21"/>
        <v>1701000000</v>
      </c>
      <c r="AJ73" s="95">
        <f t="shared" si="13"/>
        <v>828488000000</v>
      </c>
      <c r="AK73" s="95">
        <v>609000000</v>
      </c>
      <c r="AL73" s="95">
        <v>0</v>
      </c>
      <c r="AM73" s="95">
        <v>0</v>
      </c>
      <c r="AN73" s="95">
        <f t="shared" si="10"/>
        <v>0</v>
      </c>
      <c r="AO73" s="95">
        <v>0</v>
      </c>
      <c r="AP73" s="95">
        <f t="shared" si="20"/>
        <v>0</v>
      </c>
      <c r="AQ73" s="95">
        <v>0</v>
      </c>
      <c r="AR73" s="95">
        <f t="shared" si="22"/>
        <v>827879000000</v>
      </c>
    </row>
    <row r="74" spans="1:44" hidden="1">
      <c r="A74" s="113">
        <f t="shared" si="14"/>
        <v>1979</v>
      </c>
      <c r="B74" s="92">
        <f t="shared" si="15"/>
        <v>11</v>
      </c>
      <c r="C74" s="93">
        <v>165100000000</v>
      </c>
      <c r="D74" s="93">
        <v>279723000000</v>
      </c>
      <c r="E74" s="93">
        <v>74751000000</v>
      </c>
      <c r="F74" s="93">
        <v>0</v>
      </c>
      <c r="G74" s="93">
        <v>0</v>
      </c>
      <c r="H74" s="93">
        <v>0</v>
      </c>
      <c r="I74" s="93">
        <v>0</v>
      </c>
      <c r="J74" s="93">
        <v>6000000</v>
      </c>
      <c r="K74" s="80">
        <v>0</v>
      </c>
      <c r="L74" s="93">
        <v>23895000000</v>
      </c>
      <c r="M74" s="93">
        <v>0</v>
      </c>
      <c r="N74" s="93">
        <v>5269000000</v>
      </c>
      <c r="O74" s="93">
        <v>176992000000</v>
      </c>
      <c r="P74" s="93">
        <v>2245000000</v>
      </c>
      <c r="Q74" s="93">
        <v>16000000</v>
      </c>
      <c r="R74" s="93">
        <v>24497000000</v>
      </c>
      <c r="S74" s="93">
        <v>42000000</v>
      </c>
      <c r="T74" s="93">
        <v>171000000</v>
      </c>
      <c r="U74" s="93">
        <v>79669000000</v>
      </c>
      <c r="V74" s="93">
        <v>354000000</v>
      </c>
      <c r="W74" s="93">
        <v>0</v>
      </c>
      <c r="X74" s="93">
        <v>0</v>
      </c>
      <c r="Y74" s="95">
        <f t="shared" si="16"/>
        <v>519574000000</v>
      </c>
      <c r="Z74" s="95">
        <f t="shared" si="17"/>
        <v>313156000000</v>
      </c>
      <c r="AA74" s="95">
        <f t="shared" si="18"/>
        <v>832730000000</v>
      </c>
      <c r="AB74" s="96">
        <f t="shared" si="12"/>
        <v>832730000000</v>
      </c>
      <c r="AC74" s="93">
        <v>259000000</v>
      </c>
      <c r="AD74" s="93">
        <v>844000000</v>
      </c>
      <c r="AE74" s="95">
        <f t="shared" si="19"/>
        <v>833833000000</v>
      </c>
      <c r="AF74" s="95">
        <v>564000000</v>
      </c>
      <c r="AG74" s="95">
        <v>0</v>
      </c>
      <c r="AH74" s="95">
        <v>1135000000</v>
      </c>
      <c r="AI74" s="107">
        <f t="shared" si="21"/>
        <v>1699000000</v>
      </c>
      <c r="AJ74" s="95">
        <f t="shared" si="13"/>
        <v>835532000000</v>
      </c>
      <c r="AK74" s="95">
        <v>608000000</v>
      </c>
      <c r="AL74" s="95">
        <v>0</v>
      </c>
      <c r="AM74" s="95">
        <v>0</v>
      </c>
      <c r="AN74" s="95">
        <f t="shared" ref="AN74:AN137" si="23">+I74</f>
        <v>0</v>
      </c>
      <c r="AO74" s="95">
        <v>0</v>
      </c>
      <c r="AP74" s="95">
        <f t="shared" si="20"/>
        <v>0</v>
      </c>
      <c r="AQ74" s="95">
        <v>0</v>
      </c>
      <c r="AR74" s="95">
        <f t="shared" si="22"/>
        <v>834924000000</v>
      </c>
    </row>
    <row r="75" spans="1:44" hidden="1">
      <c r="A75" s="113">
        <f t="shared" si="14"/>
        <v>1979</v>
      </c>
      <c r="B75" s="92">
        <f t="shared" si="15"/>
        <v>12</v>
      </c>
      <c r="C75" s="93">
        <v>172644000000</v>
      </c>
      <c r="D75" s="93">
        <v>283379000000</v>
      </c>
      <c r="E75" s="93">
        <v>74708000000</v>
      </c>
      <c r="F75" s="93">
        <v>0</v>
      </c>
      <c r="G75" s="93">
        <v>0</v>
      </c>
      <c r="H75" s="93">
        <v>0</v>
      </c>
      <c r="I75" s="93">
        <v>0</v>
      </c>
      <c r="J75" s="93">
        <v>6000000</v>
      </c>
      <c r="K75" s="93">
        <v>0</v>
      </c>
      <c r="L75" s="93">
        <v>23551000000</v>
      </c>
      <c r="M75" s="93">
        <v>0</v>
      </c>
      <c r="N75" s="93">
        <v>5269000000</v>
      </c>
      <c r="O75" s="93">
        <v>177460000000</v>
      </c>
      <c r="P75" s="93">
        <v>2245000000</v>
      </c>
      <c r="Q75" s="93">
        <v>16000000</v>
      </c>
      <c r="R75" s="93">
        <v>24608000000</v>
      </c>
      <c r="S75" s="93">
        <v>43000000</v>
      </c>
      <c r="T75" s="93">
        <v>164000000</v>
      </c>
      <c r="U75" s="93">
        <v>79517000000</v>
      </c>
      <c r="V75" s="93">
        <v>352000000</v>
      </c>
      <c r="W75" s="93">
        <v>0</v>
      </c>
      <c r="X75" s="93">
        <v>0</v>
      </c>
      <c r="Y75" s="95">
        <f t="shared" si="16"/>
        <v>530731000000</v>
      </c>
      <c r="Z75" s="95">
        <f t="shared" si="17"/>
        <v>313231000000</v>
      </c>
      <c r="AA75" s="95">
        <f t="shared" si="18"/>
        <v>843962000000</v>
      </c>
      <c r="AB75" s="96">
        <f t="shared" ref="AB75:AB138" si="24">+Y75+Z75</f>
        <v>843962000000</v>
      </c>
      <c r="AC75" s="93">
        <v>303000000</v>
      </c>
      <c r="AD75" s="93">
        <v>853000000</v>
      </c>
      <c r="AE75" s="95">
        <f t="shared" si="19"/>
        <v>845118000000</v>
      </c>
      <c r="AF75" s="95">
        <v>555000000</v>
      </c>
      <c r="AG75" s="95">
        <v>0</v>
      </c>
      <c r="AH75" s="95">
        <v>1135000000</v>
      </c>
      <c r="AI75" s="107">
        <f t="shared" si="21"/>
        <v>1690000000</v>
      </c>
      <c r="AJ75" s="95">
        <f t="shared" ref="AJ75:AJ138" si="25">+AE75+AF75+AG75+AH75</f>
        <v>846808000000</v>
      </c>
      <c r="AK75" s="95">
        <v>608000000</v>
      </c>
      <c r="AL75" s="95">
        <v>0</v>
      </c>
      <c r="AM75" s="95">
        <v>0</v>
      </c>
      <c r="AN75" s="95">
        <f t="shared" si="23"/>
        <v>0</v>
      </c>
      <c r="AO75" s="95">
        <v>0</v>
      </c>
      <c r="AP75" s="95">
        <f t="shared" si="20"/>
        <v>0</v>
      </c>
      <c r="AQ75" s="95">
        <v>0</v>
      </c>
      <c r="AR75" s="95">
        <f t="shared" si="22"/>
        <v>846200000000</v>
      </c>
    </row>
    <row r="76" spans="1:44" hidden="1">
      <c r="A76" s="113">
        <f t="shared" si="14"/>
        <v>1980</v>
      </c>
      <c r="B76" s="92">
        <f t="shared" si="15"/>
        <v>1</v>
      </c>
      <c r="C76" s="93">
        <v>175522000000</v>
      </c>
      <c r="D76" s="93">
        <v>283990000000</v>
      </c>
      <c r="E76" s="93">
        <v>76147000000</v>
      </c>
      <c r="F76" s="93">
        <v>0</v>
      </c>
      <c r="G76" s="93">
        <v>0</v>
      </c>
      <c r="H76" s="93">
        <v>0</v>
      </c>
      <c r="I76" s="93">
        <v>0</v>
      </c>
      <c r="J76" s="93">
        <v>6000000</v>
      </c>
      <c r="K76" s="93">
        <v>0</v>
      </c>
      <c r="L76" s="93">
        <v>23608000000</v>
      </c>
      <c r="M76" s="93">
        <v>0</v>
      </c>
      <c r="N76" s="93">
        <v>6437000000</v>
      </c>
      <c r="O76" s="93">
        <v>174904000000</v>
      </c>
      <c r="P76" s="93">
        <v>2245000000</v>
      </c>
      <c r="Q76" s="93">
        <v>16000000</v>
      </c>
      <c r="R76" s="93">
        <v>24840000000</v>
      </c>
      <c r="S76" s="93">
        <v>44000000</v>
      </c>
      <c r="T76" s="93">
        <v>163000000</v>
      </c>
      <c r="U76" s="93">
        <v>78247000000</v>
      </c>
      <c r="V76" s="93">
        <v>350000000</v>
      </c>
      <c r="W76" s="93">
        <v>0</v>
      </c>
      <c r="X76" s="93">
        <v>0</v>
      </c>
      <c r="Y76" s="95">
        <f t="shared" si="16"/>
        <v>535659000000</v>
      </c>
      <c r="Z76" s="95">
        <f t="shared" si="17"/>
        <v>310860000000</v>
      </c>
      <c r="AA76" s="95">
        <f t="shared" si="18"/>
        <v>846519000000</v>
      </c>
      <c r="AB76" s="96">
        <f t="shared" si="24"/>
        <v>846519000000</v>
      </c>
      <c r="AC76" s="93">
        <v>323000000</v>
      </c>
      <c r="AD76" s="93">
        <v>855000000</v>
      </c>
      <c r="AE76" s="95">
        <f t="shared" si="19"/>
        <v>847697000000</v>
      </c>
      <c r="AF76" s="95">
        <v>539000000</v>
      </c>
      <c r="AG76" s="95">
        <v>0</v>
      </c>
      <c r="AH76" s="95">
        <v>1135000000</v>
      </c>
      <c r="AI76" s="107">
        <f t="shared" si="21"/>
        <v>1674000000</v>
      </c>
      <c r="AJ76" s="95">
        <f t="shared" si="25"/>
        <v>849371000000</v>
      </c>
      <c r="AK76" s="95">
        <v>608000000</v>
      </c>
      <c r="AL76" s="95">
        <v>0</v>
      </c>
      <c r="AM76" s="95">
        <v>0</v>
      </c>
      <c r="AN76" s="95">
        <f t="shared" si="23"/>
        <v>0</v>
      </c>
      <c r="AO76" s="95">
        <v>0</v>
      </c>
      <c r="AP76" s="95">
        <f t="shared" si="20"/>
        <v>0</v>
      </c>
      <c r="AQ76" s="95">
        <v>0</v>
      </c>
      <c r="AR76" s="95">
        <f t="shared" si="22"/>
        <v>848763000000</v>
      </c>
    </row>
    <row r="77" spans="1:44" hidden="1">
      <c r="A77" s="113">
        <f t="shared" si="14"/>
        <v>1980</v>
      </c>
      <c r="B77" s="92">
        <f t="shared" si="15"/>
        <v>2</v>
      </c>
      <c r="C77" s="93">
        <v>177422000000</v>
      </c>
      <c r="D77" s="93">
        <v>286814000000</v>
      </c>
      <c r="E77" s="93">
        <v>76400000000</v>
      </c>
      <c r="F77" s="93">
        <v>0</v>
      </c>
      <c r="G77" s="93">
        <v>0</v>
      </c>
      <c r="H77" s="93">
        <v>0</v>
      </c>
      <c r="I77" s="93">
        <v>0</v>
      </c>
      <c r="J77" s="93">
        <v>6000000</v>
      </c>
      <c r="K77" s="93">
        <v>0</v>
      </c>
      <c r="L77" s="93">
        <v>23206000000</v>
      </c>
      <c r="M77" s="93">
        <v>0</v>
      </c>
      <c r="N77" s="93">
        <v>6437000000</v>
      </c>
      <c r="O77" s="93">
        <v>178415000000</v>
      </c>
      <c r="P77" s="93">
        <v>2245000000</v>
      </c>
      <c r="Q77" s="93">
        <v>8000000</v>
      </c>
      <c r="R77" s="93">
        <v>24521000000</v>
      </c>
      <c r="S77" s="93">
        <v>44000000</v>
      </c>
      <c r="T77" s="93">
        <v>165000000</v>
      </c>
      <c r="U77" s="93">
        <v>77338000000</v>
      </c>
      <c r="V77" s="93">
        <v>347000000</v>
      </c>
      <c r="W77" s="93">
        <v>0</v>
      </c>
      <c r="X77" s="93">
        <v>0</v>
      </c>
      <c r="Y77" s="95">
        <f t="shared" si="16"/>
        <v>540636000000</v>
      </c>
      <c r="Z77" s="95">
        <f t="shared" si="17"/>
        <v>312732000000</v>
      </c>
      <c r="AA77" s="95">
        <f t="shared" si="18"/>
        <v>853368000000</v>
      </c>
      <c r="AB77" s="96">
        <f t="shared" si="24"/>
        <v>853368000000</v>
      </c>
      <c r="AC77" s="93">
        <v>371000000</v>
      </c>
      <c r="AD77" s="93">
        <v>854000000</v>
      </c>
      <c r="AE77" s="95">
        <f t="shared" si="19"/>
        <v>854593000000</v>
      </c>
      <c r="AF77" s="95">
        <v>546000000</v>
      </c>
      <c r="AG77" s="95">
        <v>0</v>
      </c>
      <c r="AH77" s="95">
        <v>1135000000</v>
      </c>
      <c r="AI77" s="107">
        <f t="shared" si="21"/>
        <v>1681000000</v>
      </c>
      <c r="AJ77" s="95">
        <f t="shared" si="25"/>
        <v>856274000000</v>
      </c>
      <c r="AK77" s="95">
        <v>608000000</v>
      </c>
      <c r="AL77" s="95">
        <v>0</v>
      </c>
      <c r="AM77" s="95">
        <v>0</v>
      </c>
      <c r="AN77" s="95">
        <f t="shared" si="23"/>
        <v>0</v>
      </c>
      <c r="AO77" s="95">
        <v>0</v>
      </c>
      <c r="AP77" s="95">
        <f t="shared" si="20"/>
        <v>0</v>
      </c>
      <c r="AQ77" s="95">
        <v>0</v>
      </c>
      <c r="AR77" s="95">
        <f t="shared" si="22"/>
        <v>855666000000</v>
      </c>
    </row>
    <row r="78" spans="1:44" hidden="1">
      <c r="A78" s="113">
        <f t="shared" si="14"/>
        <v>1980</v>
      </c>
      <c r="B78" s="92">
        <f t="shared" si="15"/>
        <v>3</v>
      </c>
      <c r="C78" s="93">
        <v>190780000000</v>
      </c>
      <c r="D78" s="93">
        <v>290390000000</v>
      </c>
      <c r="E78" s="93">
        <v>76323000000</v>
      </c>
      <c r="F78" s="93">
        <v>0</v>
      </c>
      <c r="G78" s="93">
        <v>0</v>
      </c>
      <c r="H78" s="93">
        <v>0</v>
      </c>
      <c r="I78" s="93">
        <v>0</v>
      </c>
      <c r="J78" s="93">
        <v>9000000</v>
      </c>
      <c r="K78" s="93">
        <v>0</v>
      </c>
      <c r="L78" s="93">
        <v>20464000000</v>
      </c>
      <c r="M78" s="93">
        <v>0</v>
      </c>
      <c r="N78" s="93">
        <v>6437000000</v>
      </c>
      <c r="O78" s="93">
        <v>175451000000</v>
      </c>
      <c r="P78" s="93">
        <v>2245000000</v>
      </c>
      <c r="Q78" s="93">
        <v>6000000</v>
      </c>
      <c r="R78" s="93">
        <v>23914000000</v>
      </c>
      <c r="S78" s="93">
        <v>43000000</v>
      </c>
      <c r="T78" s="93">
        <v>164000000</v>
      </c>
      <c r="U78" s="93">
        <v>75643000000</v>
      </c>
      <c r="V78" s="93">
        <v>341000000</v>
      </c>
      <c r="W78" s="93">
        <v>0</v>
      </c>
      <c r="X78" s="93">
        <v>0</v>
      </c>
      <c r="Y78" s="95">
        <f t="shared" si="16"/>
        <v>557493000000</v>
      </c>
      <c r="Z78" s="95">
        <f t="shared" si="17"/>
        <v>304717000000</v>
      </c>
      <c r="AA78" s="95">
        <f t="shared" si="18"/>
        <v>862210000000</v>
      </c>
      <c r="AB78" s="96">
        <f t="shared" si="24"/>
        <v>862210000000</v>
      </c>
      <c r="AC78" s="93">
        <v>375000000</v>
      </c>
      <c r="AD78" s="93">
        <v>866000000</v>
      </c>
      <c r="AE78" s="95">
        <f t="shared" si="19"/>
        <v>863451000000</v>
      </c>
      <c r="AF78" s="95">
        <v>551000000</v>
      </c>
      <c r="AG78" s="95">
        <v>0</v>
      </c>
      <c r="AH78" s="95">
        <v>1135000000</v>
      </c>
      <c r="AI78" s="107">
        <f t="shared" si="21"/>
        <v>1686000000</v>
      </c>
      <c r="AJ78" s="95">
        <f t="shared" si="25"/>
        <v>865137000000</v>
      </c>
      <c r="AK78" s="95">
        <v>608000000</v>
      </c>
      <c r="AL78" s="95">
        <v>0</v>
      </c>
      <c r="AM78" s="95">
        <v>0</v>
      </c>
      <c r="AN78" s="95">
        <f t="shared" si="23"/>
        <v>0</v>
      </c>
      <c r="AO78" s="95">
        <v>0</v>
      </c>
      <c r="AP78" s="95">
        <f t="shared" si="20"/>
        <v>0</v>
      </c>
      <c r="AQ78" s="95">
        <v>0</v>
      </c>
      <c r="AR78" s="95">
        <f t="shared" si="22"/>
        <v>864529000000</v>
      </c>
    </row>
    <row r="79" spans="1:44" hidden="1">
      <c r="A79" s="113">
        <f t="shared" si="14"/>
        <v>1980</v>
      </c>
      <c r="B79" s="92">
        <f t="shared" si="15"/>
        <v>4</v>
      </c>
      <c r="C79" s="93">
        <v>195296000000</v>
      </c>
      <c r="D79" s="93">
        <v>291831000000</v>
      </c>
      <c r="E79" s="93">
        <v>77741000000</v>
      </c>
      <c r="F79" s="93">
        <v>0</v>
      </c>
      <c r="G79" s="93">
        <v>0</v>
      </c>
      <c r="H79" s="93">
        <v>0</v>
      </c>
      <c r="I79" s="93">
        <v>0</v>
      </c>
      <c r="J79" s="93">
        <v>11000000</v>
      </c>
      <c r="K79" s="93">
        <v>0</v>
      </c>
      <c r="L79" s="93">
        <v>19813000000</v>
      </c>
      <c r="M79" s="93">
        <v>0</v>
      </c>
      <c r="N79" s="93">
        <v>6437000000</v>
      </c>
      <c r="O79" s="93">
        <v>179652000000</v>
      </c>
      <c r="P79" s="93">
        <v>0</v>
      </c>
      <c r="Q79" s="93">
        <v>6000000</v>
      </c>
      <c r="R79" s="93">
        <v>23651000000</v>
      </c>
      <c r="S79" s="93">
        <v>42000000</v>
      </c>
      <c r="T79" s="93">
        <v>165000000</v>
      </c>
      <c r="U79" s="93">
        <v>73889000000</v>
      </c>
      <c r="V79" s="93">
        <v>332000000</v>
      </c>
      <c r="W79" s="93">
        <v>0</v>
      </c>
      <c r="X79" s="93">
        <v>0</v>
      </c>
      <c r="Y79" s="95">
        <f t="shared" si="16"/>
        <v>564868000000</v>
      </c>
      <c r="Z79" s="95">
        <f t="shared" si="17"/>
        <v>303998000000</v>
      </c>
      <c r="AA79" s="95">
        <f t="shared" si="18"/>
        <v>868866000000</v>
      </c>
      <c r="AB79" s="96">
        <f t="shared" si="24"/>
        <v>868866000000</v>
      </c>
      <c r="AC79" s="93">
        <v>266000000</v>
      </c>
      <c r="AD79" s="93">
        <v>877000000</v>
      </c>
      <c r="AE79" s="95">
        <f t="shared" si="19"/>
        <v>870009000000</v>
      </c>
      <c r="AF79" s="95">
        <v>538000000</v>
      </c>
      <c r="AG79" s="95">
        <v>0</v>
      </c>
      <c r="AH79" s="95">
        <v>1135000000</v>
      </c>
      <c r="AI79" s="107">
        <f t="shared" si="21"/>
        <v>1673000000</v>
      </c>
      <c r="AJ79" s="95">
        <f t="shared" si="25"/>
        <v>871682000000</v>
      </c>
      <c r="AK79" s="95">
        <v>608000000</v>
      </c>
      <c r="AL79" s="95">
        <v>0</v>
      </c>
      <c r="AM79" s="95">
        <v>0</v>
      </c>
      <c r="AN79" s="95">
        <f t="shared" si="23"/>
        <v>0</v>
      </c>
      <c r="AO79" s="95">
        <v>0</v>
      </c>
      <c r="AP79" s="95">
        <f t="shared" si="20"/>
        <v>0</v>
      </c>
      <c r="AQ79" s="95">
        <v>0</v>
      </c>
      <c r="AR79" s="95">
        <f t="shared" si="22"/>
        <v>871074000000</v>
      </c>
    </row>
    <row r="80" spans="1:44" hidden="1">
      <c r="A80" s="113">
        <f t="shared" si="14"/>
        <v>1980</v>
      </c>
      <c r="B80" s="92">
        <f t="shared" si="15"/>
        <v>5</v>
      </c>
      <c r="C80" s="93">
        <v>195387000000</v>
      </c>
      <c r="D80" s="93">
        <v>291532000000</v>
      </c>
      <c r="E80" s="93">
        <v>80641000000</v>
      </c>
      <c r="F80" s="93">
        <v>0</v>
      </c>
      <c r="G80" s="93">
        <v>0</v>
      </c>
      <c r="H80" s="93">
        <v>0</v>
      </c>
      <c r="I80" s="93">
        <v>0</v>
      </c>
      <c r="J80" s="93">
        <v>11000000</v>
      </c>
      <c r="K80" s="93">
        <v>0</v>
      </c>
      <c r="L80" s="93">
        <v>19488000000</v>
      </c>
      <c r="M80" s="93">
        <v>0</v>
      </c>
      <c r="N80" s="93">
        <v>6437000000</v>
      </c>
      <c r="O80" s="93">
        <v>182642000000</v>
      </c>
      <c r="P80" s="93">
        <v>0</v>
      </c>
      <c r="Q80" s="93">
        <v>1000000</v>
      </c>
      <c r="R80" s="93">
        <v>23614000000</v>
      </c>
      <c r="S80" s="93">
        <v>43000000</v>
      </c>
      <c r="T80" s="93">
        <v>165000000</v>
      </c>
      <c r="U80" s="93">
        <v>73247000000</v>
      </c>
      <c r="V80" s="93">
        <v>322000000</v>
      </c>
      <c r="W80" s="93">
        <v>0</v>
      </c>
      <c r="X80" s="93">
        <v>0</v>
      </c>
      <c r="Y80" s="95">
        <f t="shared" si="16"/>
        <v>567560000000</v>
      </c>
      <c r="Z80" s="95">
        <f t="shared" si="17"/>
        <v>305970000000</v>
      </c>
      <c r="AA80" s="95">
        <f t="shared" si="18"/>
        <v>873530000000</v>
      </c>
      <c r="AB80" s="96">
        <f t="shared" si="24"/>
        <v>873530000000</v>
      </c>
      <c r="AC80" s="93">
        <v>3512000000</v>
      </c>
      <c r="AD80" s="93">
        <v>876000000</v>
      </c>
      <c r="AE80" s="95">
        <f t="shared" si="19"/>
        <v>877918000000</v>
      </c>
      <c r="AF80" s="95">
        <v>531000000</v>
      </c>
      <c r="AG80" s="95">
        <v>0</v>
      </c>
      <c r="AH80" s="95">
        <v>1135000000</v>
      </c>
      <c r="AI80" s="107">
        <f t="shared" si="21"/>
        <v>1666000000</v>
      </c>
      <c r="AJ80" s="95">
        <f t="shared" si="25"/>
        <v>879584000000</v>
      </c>
      <c r="AK80" s="95">
        <v>608000000</v>
      </c>
      <c r="AL80" s="95">
        <v>0</v>
      </c>
      <c r="AM80" s="95">
        <v>0</v>
      </c>
      <c r="AN80" s="95">
        <f t="shared" si="23"/>
        <v>0</v>
      </c>
      <c r="AO80" s="95">
        <v>0</v>
      </c>
      <c r="AP80" s="95">
        <f t="shared" si="20"/>
        <v>0</v>
      </c>
      <c r="AQ80" s="95">
        <v>0</v>
      </c>
      <c r="AR80" s="95">
        <f t="shared" si="22"/>
        <v>878976000000</v>
      </c>
    </row>
    <row r="81" spans="1:44" hidden="1">
      <c r="A81" s="113">
        <f t="shared" ref="A81:A144" si="26">+A69+1</f>
        <v>1980</v>
      </c>
      <c r="B81" s="92">
        <f t="shared" ref="B81:B144" si="27">+B69</f>
        <v>6</v>
      </c>
      <c r="C81" s="93">
        <v>184684000000</v>
      </c>
      <c r="D81" s="93">
        <v>301455000000</v>
      </c>
      <c r="E81" s="93">
        <v>80596000000</v>
      </c>
      <c r="F81" s="93">
        <v>0</v>
      </c>
      <c r="G81" s="93">
        <v>0</v>
      </c>
      <c r="H81" s="93">
        <v>0</v>
      </c>
      <c r="I81" s="93">
        <v>0</v>
      </c>
      <c r="J81" s="93">
        <v>11000000</v>
      </c>
      <c r="K81" s="93">
        <v>0</v>
      </c>
      <c r="L81" s="93">
        <v>19023000000</v>
      </c>
      <c r="M81" s="93">
        <v>0</v>
      </c>
      <c r="N81" s="93">
        <v>6437000000</v>
      </c>
      <c r="O81" s="93">
        <v>186842000000</v>
      </c>
      <c r="P81" s="93">
        <v>0</v>
      </c>
      <c r="Q81" s="93">
        <v>1000000</v>
      </c>
      <c r="R81" s="93">
        <v>23635000000</v>
      </c>
      <c r="S81" s="93">
        <v>43000000</v>
      </c>
      <c r="T81" s="93">
        <v>167000000</v>
      </c>
      <c r="U81" s="93">
        <v>73072000000</v>
      </c>
      <c r="V81" s="93">
        <v>308000000</v>
      </c>
      <c r="W81" s="93">
        <v>0</v>
      </c>
      <c r="X81" s="93">
        <v>0</v>
      </c>
      <c r="Y81" s="95">
        <f t="shared" si="16"/>
        <v>566735000000</v>
      </c>
      <c r="Z81" s="95">
        <f t="shared" si="17"/>
        <v>309539000000</v>
      </c>
      <c r="AA81" s="95">
        <f t="shared" si="18"/>
        <v>876274000000</v>
      </c>
      <c r="AB81" s="96">
        <f t="shared" si="24"/>
        <v>876274000000</v>
      </c>
      <c r="AC81" s="93">
        <v>448000000</v>
      </c>
      <c r="AD81" s="93">
        <v>891000000</v>
      </c>
      <c r="AE81" s="95">
        <f t="shared" si="19"/>
        <v>877613000000</v>
      </c>
      <c r="AF81" s="95">
        <v>524000000</v>
      </c>
      <c r="AG81" s="95">
        <v>0</v>
      </c>
      <c r="AH81" s="95">
        <v>1135000000</v>
      </c>
      <c r="AI81" s="107">
        <f t="shared" si="21"/>
        <v>1659000000</v>
      </c>
      <c r="AJ81" s="95">
        <f t="shared" si="25"/>
        <v>879272000000</v>
      </c>
      <c r="AK81" s="95">
        <v>608000000</v>
      </c>
      <c r="AL81" s="95">
        <v>0</v>
      </c>
      <c r="AM81" s="95">
        <v>0</v>
      </c>
      <c r="AN81" s="95">
        <f t="shared" si="23"/>
        <v>0</v>
      </c>
      <c r="AO81" s="95">
        <v>0</v>
      </c>
      <c r="AP81" s="95">
        <f t="shared" si="20"/>
        <v>0</v>
      </c>
      <c r="AQ81" s="95">
        <v>0</v>
      </c>
      <c r="AR81" s="95">
        <f t="shared" si="22"/>
        <v>878664000000</v>
      </c>
    </row>
    <row r="82" spans="1:44" hidden="1">
      <c r="A82" s="113">
        <f t="shared" si="26"/>
        <v>1980</v>
      </c>
      <c r="B82" s="92">
        <f t="shared" si="27"/>
        <v>7</v>
      </c>
      <c r="C82" s="93">
        <v>191491000000</v>
      </c>
      <c r="D82" s="93">
        <v>302626000000</v>
      </c>
      <c r="E82" s="93">
        <v>82027000000</v>
      </c>
      <c r="F82" s="93">
        <v>0</v>
      </c>
      <c r="G82" s="93">
        <v>0</v>
      </c>
      <c r="H82" s="93">
        <v>0</v>
      </c>
      <c r="I82" s="93">
        <v>0</v>
      </c>
      <c r="J82" s="93">
        <v>11000000</v>
      </c>
      <c r="K82" s="93">
        <v>0</v>
      </c>
      <c r="L82" s="93">
        <v>19342000000</v>
      </c>
      <c r="M82" s="93">
        <v>0</v>
      </c>
      <c r="N82" s="93">
        <v>6437000000</v>
      </c>
      <c r="O82" s="93">
        <v>181479000000</v>
      </c>
      <c r="P82" s="93">
        <v>0</v>
      </c>
      <c r="Q82" s="93">
        <v>1000000</v>
      </c>
      <c r="R82" s="93">
        <v>23494000000</v>
      </c>
      <c r="S82" s="93">
        <v>43000000</v>
      </c>
      <c r="T82" s="93">
        <v>166000000</v>
      </c>
      <c r="U82" s="93">
        <v>72968000000</v>
      </c>
      <c r="V82" s="93">
        <v>307000000</v>
      </c>
      <c r="W82" s="93">
        <v>0</v>
      </c>
      <c r="X82" s="93">
        <v>0</v>
      </c>
      <c r="Y82" s="95">
        <f t="shared" si="16"/>
        <v>576144000000</v>
      </c>
      <c r="Z82" s="95">
        <f t="shared" si="17"/>
        <v>304248000000</v>
      </c>
      <c r="AA82" s="95">
        <f t="shared" si="18"/>
        <v>880392000000</v>
      </c>
      <c r="AB82" s="96">
        <f t="shared" si="24"/>
        <v>880392000000</v>
      </c>
      <c r="AC82" s="93">
        <v>397000000</v>
      </c>
      <c r="AD82" s="93">
        <v>891000000</v>
      </c>
      <c r="AE82" s="95">
        <f t="shared" si="19"/>
        <v>881680000000</v>
      </c>
      <c r="AF82" s="95">
        <v>514000000</v>
      </c>
      <c r="AG82" s="95">
        <v>0</v>
      </c>
      <c r="AH82" s="95">
        <v>1135000000</v>
      </c>
      <c r="AI82" s="107">
        <f t="shared" si="21"/>
        <v>1649000000</v>
      </c>
      <c r="AJ82" s="95">
        <f t="shared" si="25"/>
        <v>883329000000</v>
      </c>
      <c r="AK82" s="95">
        <v>608000000</v>
      </c>
      <c r="AL82" s="95">
        <v>0</v>
      </c>
      <c r="AM82" s="95">
        <v>0</v>
      </c>
      <c r="AN82" s="95">
        <f t="shared" si="23"/>
        <v>0</v>
      </c>
      <c r="AO82" s="95">
        <v>0</v>
      </c>
      <c r="AP82" s="95">
        <f t="shared" si="20"/>
        <v>0</v>
      </c>
      <c r="AQ82" s="95">
        <v>0</v>
      </c>
      <c r="AR82" s="95">
        <f t="shared" si="22"/>
        <v>882721000000</v>
      </c>
    </row>
    <row r="83" spans="1:44" hidden="1">
      <c r="A83" s="113">
        <f t="shared" si="26"/>
        <v>1980</v>
      </c>
      <c r="B83" s="92">
        <f t="shared" si="27"/>
        <v>8</v>
      </c>
      <c r="C83" s="93">
        <v>199306000000</v>
      </c>
      <c r="D83" s="93">
        <v>300251000000</v>
      </c>
      <c r="E83" s="93">
        <v>83861000000</v>
      </c>
      <c r="F83" s="93">
        <v>0</v>
      </c>
      <c r="G83" s="93">
        <v>0</v>
      </c>
      <c r="H83" s="93">
        <v>0</v>
      </c>
      <c r="I83" s="93">
        <v>0</v>
      </c>
      <c r="J83" s="93">
        <v>11000000</v>
      </c>
      <c r="K83" s="93">
        <v>0</v>
      </c>
      <c r="L83" s="93">
        <v>19408000000</v>
      </c>
      <c r="M83" s="93">
        <v>0</v>
      </c>
      <c r="N83" s="93">
        <v>6437000000</v>
      </c>
      <c r="O83" s="93">
        <v>182447000000</v>
      </c>
      <c r="P83" s="93">
        <v>0</v>
      </c>
      <c r="Q83" s="93">
        <v>1000000</v>
      </c>
      <c r="R83" s="93">
        <v>23636000000</v>
      </c>
      <c r="S83" s="93">
        <v>43000000</v>
      </c>
      <c r="T83" s="93">
        <v>173000000</v>
      </c>
      <c r="U83" s="93">
        <v>72853000000</v>
      </c>
      <c r="V83" s="93">
        <v>306000000</v>
      </c>
      <c r="W83" s="93">
        <v>0</v>
      </c>
      <c r="X83" s="93">
        <v>0</v>
      </c>
      <c r="Y83" s="95">
        <f t="shared" si="16"/>
        <v>583418000000</v>
      </c>
      <c r="Z83" s="95">
        <f t="shared" si="17"/>
        <v>305315000000</v>
      </c>
      <c r="AA83" s="95">
        <f t="shared" si="18"/>
        <v>888733000000</v>
      </c>
      <c r="AB83" s="96">
        <f t="shared" si="24"/>
        <v>888733000000</v>
      </c>
      <c r="AC83" s="93">
        <v>3800000000</v>
      </c>
      <c r="AD83" s="93">
        <v>890000000</v>
      </c>
      <c r="AE83" s="95">
        <f t="shared" si="19"/>
        <v>893423000000</v>
      </c>
      <c r="AF83" s="95">
        <v>503000000</v>
      </c>
      <c r="AG83" s="95">
        <v>0</v>
      </c>
      <c r="AH83" s="95">
        <v>1135000000</v>
      </c>
      <c r="AI83" s="107">
        <f t="shared" si="21"/>
        <v>1638000000</v>
      </c>
      <c r="AJ83" s="95">
        <f t="shared" si="25"/>
        <v>895061000000</v>
      </c>
      <c r="AK83" s="95">
        <v>608000000</v>
      </c>
      <c r="AL83" s="95">
        <v>0</v>
      </c>
      <c r="AM83" s="95">
        <v>0</v>
      </c>
      <c r="AN83" s="95">
        <f t="shared" si="23"/>
        <v>0</v>
      </c>
      <c r="AO83" s="95">
        <v>0</v>
      </c>
      <c r="AP83" s="95">
        <f t="shared" si="20"/>
        <v>0</v>
      </c>
      <c r="AQ83" s="95">
        <v>0</v>
      </c>
      <c r="AR83" s="95">
        <f t="shared" si="22"/>
        <v>894453000000</v>
      </c>
    </row>
    <row r="84" spans="1:44">
      <c r="A84" s="113">
        <f t="shared" si="26"/>
        <v>1980</v>
      </c>
      <c r="B84" s="92">
        <f t="shared" si="27"/>
        <v>9</v>
      </c>
      <c r="C84" s="93">
        <v>199832000000</v>
      </c>
      <c r="D84" s="93">
        <v>310903000000</v>
      </c>
      <c r="E84" s="93">
        <v>83772000000</v>
      </c>
      <c r="F84" s="93">
        <v>0</v>
      </c>
      <c r="G84" s="93">
        <v>0</v>
      </c>
      <c r="H84" s="93">
        <v>0</v>
      </c>
      <c r="I84" s="93">
        <v>0</v>
      </c>
      <c r="J84" s="93">
        <v>11000000</v>
      </c>
      <c r="K84" s="93">
        <v>0</v>
      </c>
      <c r="L84" s="93">
        <v>18721000000</v>
      </c>
      <c r="M84" s="93">
        <v>0</v>
      </c>
      <c r="N84" s="93">
        <v>6437000000</v>
      </c>
      <c r="O84" s="93">
        <v>189848000000</v>
      </c>
      <c r="P84" s="93">
        <v>0</v>
      </c>
      <c r="Q84" s="93">
        <v>1000000</v>
      </c>
      <c r="R84" s="93">
        <v>23632000000</v>
      </c>
      <c r="S84" s="93">
        <v>43000000</v>
      </c>
      <c r="T84" s="93">
        <v>173000000</v>
      </c>
      <c r="U84" s="93">
        <v>72727000000</v>
      </c>
      <c r="V84" s="93">
        <v>304000000</v>
      </c>
      <c r="W84" s="93">
        <v>0</v>
      </c>
      <c r="X84" s="93">
        <v>0</v>
      </c>
      <c r="Y84" s="95">
        <f t="shared" si="16"/>
        <v>594507000000</v>
      </c>
      <c r="Z84" s="95">
        <f t="shared" si="17"/>
        <v>311897000000</v>
      </c>
      <c r="AA84" s="95">
        <f t="shared" si="18"/>
        <v>906404000000</v>
      </c>
      <c r="AB84" s="96">
        <f t="shared" si="24"/>
        <v>906404000000</v>
      </c>
      <c r="AC84" s="93">
        <v>393000000</v>
      </c>
      <c r="AD84" s="93">
        <v>906000000</v>
      </c>
      <c r="AE84" s="95">
        <f t="shared" si="19"/>
        <v>907703000000</v>
      </c>
      <c r="AF84" s="95">
        <v>494000000</v>
      </c>
      <c r="AG84" s="95">
        <v>0</v>
      </c>
      <c r="AH84" s="95">
        <v>1135000000</v>
      </c>
      <c r="AI84" s="107">
        <f t="shared" si="21"/>
        <v>1629000000</v>
      </c>
      <c r="AJ84" s="95">
        <f t="shared" si="25"/>
        <v>909332000000</v>
      </c>
      <c r="AK84" s="95">
        <v>608000000</v>
      </c>
      <c r="AL84" s="95">
        <v>0</v>
      </c>
      <c r="AM84" s="95">
        <v>0</v>
      </c>
      <c r="AN84" s="95">
        <f t="shared" si="23"/>
        <v>0</v>
      </c>
      <c r="AO84" s="95">
        <v>0</v>
      </c>
      <c r="AP84" s="95">
        <f t="shared" si="20"/>
        <v>0</v>
      </c>
      <c r="AQ84" s="95">
        <v>0</v>
      </c>
      <c r="AR84" s="95">
        <f t="shared" si="22"/>
        <v>908724000000</v>
      </c>
    </row>
    <row r="85" spans="1:44" hidden="1">
      <c r="A85" s="113">
        <f t="shared" si="26"/>
        <v>1980</v>
      </c>
      <c r="B85" s="92">
        <f t="shared" si="27"/>
        <v>10</v>
      </c>
      <c r="C85" s="93">
        <v>202309000000</v>
      </c>
      <c r="D85" s="93">
        <v>311927000000</v>
      </c>
      <c r="E85" s="93">
        <v>85170000000</v>
      </c>
      <c r="F85" s="93">
        <v>0</v>
      </c>
      <c r="G85" s="93">
        <v>0</v>
      </c>
      <c r="H85" s="93">
        <v>0</v>
      </c>
      <c r="I85" s="93">
        <v>0</v>
      </c>
      <c r="J85" s="93">
        <v>11000000</v>
      </c>
      <c r="K85" s="93">
        <v>0</v>
      </c>
      <c r="L85" s="93">
        <v>18368000000</v>
      </c>
      <c r="M85" s="93">
        <v>0</v>
      </c>
      <c r="N85" s="93">
        <v>6437000000</v>
      </c>
      <c r="O85" s="93">
        <v>185665000000</v>
      </c>
      <c r="P85" s="93">
        <v>0</v>
      </c>
      <c r="Q85" s="93">
        <v>1000000</v>
      </c>
      <c r="R85" s="93">
        <v>23872000000</v>
      </c>
      <c r="S85" s="93">
        <v>44000000</v>
      </c>
      <c r="T85" s="93">
        <v>173000000</v>
      </c>
      <c r="U85" s="93">
        <v>72669000000</v>
      </c>
      <c r="V85" s="93">
        <v>303000000</v>
      </c>
      <c r="W85" s="93">
        <v>0</v>
      </c>
      <c r="X85" s="93">
        <v>0</v>
      </c>
      <c r="Y85" s="95">
        <f t="shared" si="16"/>
        <v>599406000000</v>
      </c>
      <c r="Z85" s="95">
        <f t="shared" si="17"/>
        <v>307543000000</v>
      </c>
      <c r="AA85" s="95">
        <f t="shared" si="18"/>
        <v>906949000000</v>
      </c>
      <c r="AB85" s="96">
        <f t="shared" si="24"/>
        <v>906949000000</v>
      </c>
      <c r="AC85" s="93">
        <v>336000000</v>
      </c>
      <c r="AD85" s="93">
        <v>906000000</v>
      </c>
      <c r="AE85" s="95">
        <f t="shared" si="19"/>
        <v>908191000000</v>
      </c>
      <c r="AF85" s="95">
        <v>489000000</v>
      </c>
      <c r="AG85" s="95">
        <v>0</v>
      </c>
      <c r="AH85" s="95">
        <v>1135000000</v>
      </c>
      <c r="AI85" s="107">
        <f t="shared" si="21"/>
        <v>1624000000</v>
      </c>
      <c r="AJ85" s="95">
        <f t="shared" si="25"/>
        <v>909815000000</v>
      </c>
      <c r="AK85" s="95">
        <v>608000000</v>
      </c>
      <c r="AL85" s="95">
        <v>0</v>
      </c>
      <c r="AM85" s="95">
        <v>0</v>
      </c>
      <c r="AN85" s="95">
        <f t="shared" si="23"/>
        <v>0</v>
      </c>
      <c r="AO85" s="95">
        <v>0</v>
      </c>
      <c r="AP85" s="95">
        <f t="shared" si="20"/>
        <v>0</v>
      </c>
      <c r="AQ85" s="95">
        <v>0</v>
      </c>
      <c r="AR85" s="95">
        <f t="shared" si="22"/>
        <v>909207000000</v>
      </c>
    </row>
    <row r="86" spans="1:44" hidden="1">
      <c r="A86" s="113">
        <f t="shared" si="26"/>
        <v>1980</v>
      </c>
      <c r="B86" s="92">
        <f t="shared" si="27"/>
        <v>11</v>
      </c>
      <c r="C86" s="93">
        <v>208721000000</v>
      </c>
      <c r="D86" s="93">
        <v>311119000000</v>
      </c>
      <c r="E86" s="93">
        <v>85541000000</v>
      </c>
      <c r="F86" s="93">
        <v>0</v>
      </c>
      <c r="G86" s="93">
        <v>0</v>
      </c>
      <c r="H86" s="93">
        <v>0</v>
      </c>
      <c r="I86" s="93">
        <v>0</v>
      </c>
      <c r="J86" s="93">
        <v>39000000</v>
      </c>
      <c r="K86" s="93">
        <v>0</v>
      </c>
      <c r="L86" s="93">
        <v>18064000000</v>
      </c>
      <c r="M86" s="93">
        <v>0</v>
      </c>
      <c r="N86" s="93">
        <v>6437000000</v>
      </c>
      <c r="O86" s="93">
        <v>182447000000</v>
      </c>
      <c r="P86" s="93">
        <v>0</v>
      </c>
      <c r="Q86" s="93">
        <v>1000000</v>
      </c>
      <c r="R86" s="93">
        <v>23959000000</v>
      </c>
      <c r="S86" s="93">
        <v>44000000</v>
      </c>
      <c r="T86" s="93">
        <v>173000000</v>
      </c>
      <c r="U86" s="93">
        <v>72524000000</v>
      </c>
      <c r="V86" s="93">
        <v>302000000</v>
      </c>
      <c r="W86" s="93">
        <v>0</v>
      </c>
      <c r="X86" s="93">
        <v>0</v>
      </c>
      <c r="Y86" s="95">
        <f t="shared" si="16"/>
        <v>605381000000</v>
      </c>
      <c r="Z86" s="95">
        <f t="shared" si="17"/>
        <v>303990000000</v>
      </c>
      <c r="AA86" s="95">
        <f t="shared" si="18"/>
        <v>909371000000</v>
      </c>
      <c r="AB86" s="96">
        <f t="shared" si="24"/>
        <v>909371000000</v>
      </c>
      <c r="AC86" s="93">
        <v>3476000000</v>
      </c>
      <c r="AD86" s="93">
        <v>905000000</v>
      </c>
      <c r="AE86" s="95">
        <f t="shared" si="19"/>
        <v>913752000000</v>
      </c>
      <c r="AF86" s="95">
        <v>485000000</v>
      </c>
      <c r="AG86" s="95">
        <v>0</v>
      </c>
      <c r="AH86" s="95">
        <v>1135000000</v>
      </c>
      <c r="AI86" s="107">
        <f t="shared" si="21"/>
        <v>1620000000</v>
      </c>
      <c r="AJ86" s="95">
        <f t="shared" si="25"/>
        <v>915372000000</v>
      </c>
      <c r="AK86" s="95">
        <v>607000000</v>
      </c>
      <c r="AL86" s="95">
        <v>0</v>
      </c>
      <c r="AM86" s="95">
        <v>0</v>
      </c>
      <c r="AN86" s="95">
        <f t="shared" si="23"/>
        <v>0</v>
      </c>
      <c r="AO86" s="95">
        <v>0</v>
      </c>
      <c r="AP86" s="95">
        <f t="shared" si="20"/>
        <v>0</v>
      </c>
      <c r="AQ86" s="95">
        <v>0</v>
      </c>
      <c r="AR86" s="95">
        <f t="shared" si="22"/>
        <v>914765000000</v>
      </c>
    </row>
    <row r="87" spans="1:44" hidden="1">
      <c r="A87" s="113">
        <f t="shared" si="26"/>
        <v>1980</v>
      </c>
      <c r="B87" s="92">
        <f t="shared" si="27"/>
        <v>12</v>
      </c>
      <c r="C87" s="93">
        <v>216104000000</v>
      </c>
      <c r="D87" s="93">
        <v>321634000000</v>
      </c>
      <c r="E87" s="93">
        <v>85449000000</v>
      </c>
      <c r="F87" s="93">
        <v>0</v>
      </c>
      <c r="G87" s="93">
        <v>0</v>
      </c>
      <c r="H87" s="93">
        <v>0</v>
      </c>
      <c r="I87" s="93">
        <v>0</v>
      </c>
      <c r="J87" s="93">
        <v>22000000</v>
      </c>
      <c r="K87" s="93">
        <v>0</v>
      </c>
      <c r="L87" s="93">
        <v>17597000000</v>
      </c>
      <c r="M87" s="93">
        <v>0</v>
      </c>
      <c r="N87" s="93">
        <v>6437000000</v>
      </c>
      <c r="O87" s="93">
        <v>185092000000</v>
      </c>
      <c r="P87" s="93">
        <v>0</v>
      </c>
      <c r="Q87" s="93">
        <v>1000000</v>
      </c>
      <c r="R87" s="93">
        <v>23846000000</v>
      </c>
      <c r="S87" s="93">
        <v>45000000</v>
      </c>
      <c r="T87" s="93">
        <v>171000000</v>
      </c>
      <c r="U87" s="93">
        <v>72217000000</v>
      </c>
      <c r="V87" s="93">
        <v>300000000</v>
      </c>
      <c r="W87" s="93">
        <v>0</v>
      </c>
      <c r="X87" s="93">
        <v>0</v>
      </c>
      <c r="Y87" s="95">
        <f t="shared" si="16"/>
        <v>623187000000</v>
      </c>
      <c r="Z87" s="95">
        <f t="shared" si="17"/>
        <v>305728000000</v>
      </c>
      <c r="AA87" s="95">
        <f t="shared" si="18"/>
        <v>928915000000</v>
      </c>
      <c r="AB87" s="96">
        <f t="shared" si="24"/>
        <v>928915000000</v>
      </c>
      <c r="AC87" s="93">
        <v>380000000</v>
      </c>
      <c r="AD87" s="93">
        <v>918000000</v>
      </c>
      <c r="AE87" s="95">
        <f t="shared" si="19"/>
        <v>930213000000</v>
      </c>
      <c r="AF87" s="95">
        <v>476000000</v>
      </c>
      <c r="AG87" s="95">
        <v>0</v>
      </c>
      <c r="AH87" s="95">
        <v>1135000000</v>
      </c>
      <c r="AI87" s="107">
        <f t="shared" si="21"/>
        <v>1611000000</v>
      </c>
      <c r="AJ87" s="95">
        <f t="shared" si="25"/>
        <v>931824000000</v>
      </c>
      <c r="AK87" s="95">
        <v>607000000</v>
      </c>
      <c r="AL87" s="95">
        <v>0</v>
      </c>
      <c r="AM87" s="95">
        <v>0</v>
      </c>
      <c r="AN87" s="95">
        <f t="shared" si="23"/>
        <v>0</v>
      </c>
      <c r="AO87" s="95">
        <v>0</v>
      </c>
      <c r="AP87" s="95">
        <f t="shared" si="20"/>
        <v>0</v>
      </c>
      <c r="AQ87" s="95">
        <v>0</v>
      </c>
      <c r="AR87" s="95">
        <f t="shared" si="22"/>
        <v>931217000000</v>
      </c>
    </row>
    <row r="88" spans="1:44" hidden="1">
      <c r="A88" s="113">
        <f t="shared" si="26"/>
        <v>1981</v>
      </c>
      <c r="B88" s="92">
        <f t="shared" si="27"/>
        <v>1</v>
      </c>
      <c r="C88" s="93">
        <v>220423000000</v>
      </c>
      <c r="D88" s="93">
        <v>321176000000</v>
      </c>
      <c r="E88" s="93">
        <v>86883000000</v>
      </c>
      <c r="F88" s="93">
        <v>0</v>
      </c>
      <c r="G88" s="93">
        <v>0</v>
      </c>
      <c r="H88" s="93">
        <v>0</v>
      </c>
      <c r="I88" s="93">
        <v>0</v>
      </c>
      <c r="J88" s="93">
        <v>11000000</v>
      </c>
      <c r="K88" s="93">
        <v>0</v>
      </c>
      <c r="L88" s="93">
        <v>17367000000</v>
      </c>
      <c r="M88" s="93">
        <v>0</v>
      </c>
      <c r="N88" s="93">
        <v>6437000000</v>
      </c>
      <c r="O88" s="93">
        <v>182197000000</v>
      </c>
      <c r="P88" s="93">
        <v>0</v>
      </c>
      <c r="Q88" s="93">
        <v>16000000</v>
      </c>
      <c r="R88" s="93">
        <v>23746000000</v>
      </c>
      <c r="S88" s="93">
        <v>45000000</v>
      </c>
      <c r="T88" s="93">
        <v>169000000</v>
      </c>
      <c r="U88" s="93">
        <v>71057000000</v>
      </c>
      <c r="V88" s="93">
        <v>300000000</v>
      </c>
      <c r="W88" s="93">
        <v>0</v>
      </c>
      <c r="X88" s="93">
        <v>0</v>
      </c>
      <c r="Y88" s="95">
        <f t="shared" si="16"/>
        <v>628482000000</v>
      </c>
      <c r="Z88" s="95">
        <f t="shared" si="17"/>
        <v>301345000000</v>
      </c>
      <c r="AA88" s="95">
        <f t="shared" si="18"/>
        <v>929827000000</v>
      </c>
      <c r="AB88" s="96">
        <f t="shared" si="24"/>
        <v>929827000000</v>
      </c>
      <c r="AC88" s="93">
        <v>3328000000</v>
      </c>
      <c r="AD88" s="93">
        <v>920000000</v>
      </c>
      <c r="AE88" s="95">
        <f t="shared" si="19"/>
        <v>934075000000</v>
      </c>
      <c r="AF88" s="95">
        <v>475000000</v>
      </c>
      <c r="AG88" s="95">
        <v>0</v>
      </c>
      <c r="AH88" s="95">
        <v>1135000000</v>
      </c>
      <c r="AI88" s="107">
        <f t="shared" si="21"/>
        <v>1610000000</v>
      </c>
      <c r="AJ88" s="95">
        <f t="shared" si="25"/>
        <v>935685000000</v>
      </c>
      <c r="AK88" s="95">
        <v>607000000</v>
      </c>
      <c r="AL88" s="95">
        <v>0</v>
      </c>
      <c r="AM88" s="95">
        <v>0</v>
      </c>
      <c r="AN88" s="95">
        <f t="shared" si="23"/>
        <v>0</v>
      </c>
      <c r="AO88" s="95">
        <v>0</v>
      </c>
      <c r="AP88" s="95">
        <f t="shared" si="20"/>
        <v>0</v>
      </c>
      <c r="AQ88" s="95">
        <v>0</v>
      </c>
      <c r="AR88" s="95">
        <f t="shared" si="22"/>
        <v>935078000000</v>
      </c>
    </row>
    <row r="89" spans="1:44" hidden="1">
      <c r="A89" s="113">
        <f t="shared" si="26"/>
        <v>1981</v>
      </c>
      <c r="B89" s="92">
        <f t="shared" si="27"/>
        <v>2</v>
      </c>
      <c r="C89" s="93">
        <v>228972000000</v>
      </c>
      <c r="D89" s="93">
        <v>324540000000</v>
      </c>
      <c r="E89" s="93">
        <v>89393000000</v>
      </c>
      <c r="F89" s="93">
        <v>0</v>
      </c>
      <c r="G89" s="93">
        <v>0</v>
      </c>
      <c r="H89" s="93">
        <v>0</v>
      </c>
      <c r="I89" s="93">
        <v>0</v>
      </c>
      <c r="J89" s="93">
        <v>9000000</v>
      </c>
      <c r="K89" s="93">
        <v>0</v>
      </c>
      <c r="L89" s="93">
        <v>17549000000</v>
      </c>
      <c r="M89" s="93">
        <v>0</v>
      </c>
      <c r="N89" s="93">
        <v>6437000000</v>
      </c>
      <c r="O89" s="93">
        <v>185020000000</v>
      </c>
      <c r="P89" s="93">
        <v>0</v>
      </c>
      <c r="Q89" s="93">
        <v>25000000</v>
      </c>
      <c r="R89" s="93">
        <v>23562000000</v>
      </c>
      <c r="S89" s="93">
        <v>44000000</v>
      </c>
      <c r="T89" s="93">
        <v>167000000</v>
      </c>
      <c r="U89" s="93">
        <v>70443000000</v>
      </c>
      <c r="V89" s="93">
        <v>295000000</v>
      </c>
      <c r="W89" s="93">
        <v>0</v>
      </c>
      <c r="X89" s="93">
        <v>0</v>
      </c>
      <c r="Y89" s="95">
        <f t="shared" si="16"/>
        <v>642905000000</v>
      </c>
      <c r="Z89" s="95">
        <f t="shared" si="17"/>
        <v>303551000000</v>
      </c>
      <c r="AA89" s="95">
        <f t="shared" si="18"/>
        <v>946456000000</v>
      </c>
      <c r="AB89" s="96">
        <f t="shared" si="24"/>
        <v>946456000000</v>
      </c>
      <c r="AC89" s="93">
        <v>3123000000</v>
      </c>
      <c r="AD89" s="93">
        <v>920000000</v>
      </c>
      <c r="AE89" s="95">
        <f t="shared" si="19"/>
        <v>950499000000</v>
      </c>
      <c r="AF89" s="95">
        <v>467000000</v>
      </c>
      <c r="AG89" s="95">
        <v>0</v>
      </c>
      <c r="AH89" s="95">
        <v>1135000000</v>
      </c>
      <c r="AI89" s="107">
        <f t="shared" si="21"/>
        <v>1602000000</v>
      </c>
      <c r="AJ89" s="95">
        <f t="shared" si="25"/>
        <v>952101000000</v>
      </c>
      <c r="AK89" s="95">
        <v>607000000</v>
      </c>
      <c r="AL89" s="95">
        <v>0</v>
      </c>
      <c r="AM89" s="95">
        <v>0</v>
      </c>
      <c r="AN89" s="95">
        <f t="shared" si="23"/>
        <v>0</v>
      </c>
      <c r="AO89" s="95">
        <v>0</v>
      </c>
      <c r="AP89" s="95">
        <f t="shared" si="20"/>
        <v>0</v>
      </c>
      <c r="AQ89" s="95">
        <v>0</v>
      </c>
      <c r="AR89" s="95">
        <f t="shared" si="22"/>
        <v>951494000000</v>
      </c>
    </row>
    <row r="90" spans="1:44" hidden="1">
      <c r="A90" s="113">
        <f t="shared" si="26"/>
        <v>1981</v>
      </c>
      <c r="B90" s="92">
        <f t="shared" si="27"/>
        <v>3</v>
      </c>
      <c r="C90" s="93">
        <v>235315000000</v>
      </c>
      <c r="D90" s="93">
        <v>336505000000</v>
      </c>
      <c r="E90" s="93">
        <v>89323000000</v>
      </c>
      <c r="F90" s="93">
        <v>0</v>
      </c>
      <c r="G90" s="93">
        <v>0</v>
      </c>
      <c r="H90" s="93">
        <v>0</v>
      </c>
      <c r="I90" s="93">
        <v>0</v>
      </c>
      <c r="J90" s="93">
        <v>7000000</v>
      </c>
      <c r="K90" s="93">
        <v>0</v>
      </c>
      <c r="L90" s="93">
        <v>17725000000</v>
      </c>
      <c r="M90" s="93">
        <v>0</v>
      </c>
      <c r="N90" s="93">
        <v>6437000000</v>
      </c>
      <c r="O90" s="93">
        <v>183833000000</v>
      </c>
      <c r="P90" s="93">
        <v>0</v>
      </c>
      <c r="Q90" s="93">
        <v>22000000</v>
      </c>
      <c r="R90" s="93">
        <v>23488000000</v>
      </c>
      <c r="S90" s="93">
        <v>43000000</v>
      </c>
      <c r="T90" s="93">
        <v>168000000</v>
      </c>
      <c r="U90" s="93">
        <v>70057000000</v>
      </c>
      <c r="V90" s="93">
        <v>287000000</v>
      </c>
      <c r="W90" s="93">
        <v>0</v>
      </c>
      <c r="X90" s="93">
        <v>0</v>
      </c>
      <c r="Y90" s="95">
        <f t="shared" si="16"/>
        <v>661143000000</v>
      </c>
      <c r="Z90" s="95">
        <f t="shared" si="17"/>
        <v>302067000000</v>
      </c>
      <c r="AA90" s="95">
        <f t="shared" si="18"/>
        <v>963210000000</v>
      </c>
      <c r="AB90" s="96">
        <f t="shared" si="24"/>
        <v>963210000000</v>
      </c>
      <c r="AC90" s="93">
        <v>404000000</v>
      </c>
      <c r="AD90" s="93">
        <v>920000000</v>
      </c>
      <c r="AE90" s="95">
        <f t="shared" si="19"/>
        <v>964534000000</v>
      </c>
      <c r="AF90" s="95">
        <v>464000000</v>
      </c>
      <c r="AG90" s="95">
        <v>0</v>
      </c>
      <c r="AH90" s="95">
        <v>1135000000</v>
      </c>
      <c r="AI90" s="107">
        <f t="shared" si="21"/>
        <v>1599000000</v>
      </c>
      <c r="AJ90" s="95">
        <f t="shared" si="25"/>
        <v>966133000000</v>
      </c>
      <c r="AK90" s="95">
        <v>607000000</v>
      </c>
      <c r="AL90" s="95">
        <v>0</v>
      </c>
      <c r="AM90" s="95">
        <v>0</v>
      </c>
      <c r="AN90" s="95">
        <f t="shared" si="23"/>
        <v>0</v>
      </c>
      <c r="AO90" s="95">
        <v>0</v>
      </c>
      <c r="AP90" s="95">
        <f t="shared" si="20"/>
        <v>0</v>
      </c>
      <c r="AQ90" s="95">
        <v>0</v>
      </c>
      <c r="AR90" s="95">
        <f t="shared" si="22"/>
        <v>965526000000</v>
      </c>
    </row>
    <row r="91" spans="1:44" hidden="1">
      <c r="A91" s="113">
        <f t="shared" si="26"/>
        <v>1981</v>
      </c>
      <c r="B91" s="92">
        <f t="shared" si="27"/>
        <v>4</v>
      </c>
      <c r="C91" s="93">
        <v>225849000000</v>
      </c>
      <c r="D91" s="93">
        <v>341052000000</v>
      </c>
      <c r="E91" s="93">
        <v>91006000000</v>
      </c>
      <c r="F91" s="93">
        <v>0</v>
      </c>
      <c r="G91" s="93">
        <v>0</v>
      </c>
      <c r="H91" s="93">
        <v>0</v>
      </c>
      <c r="I91" s="93">
        <v>0</v>
      </c>
      <c r="J91" s="93">
        <v>9000000</v>
      </c>
      <c r="K91" s="93">
        <v>0</v>
      </c>
      <c r="L91" s="93">
        <v>17974000000</v>
      </c>
      <c r="M91" s="93">
        <v>0</v>
      </c>
      <c r="N91" s="93">
        <v>6437000000</v>
      </c>
      <c r="O91" s="93">
        <v>186979000000</v>
      </c>
      <c r="P91" s="93">
        <v>0</v>
      </c>
      <c r="Q91" s="93">
        <v>20000000</v>
      </c>
      <c r="R91" s="93">
        <v>23440000000</v>
      </c>
      <c r="S91" s="93">
        <v>43000000</v>
      </c>
      <c r="T91" s="93">
        <v>170000000</v>
      </c>
      <c r="U91" s="93">
        <v>69518000000</v>
      </c>
      <c r="V91" s="93">
        <v>283000000</v>
      </c>
      <c r="W91" s="93">
        <v>0</v>
      </c>
      <c r="X91" s="93">
        <v>0</v>
      </c>
      <c r="Y91" s="95">
        <f t="shared" si="16"/>
        <v>657907000000</v>
      </c>
      <c r="Z91" s="95">
        <f t="shared" si="17"/>
        <v>304873000000</v>
      </c>
      <c r="AA91" s="95">
        <f t="shared" si="18"/>
        <v>962780000000</v>
      </c>
      <c r="AB91" s="96">
        <f t="shared" si="24"/>
        <v>962780000000</v>
      </c>
      <c r="AC91" s="93">
        <v>319000000</v>
      </c>
      <c r="AD91" s="93">
        <v>928000000</v>
      </c>
      <c r="AE91" s="95">
        <f t="shared" si="19"/>
        <v>964027000000</v>
      </c>
      <c r="AF91" s="95">
        <v>458000000</v>
      </c>
      <c r="AG91" s="95">
        <v>0</v>
      </c>
      <c r="AH91" s="95">
        <v>1135000000</v>
      </c>
      <c r="AI91" s="107">
        <f t="shared" si="21"/>
        <v>1593000000</v>
      </c>
      <c r="AJ91" s="95">
        <f t="shared" si="25"/>
        <v>965620000000</v>
      </c>
      <c r="AK91" s="95">
        <v>607000000</v>
      </c>
      <c r="AL91" s="95">
        <v>0</v>
      </c>
      <c r="AM91" s="95">
        <v>0</v>
      </c>
      <c r="AN91" s="95">
        <f t="shared" si="23"/>
        <v>0</v>
      </c>
      <c r="AO91" s="95">
        <v>0</v>
      </c>
      <c r="AP91" s="95">
        <f t="shared" si="20"/>
        <v>0</v>
      </c>
      <c r="AQ91" s="95">
        <v>0</v>
      </c>
      <c r="AR91" s="95">
        <f t="shared" si="22"/>
        <v>965013000000</v>
      </c>
    </row>
    <row r="92" spans="1:44" hidden="1">
      <c r="A92" s="113">
        <f t="shared" si="26"/>
        <v>1981</v>
      </c>
      <c r="B92" s="92">
        <f t="shared" si="27"/>
        <v>5</v>
      </c>
      <c r="C92" s="93">
        <v>224514000000</v>
      </c>
      <c r="D92" s="93">
        <v>338419000000</v>
      </c>
      <c r="E92" s="93">
        <v>93252000000</v>
      </c>
      <c r="F92" s="93">
        <v>0</v>
      </c>
      <c r="G92" s="93">
        <v>0</v>
      </c>
      <c r="H92" s="93">
        <v>0</v>
      </c>
      <c r="I92" s="93">
        <v>0</v>
      </c>
      <c r="J92" s="93">
        <v>9000000</v>
      </c>
      <c r="K92" s="93">
        <v>0</v>
      </c>
      <c r="L92" s="93">
        <v>18352000000</v>
      </c>
      <c r="M92" s="93">
        <v>0</v>
      </c>
      <c r="N92" s="93">
        <v>6437000000</v>
      </c>
      <c r="O92" s="93">
        <v>190839000000</v>
      </c>
      <c r="P92" s="93">
        <v>0</v>
      </c>
      <c r="Q92" s="93">
        <v>32000000</v>
      </c>
      <c r="R92" s="93">
        <v>23211000000</v>
      </c>
      <c r="S92" s="93">
        <v>43000000</v>
      </c>
      <c r="T92" s="93">
        <v>173000000</v>
      </c>
      <c r="U92" s="93">
        <v>69229000000</v>
      </c>
      <c r="V92" s="93">
        <v>282000000</v>
      </c>
      <c r="W92" s="93">
        <v>0</v>
      </c>
      <c r="X92" s="93">
        <v>0</v>
      </c>
      <c r="Y92" s="95">
        <f t="shared" si="16"/>
        <v>656185000000</v>
      </c>
      <c r="Z92" s="95">
        <f t="shared" si="17"/>
        <v>308607000000</v>
      </c>
      <c r="AA92" s="95">
        <f t="shared" si="18"/>
        <v>964792000000</v>
      </c>
      <c r="AB92" s="96">
        <f t="shared" si="24"/>
        <v>964792000000</v>
      </c>
      <c r="AC92" s="93">
        <v>2777000000</v>
      </c>
      <c r="AD92" s="93">
        <v>928000000</v>
      </c>
      <c r="AE92" s="95">
        <f t="shared" si="19"/>
        <v>968497000000</v>
      </c>
      <c r="AF92" s="95">
        <v>450000000</v>
      </c>
      <c r="AG92" s="95">
        <v>0</v>
      </c>
      <c r="AH92" s="95">
        <v>1135000000</v>
      </c>
      <c r="AI92" s="107">
        <f t="shared" si="21"/>
        <v>1585000000</v>
      </c>
      <c r="AJ92" s="95">
        <f t="shared" si="25"/>
        <v>970082000000</v>
      </c>
      <c r="AK92" s="95">
        <v>607000000</v>
      </c>
      <c r="AL92" s="95">
        <v>0</v>
      </c>
      <c r="AM92" s="95">
        <v>0</v>
      </c>
      <c r="AN92" s="95">
        <f t="shared" si="23"/>
        <v>0</v>
      </c>
      <c r="AO92" s="95">
        <v>0</v>
      </c>
      <c r="AP92" s="95">
        <f t="shared" si="20"/>
        <v>0</v>
      </c>
      <c r="AQ92" s="95">
        <v>0</v>
      </c>
      <c r="AR92" s="95">
        <f t="shared" si="22"/>
        <v>969475000000</v>
      </c>
    </row>
    <row r="93" spans="1:44" hidden="1">
      <c r="A93" s="113">
        <f t="shared" si="26"/>
        <v>1981</v>
      </c>
      <c r="B93" s="92">
        <f t="shared" si="27"/>
        <v>6</v>
      </c>
      <c r="C93" s="93">
        <v>218786000000</v>
      </c>
      <c r="D93" s="93">
        <v>348788000000</v>
      </c>
      <c r="E93" s="93">
        <v>93196000000</v>
      </c>
      <c r="F93" s="93">
        <v>0</v>
      </c>
      <c r="G93" s="93">
        <v>0</v>
      </c>
      <c r="H93" s="93">
        <v>0</v>
      </c>
      <c r="I93" s="93">
        <v>0</v>
      </c>
      <c r="J93" s="93">
        <v>9000000</v>
      </c>
      <c r="K93" s="93">
        <v>0</v>
      </c>
      <c r="L93" s="93">
        <v>17077000000</v>
      </c>
      <c r="M93" s="93">
        <v>0</v>
      </c>
      <c r="N93" s="93">
        <v>6437000000</v>
      </c>
      <c r="O93" s="93">
        <v>192962000000</v>
      </c>
      <c r="P93" s="93">
        <v>0</v>
      </c>
      <c r="Q93" s="93">
        <v>30000000</v>
      </c>
      <c r="R93" s="93">
        <v>23208000000</v>
      </c>
      <c r="S93" s="93">
        <v>43000000</v>
      </c>
      <c r="T93" s="93">
        <v>172000000</v>
      </c>
      <c r="U93" s="93">
        <v>68934000000</v>
      </c>
      <c r="V93" s="93">
        <v>279000000</v>
      </c>
      <c r="W93" s="93">
        <v>0</v>
      </c>
      <c r="X93" s="93">
        <v>0</v>
      </c>
      <c r="Y93" s="95">
        <f t="shared" si="16"/>
        <v>660770000000</v>
      </c>
      <c r="Z93" s="95">
        <f t="shared" si="17"/>
        <v>309151000000</v>
      </c>
      <c r="AA93" s="95">
        <f t="shared" si="18"/>
        <v>969921000000</v>
      </c>
      <c r="AB93" s="96">
        <f t="shared" si="24"/>
        <v>969921000000</v>
      </c>
      <c r="AC93" s="93">
        <v>313000000</v>
      </c>
      <c r="AD93" s="93">
        <v>940000000</v>
      </c>
      <c r="AE93" s="95">
        <f t="shared" si="19"/>
        <v>971174000000</v>
      </c>
      <c r="AF93" s="95">
        <v>447000000</v>
      </c>
      <c r="AG93" s="95">
        <v>0</v>
      </c>
      <c r="AH93" s="95">
        <v>1135000000</v>
      </c>
      <c r="AI93" s="107">
        <f t="shared" si="21"/>
        <v>1582000000</v>
      </c>
      <c r="AJ93" s="95">
        <f t="shared" si="25"/>
        <v>972756000000</v>
      </c>
      <c r="AK93" s="95">
        <v>607000000</v>
      </c>
      <c r="AL93" s="95">
        <v>0</v>
      </c>
      <c r="AM93" s="95">
        <v>0</v>
      </c>
      <c r="AN93" s="95">
        <f t="shared" si="23"/>
        <v>0</v>
      </c>
      <c r="AO93" s="95">
        <v>0</v>
      </c>
      <c r="AP93" s="95">
        <f t="shared" si="20"/>
        <v>0</v>
      </c>
      <c r="AQ93" s="95">
        <v>0</v>
      </c>
      <c r="AR93" s="95">
        <f t="shared" si="22"/>
        <v>972149000000</v>
      </c>
    </row>
    <row r="94" spans="1:44" hidden="1">
      <c r="A94" s="113">
        <f t="shared" si="26"/>
        <v>1981</v>
      </c>
      <c r="B94" s="92">
        <f t="shared" si="27"/>
        <v>7</v>
      </c>
      <c r="C94" s="93">
        <v>217532000000</v>
      </c>
      <c r="D94" s="93">
        <v>354005000000</v>
      </c>
      <c r="E94" s="93">
        <v>94868000000</v>
      </c>
      <c r="F94" s="93">
        <v>0</v>
      </c>
      <c r="G94" s="93">
        <v>0</v>
      </c>
      <c r="H94" s="93">
        <v>0</v>
      </c>
      <c r="I94" s="93">
        <v>0</v>
      </c>
      <c r="J94" s="93">
        <v>7000000</v>
      </c>
      <c r="K94" s="93">
        <v>0</v>
      </c>
      <c r="L94" s="93">
        <v>16251000000</v>
      </c>
      <c r="M94" s="93">
        <v>0</v>
      </c>
      <c r="N94" s="93">
        <v>5692000000</v>
      </c>
      <c r="O94" s="93">
        <v>191647000000</v>
      </c>
      <c r="P94" s="93">
        <v>0</v>
      </c>
      <c r="Q94" s="93">
        <v>17000000</v>
      </c>
      <c r="R94" s="93">
        <v>22824000000</v>
      </c>
      <c r="S94" s="93">
        <v>43000000</v>
      </c>
      <c r="T94" s="93">
        <v>172000000</v>
      </c>
      <c r="U94" s="93">
        <v>68719000000</v>
      </c>
      <c r="V94" s="93">
        <v>276000000</v>
      </c>
      <c r="W94" s="93">
        <v>0</v>
      </c>
      <c r="X94" s="93">
        <v>0</v>
      </c>
      <c r="Y94" s="95">
        <f t="shared" si="16"/>
        <v>666405000000</v>
      </c>
      <c r="Z94" s="95">
        <f t="shared" si="17"/>
        <v>305648000000</v>
      </c>
      <c r="AA94" s="95">
        <f t="shared" si="18"/>
        <v>972053000000</v>
      </c>
      <c r="AB94" s="96">
        <f t="shared" si="24"/>
        <v>972053000000</v>
      </c>
      <c r="AC94" s="93">
        <v>256000000</v>
      </c>
      <c r="AD94" s="93">
        <v>941000000</v>
      </c>
      <c r="AE94" s="95">
        <f t="shared" si="19"/>
        <v>973250000000</v>
      </c>
      <c r="AF94" s="95">
        <v>452000000</v>
      </c>
      <c r="AG94" s="95">
        <v>0</v>
      </c>
      <c r="AH94" s="95">
        <v>1135000000</v>
      </c>
      <c r="AI94" s="107">
        <f t="shared" si="21"/>
        <v>1587000000</v>
      </c>
      <c r="AJ94" s="95">
        <f t="shared" si="25"/>
        <v>974837000000</v>
      </c>
      <c r="AK94" s="95">
        <v>607000000</v>
      </c>
      <c r="AL94" s="95">
        <v>0</v>
      </c>
      <c r="AM94" s="95">
        <v>0</v>
      </c>
      <c r="AN94" s="95">
        <f t="shared" si="23"/>
        <v>0</v>
      </c>
      <c r="AO94" s="95">
        <v>0</v>
      </c>
      <c r="AP94" s="95">
        <f t="shared" si="20"/>
        <v>0</v>
      </c>
      <c r="AQ94" s="95">
        <v>0</v>
      </c>
      <c r="AR94" s="95">
        <f t="shared" si="22"/>
        <v>974230000000</v>
      </c>
    </row>
    <row r="95" spans="1:44" hidden="1">
      <c r="A95" s="113">
        <f t="shared" si="26"/>
        <v>1981</v>
      </c>
      <c r="B95" s="92">
        <f t="shared" si="27"/>
        <v>8</v>
      </c>
      <c r="C95" s="93">
        <v>219854000000</v>
      </c>
      <c r="D95" s="93">
        <v>357603000000</v>
      </c>
      <c r="E95" s="93">
        <v>96308000000</v>
      </c>
      <c r="F95" s="93">
        <v>0</v>
      </c>
      <c r="G95" s="93">
        <v>0</v>
      </c>
      <c r="H95" s="93">
        <v>0</v>
      </c>
      <c r="I95" s="93">
        <v>0</v>
      </c>
      <c r="J95" s="93">
        <v>7000000</v>
      </c>
      <c r="K95" s="93">
        <v>0</v>
      </c>
      <c r="L95" s="93">
        <v>15739000000</v>
      </c>
      <c r="M95" s="93">
        <v>0</v>
      </c>
      <c r="N95" s="93">
        <v>5692000000</v>
      </c>
      <c r="O95" s="93">
        <v>192060000000</v>
      </c>
      <c r="P95" s="93">
        <v>0</v>
      </c>
      <c r="Q95" s="93">
        <v>18000000</v>
      </c>
      <c r="R95" s="93">
        <v>22795000000</v>
      </c>
      <c r="S95" s="93">
        <v>44000000</v>
      </c>
      <c r="T95" s="93">
        <v>171000000</v>
      </c>
      <c r="U95" s="93">
        <v>68355000000</v>
      </c>
      <c r="V95" s="93">
        <v>275000000</v>
      </c>
      <c r="W95" s="93">
        <v>0</v>
      </c>
      <c r="X95" s="93">
        <v>0</v>
      </c>
      <c r="Y95" s="95">
        <f t="shared" si="16"/>
        <v>673765000000</v>
      </c>
      <c r="Z95" s="95">
        <f t="shared" si="17"/>
        <v>305156000000</v>
      </c>
      <c r="AA95" s="95">
        <f t="shared" si="18"/>
        <v>978921000000</v>
      </c>
      <c r="AB95" s="96">
        <f t="shared" si="24"/>
        <v>978921000000</v>
      </c>
      <c r="AC95" s="93">
        <v>333000000</v>
      </c>
      <c r="AD95" s="93">
        <v>941000000</v>
      </c>
      <c r="AE95" s="95">
        <f t="shared" si="19"/>
        <v>980195000000</v>
      </c>
      <c r="AF95" s="95">
        <v>446000000</v>
      </c>
      <c r="AG95" s="95">
        <v>0</v>
      </c>
      <c r="AH95" s="95">
        <v>1135000000</v>
      </c>
      <c r="AI95" s="107">
        <f t="shared" si="21"/>
        <v>1581000000</v>
      </c>
      <c r="AJ95" s="95">
        <f t="shared" si="25"/>
        <v>981776000000</v>
      </c>
      <c r="AK95" s="95">
        <v>607000000</v>
      </c>
      <c r="AL95" s="95">
        <v>0</v>
      </c>
      <c r="AM95" s="95">
        <v>0</v>
      </c>
      <c r="AN95" s="95">
        <f t="shared" si="23"/>
        <v>0</v>
      </c>
      <c r="AO95" s="95">
        <v>0</v>
      </c>
      <c r="AP95" s="95">
        <f t="shared" si="20"/>
        <v>0</v>
      </c>
      <c r="AQ95" s="95">
        <v>0</v>
      </c>
      <c r="AR95" s="95">
        <f t="shared" si="22"/>
        <v>981169000000</v>
      </c>
    </row>
    <row r="96" spans="1:44">
      <c r="A96" s="113">
        <f t="shared" si="26"/>
        <v>1981</v>
      </c>
      <c r="B96" s="92">
        <f t="shared" si="27"/>
        <v>9</v>
      </c>
      <c r="C96" s="93">
        <v>223388000000</v>
      </c>
      <c r="D96" s="93">
        <v>363643000000</v>
      </c>
      <c r="E96" s="93">
        <v>96178000000</v>
      </c>
      <c r="F96" s="93">
        <v>0</v>
      </c>
      <c r="G96" s="93">
        <v>0</v>
      </c>
      <c r="H96" s="93">
        <v>0</v>
      </c>
      <c r="I96" s="93">
        <v>0</v>
      </c>
      <c r="J96" s="93">
        <v>7000000</v>
      </c>
      <c r="K96" s="93">
        <v>0</v>
      </c>
      <c r="L96" s="93">
        <v>15487000000</v>
      </c>
      <c r="M96" s="93">
        <v>0</v>
      </c>
      <c r="N96" s="93">
        <v>5012000000</v>
      </c>
      <c r="O96" s="93">
        <v>201052000000</v>
      </c>
      <c r="P96" s="93">
        <v>0</v>
      </c>
      <c r="Q96" s="93">
        <v>18000000</v>
      </c>
      <c r="R96" s="93">
        <v>23209000000</v>
      </c>
      <c r="S96" s="93">
        <v>43000000</v>
      </c>
      <c r="T96" s="93">
        <v>169000000</v>
      </c>
      <c r="U96" s="93">
        <v>68017000000</v>
      </c>
      <c r="V96" s="93">
        <v>272000000</v>
      </c>
      <c r="W96" s="93">
        <v>0</v>
      </c>
      <c r="X96" s="93">
        <v>0</v>
      </c>
      <c r="Y96" s="95">
        <f t="shared" si="16"/>
        <v>683209000000</v>
      </c>
      <c r="Z96" s="95">
        <f t="shared" si="17"/>
        <v>313286000000</v>
      </c>
      <c r="AA96" s="95">
        <f t="shared" si="18"/>
        <v>996495000000</v>
      </c>
      <c r="AB96" s="96">
        <f t="shared" si="24"/>
        <v>996495000000</v>
      </c>
      <c r="AC96" s="93">
        <v>406000000</v>
      </c>
      <c r="AD96" s="93">
        <v>954000000</v>
      </c>
      <c r="AE96" s="95">
        <f t="shared" si="19"/>
        <v>997855000000</v>
      </c>
      <c r="AF96" s="95">
        <v>435000000</v>
      </c>
      <c r="AG96" s="95">
        <v>0</v>
      </c>
      <c r="AH96" s="95">
        <v>1135000000</v>
      </c>
      <c r="AI96" s="107">
        <f t="shared" si="21"/>
        <v>1570000000</v>
      </c>
      <c r="AJ96" s="95">
        <f t="shared" si="25"/>
        <v>999425000000</v>
      </c>
      <c r="AK96" s="95">
        <v>607000000</v>
      </c>
      <c r="AL96" s="95">
        <v>0</v>
      </c>
      <c r="AM96" s="95">
        <v>0</v>
      </c>
      <c r="AN96" s="95">
        <f t="shared" si="23"/>
        <v>0</v>
      </c>
      <c r="AO96" s="95">
        <v>0</v>
      </c>
      <c r="AP96" s="95">
        <f t="shared" si="20"/>
        <v>0</v>
      </c>
      <c r="AQ96" s="95">
        <v>0</v>
      </c>
      <c r="AR96" s="95">
        <f t="shared" si="22"/>
        <v>998818000000</v>
      </c>
    </row>
    <row r="97" spans="1:44" hidden="1">
      <c r="A97" s="113">
        <f t="shared" si="26"/>
        <v>1981</v>
      </c>
      <c r="B97" s="92">
        <f t="shared" si="27"/>
        <v>10</v>
      </c>
      <c r="C97" s="93">
        <v>229061000000</v>
      </c>
      <c r="D97" s="93">
        <v>362649000000</v>
      </c>
      <c r="E97" s="93">
        <v>97867000000</v>
      </c>
      <c r="F97" s="93">
        <v>0</v>
      </c>
      <c r="G97" s="93">
        <v>0</v>
      </c>
      <c r="H97" s="93">
        <v>0</v>
      </c>
      <c r="I97" s="93">
        <v>0</v>
      </c>
      <c r="J97" s="93">
        <v>7000000</v>
      </c>
      <c r="K97" s="93">
        <v>0</v>
      </c>
      <c r="L97" s="93">
        <v>15459000000</v>
      </c>
      <c r="M97" s="93">
        <v>0</v>
      </c>
      <c r="N97" s="93">
        <v>5012000000</v>
      </c>
      <c r="O97" s="93">
        <v>198053000000</v>
      </c>
      <c r="P97" s="93">
        <v>0</v>
      </c>
      <c r="Q97" s="93">
        <v>23000000</v>
      </c>
      <c r="R97" s="93">
        <v>23119000000</v>
      </c>
      <c r="S97" s="93">
        <v>43000000</v>
      </c>
      <c r="T97" s="93">
        <v>170000000</v>
      </c>
      <c r="U97" s="93">
        <v>67718000000</v>
      </c>
      <c r="V97" s="93">
        <v>270000000</v>
      </c>
      <c r="W97" s="93">
        <v>0</v>
      </c>
      <c r="X97" s="93">
        <v>0</v>
      </c>
      <c r="Y97" s="95">
        <f t="shared" si="16"/>
        <v>689577000000</v>
      </c>
      <c r="Z97" s="95">
        <f t="shared" si="17"/>
        <v>309874000000</v>
      </c>
      <c r="AA97" s="95">
        <f t="shared" si="18"/>
        <v>999451000000</v>
      </c>
      <c r="AB97" s="96">
        <f t="shared" si="24"/>
        <v>999451000000</v>
      </c>
      <c r="AC97" s="93">
        <v>4636000000</v>
      </c>
      <c r="AD97" s="93">
        <v>955000000</v>
      </c>
      <c r="AE97" s="95">
        <f t="shared" si="19"/>
        <v>1005042000000</v>
      </c>
      <c r="AF97" s="95">
        <v>428000000</v>
      </c>
      <c r="AG97" s="95">
        <v>0</v>
      </c>
      <c r="AH97" s="95">
        <v>1135000000</v>
      </c>
      <c r="AI97" s="107">
        <f t="shared" si="21"/>
        <v>1563000000</v>
      </c>
      <c r="AJ97" s="95">
        <f t="shared" si="25"/>
        <v>1006605000000</v>
      </c>
      <c r="AK97" s="95">
        <v>607000000</v>
      </c>
      <c r="AL97" s="95">
        <v>0</v>
      </c>
      <c r="AM97" s="95">
        <v>0</v>
      </c>
      <c r="AN97" s="95">
        <f t="shared" si="23"/>
        <v>0</v>
      </c>
      <c r="AO97" s="95">
        <v>0</v>
      </c>
      <c r="AP97" s="95">
        <f t="shared" si="20"/>
        <v>0</v>
      </c>
      <c r="AQ97" s="95">
        <v>0</v>
      </c>
      <c r="AR97" s="95">
        <f t="shared" si="22"/>
        <v>1005998000000</v>
      </c>
    </row>
    <row r="98" spans="1:44" hidden="1">
      <c r="A98" s="113">
        <f t="shared" si="26"/>
        <v>1981</v>
      </c>
      <c r="B98" s="92">
        <f t="shared" si="27"/>
        <v>11</v>
      </c>
      <c r="C98" s="93">
        <v>233905000000</v>
      </c>
      <c r="D98" s="93">
        <v>370794000000</v>
      </c>
      <c r="E98" s="93">
        <v>100119000000</v>
      </c>
      <c r="F98" s="93">
        <v>0</v>
      </c>
      <c r="G98" s="93">
        <v>0</v>
      </c>
      <c r="H98" s="93">
        <v>0</v>
      </c>
      <c r="I98" s="93">
        <v>0</v>
      </c>
      <c r="J98" s="93">
        <v>7000000</v>
      </c>
      <c r="K98" s="93">
        <v>0</v>
      </c>
      <c r="L98" s="93">
        <v>15297000000</v>
      </c>
      <c r="M98" s="93">
        <v>0</v>
      </c>
      <c r="N98" s="93">
        <v>5012000000</v>
      </c>
      <c r="O98" s="93">
        <v>195541000000</v>
      </c>
      <c r="P98" s="93">
        <v>0</v>
      </c>
      <c r="Q98" s="93">
        <v>19000000</v>
      </c>
      <c r="R98" s="93">
        <v>23022000000</v>
      </c>
      <c r="S98" s="93">
        <v>43000000</v>
      </c>
      <c r="T98" s="93">
        <v>169000000</v>
      </c>
      <c r="U98" s="93">
        <v>67739000000</v>
      </c>
      <c r="V98" s="93">
        <v>269000000</v>
      </c>
      <c r="W98" s="93">
        <v>0</v>
      </c>
      <c r="X98" s="93">
        <v>0</v>
      </c>
      <c r="Y98" s="95">
        <f t="shared" si="16"/>
        <v>704818000000</v>
      </c>
      <c r="Z98" s="95">
        <f t="shared" si="17"/>
        <v>307118000000</v>
      </c>
      <c r="AA98" s="95">
        <f t="shared" si="18"/>
        <v>1011936000000</v>
      </c>
      <c r="AB98" s="96">
        <f t="shared" si="24"/>
        <v>1011936000000</v>
      </c>
      <c r="AC98" s="93">
        <v>413000000</v>
      </c>
      <c r="AD98" s="93">
        <v>955000000</v>
      </c>
      <c r="AE98" s="95">
        <f t="shared" si="19"/>
        <v>1013304000000</v>
      </c>
      <c r="AF98" s="95">
        <v>420000000</v>
      </c>
      <c r="AG98" s="95">
        <v>0</v>
      </c>
      <c r="AH98" s="95">
        <v>1135000000</v>
      </c>
      <c r="AI98" s="107">
        <f t="shared" si="21"/>
        <v>1555000000</v>
      </c>
      <c r="AJ98" s="95">
        <f t="shared" si="25"/>
        <v>1014859000000</v>
      </c>
      <c r="AK98" s="95">
        <v>606000000</v>
      </c>
      <c r="AL98" s="95">
        <v>0</v>
      </c>
      <c r="AM98" s="95">
        <v>0</v>
      </c>
      <c r="AN98" s="95">
        <f t="shared" si="23"/>
        <v>0</v>
      </c>
      <c r="AO98" s="95">
        <v>0</v>
      </c>
      <c r="AP98" s="95">
        <f t="shared" si="20"/>
        <v>0</v>
      </c>
      <c r="AQ98" s="95">
        <v>0</v>
      </c>
      <c r="AR98" s="95">
        <f t="shared" si="22"/>
        <v>1014253000000</v>
      </c>
    </row>
    <row r="99" spans="1:44" hidden="1">
      <c r="A99" s="113">
        <f t="shared" si="26"/>
        <v>1981</v>
      </c>
      <c r="B99" s="92">
        <f t="shared" si="27"/>
        <v>12</v>
      </c>
      <c r="C99" s="93">
        <v>245015000000</v>
      </c>
      <c r="D99" s="93">
        <v>375332000000</v>
      </c>
      <c r="E99" s="93">
        <v>99946000000</v>
      </c>
      <c r="F99" s="93">
        <v>0</v>
      </c>
      <c r="G99" s="93">
        <v>0</v>
      </c>
      <c r="H99" s="93">
        <v>0</v>
      </c>
      <c r="I99" s="93">
        <v>0</v>
      </c>
      <c r="J99" s="93">
        <v>2000000</v>
      </c>
      <c r="K99" s="93">
        <v>0</v>
      </c>
      <c r="L99" s="93">
        <v>14944000000</v>
      </c>
      <c r="M99" s="93">
        <v>0</v>
      </c>
      <c r="N99" s="93">
        <v>4081000000</v>
      </c>
      <c r="O99" s="93">
        <v>196665000000</v>
      </c>
      <c r="P99" s="93">
        <v>0</v>
      </c>
      <c r="Q99" s="93">
        <v>16000000</v>
      </c>
      <c r="R99" s="93">
        <v>22982000000</v>
      </c>
      <c r="S99" s="93">
        <v>42000000</v>
      </c>
      <c r="T99" s="93">
        <v>170000000</v>
      </c>
      <c r="U99" s="93">
        <v>67837000000</v>
      </c>
      <c r="V99" s="93">
        <v>268000000</v>
      </c>
      <c r="W99" s="93">
        <v>0</v>
      </c>
      <c r="X99" s="93">
        <v>0</v>
      </c>
      <c r="Y99" s="95">
        <f t="shared" si="16"/>
        <v>720293000000</v>
      </c>
      <c r="Z99" s="95">
        <f t="shared" si="17"/>
        <v>307007000000</v>
      </c>
      <c r="AA99" s="95">
        <f t="shared" si="18"/>
        <v>1027300000000</v>
      </c>
      <c r="AB99" s="96">
        <f t="shared" si="24"/>
        <v>1027300000000</v>
      </c>
      <c r="AC99" s="93">
        <v>461000000</v>
      </c>
      <c r="AD99" s="93">
        <v>968000000</v>
      </c>
      <c r="AE99" s="95">
        <f t="shared" si="19"/>
        <v>1028729000000</v>
      </c>
      <c r="AF99" s="95">
        <v>414000000</v>
      </c>
      <c r="AG99" s="95">
        <v>0</v>
      </c>
      <c r="AH99" s="95">
        <v>1135000000</v>
      </c>
      <c r="AI99" s="107">
        <f t="shared" si="21"/>
        <v>1549000000</v>
      </c>
      <c r="AJ99" s="95">
        <f t="shared" si="25"/>
        <v>1030278000000</v>
      </c>
      <c r="AK99" s="95">
        <v>606000000</v>
      </c>
      <c r="AL99" s="95">
        <v>0</v>
      </c>
      <c r="AM99" s="95">
        <v>0</v>
      </c>
      <c r="AN99" s="95">
        <f t="shared" si="23"/>
        <v>0</v>
      </c>
      <c r="AO99" s="95">
        <v>0</v>
      </c>
      <c r="AP99" s="95">
        <f t="shared" si="20"/>
        <v>0</v>
      </c>
      <c r="AQ99" s="95">
        <v>0</v>
      </c>
      <c r="AR99" s="95">
        <f t="shared" si="22"/>
        <v>1029672000000</v>
      </c>
    </row>
    <row r="100" spans="1:44" hidden="1">
      <c r="A100" s="113">
        <f t="shared" si="26"/>
        <v>1982</v>
      </c>
      <c r="B100" s="92">
        <f t="shared" si="27"/>
        <v>1</v>
      </c>
      <c r="C100" s="93">
        <v>250562000000</v>
      </c>
      <c r="D100" s="93">
        <v>374357000000</v>
      </c>
      <c r="E100" s="93">
        <v>101623000000</v>
      </c>
      <c r="F100" s="93">
        <v>0</v>
      </c>
      <c r="G100" s="93">
        <v>0</v>
      </c>
      <c r="H100" s="93">
        <v>0</v>
      </c>
      <c r="I100" s="93">
        <v>0</v>
      </c>
      <c r="J100" s="93">
        <v>12000000</v>
      </c>
      <c r="K100" s="93">
        <v>0</v>
      </c>
      <c r="L100" s="93">
        <v>14839000000</v>
      </c>
      <c r="M100" s="93">
        <v>0</v>
      </c>
      <c r="N100" s="93">
        <v>4081000000</v>
      </c>
      <c r="O100" s="93">
        <v>196393000000</v>
      </c>
      <c r="P100" s="93">
        <v>0</v>
      </c>
      <c r="Q100" s="93">
        <v>14000000</v>
      </c>
      <c r="R100" s="93">
        <v>22739000000</v>
      </c>
      <c r="S100" s="93">
        <v>42000000</v>
      </c>
      <c r="T100" s="93">
        <v>168000000</v>
      </c>
      <c r="U100" s="93">
        <v>67581000000</v>
      </c>
      <c r="V100" s="93">
        <v>268000000</v>
      </c>
      <c r="W100" s="93">
        <v>0</v>
      </c>
      <c r="X100" s="93">
        <v>0</v>
      </c>
      <c r="Y100" s="95">
        <f t="shared" si="16"/>
        <v>726542000000</v>
      </c>
      <c r="Z100" s="95">
        <f t="shared" si="17"/>
        <v>306137000000</v>
      </c>
      <c r="AA100" s="95">
        <f t="shared" si="18"/>
        <v>1032679000000</v>
      </c>
      <c r="AB100" s="96">
        <f t="shared" si="24"/>
        <v>1032679000000</v>
      </c>
      <c r="AC100" s="93">
        <v>4755000000</v>
      </c>
      <c r="AD100" s="93">
        <v>945000000</v>
      </c>
      <c r="AE100" s="95">
        <f t="shared" si="19"/>
        <v>1038379000000</v>
      </c>
      <c r="AF100" s="95">
        <v>420000000</v>
      </c>
      <c r="AG100" s="95">
        <v>0</v>
      </c>
      <c r="AH100" s="95">
        <v>1135000000</v>
      </c>
      <c r="AI100" s="107">
        <f t="shared" si="21"/>
        <v>1555000000</v>
      </c>
      <c r="AJ100" s="95">
        <f t="shared" si="25"/>
        <v>1039934000000</v>
      </c>
      <c r="AK100" s="95">
        <v>606000000</v>
      </c>
      <c r="AL100" s="95">
        <v>0</v>
      </c>
      <c r="AM100" s="95">
        <v>0</v>
      </c>
      <c r="AN100" s="95">
        <f t="shared" si="23"/>
        <v>0</v>
      </c>
      <c r="AO100" s="95">
        <v>0</v>
      </c>
      <c r="AP100" s="95">
        <f t="shared" si="20"/>
        <v>0</v>
      </c>
      <c r="AQ100" s="95">
        <v>0</v>
      </c>
      <c r="AR100" s="95">
        <f t="shared" si="22"/>
        <v>1039328000000</v>
      </c>
    </row>
    <row r="101" spans="1:44" hidden="1">
      <c r="A101" s="113">
        <f t="shared" si="26"/>
        <v>1982</v>
      </c>
      <c r="B101" s="92">
        <f t="shared" si="27"/>
        <v>2</v>
      </c>
      <c r="C101" s="93">
        <v>254037000000</v>
      </c>
      <c r="D101" s="93">
        <v>382070000000</v>
      </c>
      <c r="E101" s="93">
        <v>101426000000</v>
      </c>
      <c r="F101" s="93">
        <v>0</v>
      </c>
      <c r="G101" s="93">
        <v>0</v>
      </c>
      <c r="H101" s="93">
        <v>0</v>
      </c>
      <c r="I101" s="93">
        <v>0</v>
      </c>
      <c r="J101" s="93">
        <v>12000000</v>
      </c>
      <c r="K101" s="93">
        <v>0</v>
      </c>
      <c r="L101" s="93">
        <v>14303000000</v>
      </c>
      <c r="M101" s="93">
        <v>0</v>
      </c>
      <c r="N101" s="93">
        <v>4081000000</v>
      </c>
      <c r="O101" s="93">
        <v>195722000000</v>
      </c>
      <c r="P101" s="93">
        <v>0</v>
      </c>
      <c r="Q101" s="93">
        <v>14000000</v>
      </c>
      <c r="R101" s="93">
        <v>22683000000</v>
      </c>
      <c r="S101" s="93">
        <v>40000000</v>
      </c>
      <c r="T101" s="93">
        <v>164000000</v>
      </c>
      <c r="U101" s="93">
        <v>67378000000</v>
      </c>
      <c r="V101" s="93">
        <v>269000000</v>
      </c>
      <c r="W101" s="93">
        <v>0</v>
      </c>
      <c r="X101" s="93">
        <v>0</v>
      </c>
      <c r="Y101" s="95">
        <f t="shared" si="16"/>
        <v>737533000000</v>
      </c>
      <c r="Z101" s="95">
        <f t="shared" si="17"/>
        <v>304666000000</v>
      </c>
      <c r="AA101" s="95">
        <f t="shared" si="18"/>
        <v>1042199000000</v>
      </c>
      <c r="AB101" s="96">
        <f t="shared" si="24"/>
        <v>1042199000000</v>
      </c>
      <c r="AC101" s="93">
        <v>5064000000</v>
      </c>
      <c r="AD101" s="93">
        <v>945000000</v>
      </c>
      <c r="AE101" s="95">
        <f t="shared" si="19"/>
        <v>1048208000000</v>
      </c>
      <c r="AF101" s="95">
        <v>411000000</v>
      </c>
      <c r="AG101" s="95">
        <v>0</v>
      </c>
      <c r="AH101" s="95">
        <v>1135000000</v>
      </c>
      <c r="AI101" s="107">
        <f t="shared" si="21"/>
        <v>1546000000</v>
      </c>
      <c r="AJ101" s="95">
        <f t="shared" si="25"/>
        <v>1049754000000</v>
      </c>
      <c r="AK101" s="95">
        <v>606000000</v>
      </c>
      <c r="AL101" s="95">
        <v>0</v>
      </c>
      <c r="AM101" s="95">
        <v>0</v>
      </c>
      <c r="AN101" s="95">
        <f t="shared" si="23"/>
        <v>0</v>
      </c>
      <c r="AO101" s="95">
        <v>0</v>
      </c>
      <c r="AP101" s="95">
        <f t="shared" si="20"/>
        <v>0</v>
      </c>
      <c r="AQ101" s="95">
        <v>0</v>
      </c>
      <c r="AR101" s="95">
        <f t="shared" si="22"/>
        <v>1049148000000</v>
      </c>
    </row>
    <row r="102" spans="1:44" hidden="1">
      <c r="A102" s="113">
        <f t="shared" si="26"/>
        <v>1982</v>
      </c>
      <c r="B102" s="92">
        <f t="shared" si="27"/>
        <v>3</v>
      </c>
      <c r="C102" s="93">
        <v>256212000000</v>
      </c>
      <c r="D102" s="93">
        <v>395042000000</v>
      </c>
      <c r="E102" s="93">
        <v>101366000000</v>
      </c>
      <c r="F102" s="93">
        <v>0</v>
      </c>
      <c r="G102" s="93">
        <v>0</v>
      </c>
      <c r="H102" s="93">
        <v>0</v>
      </c>
      <c r="I102" s="93">
        <v>0</v>
      </c>
      <c r="J102" s="93">
        <v>12000000</v>
      </c>
      <c r="K102" s="93">
        <v>0</v>
      </c>
      <c r="L102" s="93">
        <v>15560000000</v>
      </c>
      <c r="M102" s="93">
        <v>0</v>
      </c>
      <c r="N102" s="93">
        <v>4081000000</v>
      </c>
      <c r="O102" s="93">
        <v>196707000000</v>
      </c>
      <c r="P102" s="93">
        <v>0</v>
      </c>
      <c r="Q102" s="93">
        <v>48000000</v>
      </c>
      <c r="R102" s="93">
        <v>23160000000</v>
      </c>
      <c r="S102" s="93">
        <v>38000000</v>
      </c>
      <c r="T102" s="93">
        <v>162000000</v>
      </c>
      <c r="U102" s="93">
        <v>67163000000</v>
      </c>
      <c r="V102" s="93">
        <v>265000000</v>
      </c>
      <c r="W102" s="93">
        <v>0</v>
      </c>
      <c r="X102" s="93">
        <v>0</v>
      </c>
      <c r="Y102" s="95">
        <f t="shared" si="16"/>
        <v>752620000000</v>
      </c>
      <c r="Z102" s="95">
        <f t="shared" si="17"/>
        <v>307196000000</v>
      </c>
      <c r="AA102" s="95">
        <f t="shared" si="18"/>
        <v>1059816000000</v>
      </c>
      <c r="AB102" s="96">
        <f t="shared" si="24"/>
        <v>1059816000000</v>
      </c>
      <c r="AC102" s="93">
        <v>536000000</v>
      </c>
      <c r="AD102" s="93">
        <v>948000000</v>
      </c>
      <c r="AE102" s="95">
        <f t="shared" si="19"/>
        <v>1061300000000</v>
      </c>
      <c r="AF102" s="95">
        <v>395000000</v>
      </c>
      <c r="AG102" s="95">
        <v>0</v>
      </c>
      <c r="AH102" s="95">
        <v>1135000000</v>
      </c>
      <c r="AI102" s="107">
        <f t="shared" si="21"/>
        <v>1530000000</v>
      </c>
      <c r="AJ102" s="95">
        <f t="shared" si="25"/>
        <v>1062830000000</v>
      </c>
      <c r="AK102" s="95">
        <v>606000000</v>
      </c>
      <c r="AL102" s="95">
        <v>0</v>
      </c>
      <c r="AM102" s="95">
        <v>0</v>
      </c>
      <c r="AN102" s="95">
        <f t="shared" si="23"/>
        <v>0</v>
      </c>
      <c r="AO102" s="95">
        <v>0</v>
      </c>
      <c r="AP102" s="95">
        <f t="shared" si="20"/>
        <v>0</v>
      </c>
      <c r="AQ102" s="95">
        <v>0</v>
      </c>
      <c r="AR102" s="95">
        <f t="shared" si="22"/>
        <v>1062224000000</v>
      </c>
    </row>
    <row r="103" spans="1:44" hidden="1">
      <c r="A103" s="113">
        <f t="shared" si="26"/>
        <v>1982</v>
      </c>
      <c r="B103" s="92">
        <f t="shared" si="27"/>
        <v>4</v>
      </c>
      <c r="C103" s="93">
        <v>254880000000</v>
      </c>
      <c r="D103" s="93">
        <v>399700000000</v>
      </c>
      <c r="E103" s="93">
        <v>101253000000</v>
      </c>
      <c r="F103" s="93">
        <v>0</v>
      </c>
      <c r="G103" s="93">
        <v>0</v>
      </c>
      <c r="H103" s="93">
        <v>0</v>
      </c>
      <c r="I103" s="93">
        <v>0</v>
      </c>
      <c r="J103" s="93">
        <v>11000000</v>
      </c>
      <c r="K103" s="93">
        <v>0</v>
      </c>
      <c r="L103" s="93">
        <v>15365000000</v>
      </c>
      <c r="M103" s="93">
        <v>0</v>
      </c>
      <c r="N103" s="93">
        <v>4081000000</v>
      </c>
      <c r="O103" s="93">
        <v>198538000000</v>
      </c>
      <c r="P103" s="93">
        <v>0</v>
      </c>
      <c r="Q103" s="93">
        <v>47000000</v>
      </c>
      <c r="R103" s="93">
        <v>23168000000</v>
      </c>
      <c r="S103" s="93">
        <v>38000000</v>
      </c>
      <c r="T103" s="93">
        <v>162000000</v>
      </c>
      <c r="U103" s="93">
        <v>67034000000</v>
      </c>
      <c r="V103" s="93">
        <v>263000000</v>
      </c>
      <c r="W103" s="93">
        <v>0</v>
      </c>
      <c r="X103" s="93">
        <v>0</v>
      </c>
      <c r="Y103" s="95">
        <f t="shared" si="16"/>
        <v>755833000000</v>
      </c>
      <c r="Z103" s="95">
        <f t="shared" si="17"/>
        <v>308707000000</v>
      </c>
      <c r="AA103" s="95">
        <f t="shared" si="18"/>
        <v>1064540000000</v>
      </c>
      <c r="AB103" s="96">
        <f t="shared" si="24"/>
        <v>1064540000000</v>
      </c>
      <c r="AC103" s="93">
        <v>389000000</v>
      </c>
      <c r="AD103" s="93">
        <v>733000000</v>
      </c>
      <c r="AE103" s="95">
        <f t="shared" si="19"/>
        <v>1065662000000</v>
      </c>
      <c r="AF103" s="95">
        <v>389000000</v>
      </c>
      <c r="AG103" s="95">
        <v>0</v>
      </c>
      <c r="AH103" s="95">
        <v>1135000000</v>
      </c>
      <c r="AI103" s="107">
        <f t="shared" si="21"/>
        <v>1524000000</v>
      </c>
      <c r="AJ103" s="95">
        <f t="shared" si="25"/>
        <v>1067186000000</v>
      </c>
      <c r="AK103" s="95">
        <v>606000000</v>
      </c>
      <c r="AL103" s="95">
        <v>0</v>
      </c>
      <c r="AM103" s="95">
        <v>0</v>
      </c>
      <c r="AN103" s="95">
        <f t="shared" si="23"/>
        <v>0</v>
      </c>
      <c r="AO103" s="95">
        <v>0</v>
      </c>
      <c r="AP103" s="95">
        <f t="shared" si="20"/>
        <v>0</v>
      </c>
      <c r="AQ103" s="95">
        <v>0</v>
      </c>
      <c r="AR103" s="95">
        <f t="shared" si="22"/>
        <v>1066580000000</v>
      </c>
    </row>
    <row r="104" spans="1:44" hidden="1">
      <c r="A104" s="113">
        <f t="shared" si="26"/>
        <v>1982</v>
      </c>
      <c r="B104" s="92">
        <f t="shared" si="27"/>
        <v>5</v>
      </c>
      <c r="C104" s="93">
        <v>256114000000</v>
      </c>
      <c r="D104" s="93">
        <v>398408000000</v>
      </c>
      <c r="E104" s="93">
        <v>101166000000</v>
      </c>
      <c r="F104" s="93">
        <v>0</v>
      </c>
      <c r="G104" s="93">
        <v>0</v>
      </c>
      <c r="H104" s="93">
        <v>0</v>
      </c>
      <c r="I104" s="93">
        <v>0</v>
      </c>
      <c r="J104" s="93">
        <v>24000000</v>
      </c>
      <c r="K104" s="93">
        <v>0</v>
      </c>
      <c r="L104" s="93">
        <v>14765000000</v>
      </c>
      <c r="M104" s="93">
        <v>0</v>
      </c>
      <c r="N104" s="93">
        <v>3630000000</v>
      </c>
      <c r="O104" s="93">
        <v>201290000000</v>
      </c>
      <c r="P104" s="93">
        <v>0</v>
      </c>
      <c r="Q104" s="93">
        <v>51000000</v>
      </c>
      <c r="R104" s="93">
        <v>23421000000</v>
      </c>
      <c r="S104" s="93">
        <v>37000000</v>
      </c>
      <c r="T104" s="93">
        <v>161000000</v>
      </c>
      <c r="U104" s="93">
        <v>67082000000</v>
      </c>
      <c r="V104" s="93">
        <v>262000000</v>
      </c>
      <c r="W104" s="93">
        <v>0</v>
      </c>
      <c r="X104" s="93">
        <v>0</v>
      </c>
      <c r="Y104" s="95">
        <f t="shared" si="16"/>
        <v>755688000000</v>
      </c>
      <c r="Z104" s="95">
        <f t="shared" si="17"/>
        <v>310723000000</v>
      </c>
      <c r="AA104" s="95">
        <f t="shared" si="18"/>
        <v>1066411000000</v>
      </c>
      <c r="AB104" s="96">
        <f t="shared" si="24"/>
        <v>1066411000000</v>
      </c>
      <c r="AC104" s="93">
        <v>4605000000</v>
      </c>
      <c r="AD104" s="93">
        <v>733000000</v>
      </c>
      <c r="AE104" s="95">
        <f t="shared" si="19"/>
        <v>1071749000000</v>
      </c>
      <c r="AF104" s="95">
        <v>379000000</v>
      </c>
      <c r="AG104" s="95">
        <v>0</v>
      </c>
      <c r="AH104" s="95">
        <v>1135000000</v>
      </c>
      <c r="AI104" s="107">
        <f t="shared" si="21"/>
        <v>1514000000</v>
      </c>
      <c r="AJ104" s="95">
        <f t="shared" si="25"/>
        <v>1073263000000</v>
      </c>
      <c r="AK104" s="95">
        <v>606000000</v>
      </c>
      <c r="AL104" s="95">
        <v>0</v>
      </c>
      <c r="AM104" s="95">
        <v>0</v>
      </c>
      <c r="AN104" s="95">
        <f t="shared" si="23"/>
        <v>0</v>
      </c>
      <c r="AO104" s="95">
        <v>0</v>
      </c>
      <c r="AP104" s="95">
        <f t="shared" si="20"/>
        <v>0</v>
      </c>
      <c r="AQ104" s="95">
        <v>0</v>
      </c>
      <c r="AR104" s="95">
        <f t="shared" si="22"/>
        <v>1072657000000</v>
      </c>
    </row>
    <row r="105" spans="1:44" hidden="1">
      <c r="A105" s="113">
        <f t="shared" si="26"/>
        <v>1982</v>
      </c>
      <c r="B105" s="92">
        <f t="shared" si="27"/>
        <v>6</v>
      </c>
      <c r="C105" s="93">
        <v>256007000000</v>
      </c>
      <c r="D105" s="93">
        <v>406925000000</v>
      </c>
      <c r="E105" s="93">
        <v>101063000000</v>
      </c>
      <c r="F105" s="93">
        <v>0</v>
      </c>
      <c r="G105" s="93">
        <v>0</v>
      </c>
      <c r="H105" s="93">
        <v>0</v>
      </c>
      <c r="I105" s="93">
        <v>0</v>
      </c>
      <c r="J105" s="93">
        <v>32000000</v>
      </c>
      <c r="K105" s="93">
        <v>0</v>
      </c>
      <c r="L105" s="93">
        <v>13827000000</v>
      </c>
      <c r="M105" s="93">
        <v>0</v>
      </c>
      <c r="N105" s="93">
        <v>3630000000</v>
      </c>
      <c r="O105" s="93">
        <v>205954000000</v>
      </c>
      <c r="P105" s="93">
        <v>0</v>
      </c>
      <c r="Q105" s="93">
        <v>35000000</v>
      </c>
      <c r="R105" s="93">
        <v>23378000000</v>
      </c>
      <c r="S105" s="93">
        <v>37000000</v>
      </c>
      <c r="T105" s="93">
        <v>160000000</v>
      </c>
      <c r="U105" s="93">
        <v>67122000000</v>
      </c>
      <c r="V105" s="93">
        <v>260000000</v>
      </c>
      <c r="W105" s="93">
        <v>0</v>
      </c>
      <c r="X105" s="93">
        <v>0</v>
      </c>
      <c r="Y105" s="95">
        <f t="shared" si="16"/>
        <v>763995000000</v>
      </c>
      <c r="Z105" s="95">
        <f t="shared" si="17"/>
        <v>314435000000</v>
      </c>
      <c r="AA105" s="95">
        <f t="shared" si="18"/>
        <v>1078430000000</v>
      </c>
      <c r="AB105" s="96">
        <f t="shared" si="24"/>
        <v>1078430000000</v>
      </c>
      <c r="AC105" s="93">
        <v>461000000</v>
      </c>
      <c r="AD105" s="93">
        <v>737000000</v>
      </c>
      <c r="AE105" s="95">
        <f t="shared" si="19"/>
        <v>1079628000000</v>
      </c>
      <c r="AF105" s="95">
        <v>374000000</v>
      </c>
      <c r="AG105" s="95">
        <v>0</v>
      </c>
      <c r="AH105" s="95">
        <v>1135000000</v>
      </c>
      <c r="AI105" s="107">
        <f t="shared" si="21"/>
        <v>1509000000</v>
      </c>
      <c r="AJ105" s="95">
        <f t="shared" si="25"/>
        <v>1081137000000</v>
      </c>
      <c r="AK105" s="95">
        <v>606000000</v>
      </c>
      <c r="AL105" s="95">
        <v>0</v>
      </c>
      <c r="AM105" s="95">
        <v>0</v>
      </c>
      <c r="AN105" s="95">
        <f t="shared" si="23"/>
        <v>0</v>
      </c>
      <c r="AO105" s="95">
        <v>0</v>
      </c>
      <c r="AP105" s="95">
        <f t="shared" si="20"/>
        <v>0</v>
      </c>
      <c r="AQ105" s="95">
        <v>0</v>
      </c>
      <c r="AR105" s="95">
        <f t="shared" si="22"/>
        <v>1080531000000</v>
      </c>
    </row>
    <row r="106" spans="1:44" hidden="1">
      <c r="A106" s="113">
        <f t="shared" si="26"/>
        <v>1982</v>
      </c>
      <c r="B106" s="92">
        <f t="shared" si="27"/>
        <v>7</v>
      </c>
      <c r="C106" s="93">
        <v>262009000000</v>
      </c>
      <c r="D106" s="93">
        <v>411070000000</v>
      </c>
      <c r="E106" s="93">
        <v>100998000000</v>
      </c>
      <c r="F106" s="93">
        <v>0</v>
      </c>
      <c r="G106" s="93">
        <v>0</v>
      </c>
      <c r="H106" s="93">
        <v>0</v>
      </c>
      <c r="I106" s="93">
        <v>0</v>
      </c>
      <c r="J106" s="93">
        <v>32000000</v>
      </c>
      <c r="K106" s="93">
        <v>0</v>
      </c>
      <c r="L106" s="93">
        <v>13574000000</v>
      </c>
      <c r="M106" s="93">
        <v>0</v>
      </c>
      <c r="N106" s="93">
        <v>3069000000</v>
      </c>
      <c r="O106" s="93">
        <v>201502000000</v>
      </c>
      <c r="P106" s="93">
        <v>0</v>
      </c>
      <c r="Q106" s="93">
        <v>35000000</v>
      </c>
      <c r="R106" s="93">
        <v>23411000000</v>
      </c>
      <c r="S106" s="93">
        <v>38000000</v>
      </c>
      <c r="T106" s="93">
        <v>164000000</v>
      </c>
      <c r="U106" s="93">
        <v>67132000000</v>
      </c>
      <c r="V106" s="93">
        <v>261000000</v>
      </c>
      <c r="W106" s="93">
        <v>0</v>
      </c>
      <c r="X106" s="93">
        <v>0</v>
      </c>
      <c r="Y106" s="95">
        <f t="shared" si="16"/>
        <v>774077000000</v>
      </c>
      <c r="Z106" s="95">
        <f t="shared" si="17"/>
        <v>309218000000</v>
      </c>
      <c r="AA106" s="95">
        <f t="shared" si="18"/>
        <v>1083295000000</v>
      </c>
      <c r="AB106" s="96">
        <f t="shared" si="24"/>
        <v>1083295000000</v>
      </c>
      <c r="AC106" s="93">
        <v>5583000000</v>
      </c>
      <c r="AD106" s="93">
        <v>737000000</v>
      </c>
      <c r="AE106" s="95">
        <f t="shared" si="19"/>
        <v>1089615000000</v>
      </c>
      <c r="AF106" s="95">
        <v>365000000</v>
      </c>
      <c r="AG106" s="95">
        <v>0</v>
      </c>
      <c r="AH106" s="95">
        <v>1135000000</v>
      </c>
      <c r="AI106" s="107">
        <f t="shared" si="21"/>
        <v>1500000000</v>
      </c>
      <c r="AJ106" s="95">
        <f t="shared" si="25"/>
        <v>1091115000000</v>
      </c>
      <c r="AK106" s="95">
        <v>606000000</v>
      </c>
      <c r="AL106" s="95">
        <v>0</v>
      </c>
      <c r="AM106" s="95">
        <v>0</v>
      </c>
      <c r="AN106" s="95">
        <f t="shared" si="23"/>
        <v>0</v>
      </c>
      <c r="AO106" s="95">
        <v>0</v>
      </c>
      <c r="AP106" s="95">
        <f t="shared" si="20"/>
        <v>0</v>
      </c>
      <c r="AQ106" s="95">
        <v>0</v>
      </c>
      <c r="AR106" s="95">
        <f t="shared" si="22"/>
        <v>1090509000000</v>
      </c>
    </row>
    <row r="107" spans="1:44" hidden="1">
      <c r="A107" s="113">
        <f t="shared" si="26"/>
        <v>1982</v>
      </c>
      <c r="B107" s="92">
        <f t="shared" si="27"/>
        <v>8</v>
      </c>
      <c r="C107" s="93">
        <v>273066000000</v>
      </c>
      <c r="D107" s="93">
        <v>427426000000</v>
      </c>
      <c r="E107" s="93">
        <v>100935000000</v>
      </c>
      <c r="F107" s="93">
        <v>0</v>
      </c>
      <c r="G107" s="93">
        <v>0</v>
      </c>
      <c r="H107" s="93">
        <v>0</v>
      </c>
      <c r="I107" s="93">
        <v>0</v>
      </c>
      <c r="J107" s="93">
        <v>20000000</v>
      </c>
      <c r="K107" s="93">
        <v>0</v>
      </c>
      <c r="L107" s="93">
        <v>12537000000</v>
      </c>
      <c r="M107" s="93">
        <v>0</v>
      </c>
      <c r="N107" s="93">
        <v>3069000000</v>
      </c>
      <c r="O107" s="93">
        <v>199896000000</v>
      </c>
      <c r="P107" s="93">
        <v>0</v>
      </c>
      <c r="Q107" s="93">
        <v>35000000</v>
      </c>
      <c r="R107" s="93">
        <v>23537000000</v>
      </c>
      <c r="S107" s="93">
        <v>38000000</v>
      </c>
      <c r="T107" s="93">
        <v>163000000</v>
      </c>
      <c r="U107" s="93">
        <v>67148000000</v>
      </c>
      <c r="V107" s="93">
        <v>261000000</v>
      </c>
      <c r="W107" s="93">
        <v>0</v>
      </c>
      <c r="X107" s="93">
        <v>0</v>
      </c>
      <c r="Y107" s="95">
        <f t="shared" si="16"/>
        <v>801427000000</v>
      </c>
      <c r="Z107" s="95">
        <f t="shared" si="17"/>
        <v>306704000000</v>
      </c>
      <c r="AA107" s="95">
        <f t="shared" si="18"/>
        <v>1108131000000</v>
      </c>
      <c r="AB107" s="96">
        <f t="shared" si="24"/>
        <v>1108131000000</v>
      </c>
      <c r="AC107" s="93">
        <v>364000000</v>
      </c>
      <c r="AD107" s="93">
        <v>737000000</v>
      </c>
      <c r="AE107" s="95">
        <f t="shared" si="19"/>
        <v>1109232000000</v>
      </c>
      <c r="AF107" s="95">
        <v>356000000</v>
      </c>
      <c r="AG107" s="95">
        <v>0</v>
      </c>
      <c r="AH107" s="95">
        <v>1135000000</v>
      </c>
      <c r="AI107" s="107">
        <f t="shared" si="21"/>
        <v>1491000000</v>
      </c>
      <c r="AJ107" s="95">
        <f t="shared" si="25"/>
        <v>1110723000000</v>
      </c>
      <c r="AK107" s="95">
        <v>606000000</v>
      </c>
      <c r="AL107" s="95">
        <v>0</v>
      </c>
      <c r="AM107" s="95">
        <v>0</v>
      </c>
      <c r="AN107" s="95">
        <f t="shared" si="23"/>
        <v>0</v>
      </c>
      <c r="AO107" s="95">
        <v>0</v>
      </c>
      <c r="AP107" s="95">
        <f t="shared" si="20"/>
        <v>0</v>
      </c>
      <c r="AQ107" s="95">
        <v>0</v>
      </c>
      <c r="AR107" s="95">
        <f t="shared" si="22"/>
        <v>1110117000000</v>
      </c>
    </row>
    <row r="108" spans="1:44">
      <c r="A108" s="113">
        <f t="shared" si="26"/>
        <v>1982</v>
      </c>
      <c r="B108" s="92">
        <f t="shared" si="27"/>
        <v>9</v>
      </c>
      <c r="C108" s="93">
        <v>277900000000</v>
      </c>
      <c r="D108" s="93">
        <v>442890000000</v>
      </c>
      <c r="E108" s="93">
        <v>103631000000</v>
      </c>
      <c r="F108" s="93">
        <v>0</v>
      </c>
      <c r="G108" s="93">
        <v>0</v>
      </c>
      <c r="H108" s="93">
        <v>0</v>
      </c>
      <c r="I108" s="93">
        <v>0</v>
      </c>
      <c r="J108" s="93">
        <v>20000000</v>
      </c>
      <c r="K108" s="93">
        <v>0</v>
      </c>
      <c r="L108" s="93">
        <v>12243000000</v>
      </c>
      <c r="M108" s="93">
        <v>0</v>
      </c>
      <c r="N108" s="93">
        <v>2398000000</v>
      </c>
      <c r="O108" s="93">
        <v>210462000000</v>
      </c>
      <c r="P108" s="93">
        <v>0</v>
      </c>
      <c r="Q108" s="93">
        <v>26000000</v>
      </c>
      <c r="R108" s="93">
        <v>23579000000</v>
      </c>
      <c r="S108" s="93">
        <v>38000000</v>
      </c>
      <c r="T108" s="93">
        <v>162000000</v>
      </c>
      <c r="U108" s="93">
        <v>67274000000</v>
      </c>
      <c r="V108" s="93">
        <v>260000000</v>
      </c>
      <c r="W108" s="93">
        <v>0</v>
      </c>
      <c r="X108" s="93">
        <v>0</v>
      </c>
      <c r="Y108" s="95">
        <f t="shared" si="16"/>
        <v>824421000000</v>
      </c>
      <c r="Z108" s="95">
        <f t="shared" si="17"/>
        <v>316462000000</v>
      </c>
      <c r="AA108" s="95">
        <f t="shared" si="18"/>
        <v>1140883000000</v>
      </c>
      <c r="AB108" s="96">
        <f t="shared" si="24"/>
        <v>1140883000000</v>
      </c>
      <c r="AC108" s="93">
        <v>420000000</v>
      </c>
      <c r="AD108" s="93">
        <v>731000000</v>
      </c>
      <c r="AE108" s="95">
        <f t="shared" si="19"/>
        <v>1142034000000</v>
      </c>
      <c r="AF108" s="95">
        <v>350000000</v>
      </c>
      <c r="AG108" s="95">
        <v>0</v>
      </c>
      <c r="AH108" s="95">
        <v>1135000000</v>
      </c>
      <c r="AI108" s="107">
        <f t="shared" si="21"/>
        <v>1485000000</v>
      </c>
      <c r="AJ108" s="95">
        <f t="shared" si="25"/>
        <v>1143519000000</v>
      </c>
      <c r="AK108" s="95">
        <v>606000000</v>
      </c>
      <c r="AL108" s="95">
        <v>0</v>
      </c>
      <c r="AM108" s="95">
        <v>0</v>
      </c>
      <c r="AN108" s="95">
        <f t="shared" si="23"/>
        <v>0</v>
      </c>
      <c r="AO108" s="95">
        <v>0</v>
      </c>
      <c r="AP108" s="95">
        <f t="shared" si="20"/>
        <v>0</v>
      </c>
      <c r="AQ108" s="95">
        <v>0</v>
      </c>
      <c r="AR108" s="95">
        <f t="shared" si="22"/>
        <v>1142913000000</v>
      </c>
    </row>
    <row r="109" spans="1:44" hidden="1">
      <c r="A109" s="113">
        <f t="shared" si="26"/>
        <v>1982</v>
      </c>
      <c r="B109" s="92">
        <f t="shared" si="27"/>
        <v>10</v>
      </c>
      <c r="C109" s="93">
        <v>283923000000</v>
      </c>
      <c r="D109" s="93">
        <v>438066000000</v>
      </c>
      <c r="E109" s="93">
        <v>102672000000</v>
      </c>
      <c r="F109" s="93">
        <v>0</v>
      </c>
      <c r="G109" s="93">
        <v>0</v>
      </c>
      <c r="H109" s="93">
        <v>0</v>
      </c>
      <c r="I109" s="93">
        <v>0</v>
      </c>
      <c r="J109" s="93">
        <v>13000000</v>
      </c>
      <c r="K109" s="93">
        <v>0</v>
      </c>
      <c r="L109" s="93">
        <v>12229000000</v>
      </c>
      <c r="M109" s="93">
        <v>0</v>
      </c>
      <c r="N109" s="93">
        <v>2398000000</v>
      </c>
      <c r="O109" s="93">
        <v>205717000000</v>
      </c>
      <c r="P109" s="93">
        <v>0</v>
      </c>
      <c r="Q109" s="93">
        <v>34000000</v>
      </c>
      <c r="R109" s="93">
        <v>23800000000</v>
      </c>
      <c r="S109" s="93">
        <v>37000000</v>
      </c>
      <c r="T109" s="93">
        <v>161000000</v>
      </c>
      <c r="U109" s="93">
        <v>67514000000</v>
      </c>
      <c r="V109" s="93">
        <v>260000000</v>
      </c>
      <c r="W109" s="93">
        <v>0</v>
      </c>
      <c r="X109" s="93">
        <v>0</v>
      </c>
      <c r="Y109" s="95">
        <f t="shared" si="16"/>
        <v>824661000000</v>
      </c>
      <c r="Z109" s="95">
        <f t="shared" si="17"/>
        <v>312163000000</v>
      </c>
      <c r="AA109" s="95">
        <f t="shared" si="18"/>
        <v>1136824000000</v>
      </c>
      <c r="AB109" s="96">
        <f t="shared" si="24"/>
        <v>1136824000000</v>
      </c>
      <c r="AC109" s="93">
        <v>5268000000</v>
      </c>
      <c r="AD109" s="93">
        <v>731000000</v>
      </c>
      <c r="AE109" s="95">
        <f t="shared" si="19"/>
        <v>1142823000000</v>
      </c>
      <c r="AF109" s="95">
        <v>339000000</v>
      </c>
      <c r="AG109" s="95">
        <v>0</v>
      </c>
      <c r="AH109" s="95">
        <v>1135000000</v>
      </c>
      <c r="AI109" s="107">
        <f t="shared" si="21"/>
        <v>1474000000</v>
      </c>
      <c r="AJ109" s="95">
        <f t="shared" si="25"/>
        <v>1144297000000</v>
      </c>
      <c r="AK109" s="95">
        <v>605000000</v>
      </c>
      <c r="AL109" s="95">
        <v>0</v>
      </c>
      <c r="AM109" s="95">
        <v>0</v>
      </c>
      <c r="AN109" s="95">
        <f t="shared" si="23"/>
        <v>0</v>
      </c>
      <c r="AO109" s="95">
        <v>0</v>
      </c>
      <c r="AP109" s="95">
        <f t="shared" si="20"/>
        <v>0</v>
      </c>
      <c r="AQ109" s="95">
        <v>0</v>
      </c>
      <c r="AR109" s="95">
        <f t="shared" si="22"/>
        <v>1143692000000</v>
      </c>
    </row>
    <row r="110" spans="1:44" hidden="1">
      <c r="A110" s="113">
        <f t="shared" si="26"/>
        <v>1982</v>
      </c>
      <c r="B110" s="92">
        <f t="shared" si="27"/>
        <v>11</v>
      </c>
      <c r="C110" s="93">
        <v>293531000000</v>
      </c>
      <c r="D110" s="93">
        <v>454229000000</v>
      </c>
      <c r="E110" s="93">
        <v>104702000000</v>
      </c>
      <c r="F110" s="93">
        <v>0</v>
      </c>
      <c r="G110" s="93">
        <v>0</v>
      </c>
      <c r="H110" s="93">
        <v>0</v>
      </c>
      <c r="I110" s="93">
        <v>0</v>
      </c>
      <c r="J110" s="93">
        <v>13000000</v>
      </c>
      <c r="K110" s="93">
        <v>0</v>
      </c>
      <c r="L110" s="93">
        <v>12465000000</v>
      </c>
      <c r="M110" s="93">
        <v>0</v>
      </c>
      <c r="N110" s="93">
        <v>2398000000</v>
      </c>
      <c r="O110" s="93">
        <v>199903000000</v>
      </c>
      <c r="P110" s="93">
        <v>0</v>
      </c>
      <c r="Q110" s="93">
        <v>34000000</v>
      </c>
      <c r="R110" s="93">
        <v>24952000000</v>
      </c>
      <c r="S110" s="93">
        <v>37000000</v>
      </c>
      <c r="T110" s="93">
        <v>162000000</v>
      </c>
      <c r="U110" s="93">
        <v>67801000000</v>
      </c>
      <c r="V110" s="93">
        <v>260000000</v>
      </c>
      <c r="W110" s="93">
        <v>0</v>
      </c>
      <c r="X110" s="93">
        <v>0</v>
      </c>
      <c r="Y110" s="95">
        <f t="shared" si="16"/>
        <v>852462000000</v>
      </c>
      <c r="Z110" s="95">
        <f t="shared" si="17"/>
        <v>308025000000</v>
      </c>
      <c r="AA110" s="95">
        <f t="shared" si="18"/>
        <v>1160487000000</v>
      </c>
      <c r="AB110" s="96">
        <f t="shared" si="24"/>
        <v>1160487000000</v>
      </c>
      <c r="AC110" s="93">
        <v>487000000</v>
      </c>
      <c r="AD110" s="93">
        <v>731000000</v>
      </c>
      <c r="AE110" s="95">
        <f t="shared" si="19"/>
        <v>1161705000000</v>
      </c>
      <c r="AF110" s="95">
        <v>316000000</v>
      </c>
      <c r="AG110" s="95">
        <v>0</v>
      </c>
      <c r="AH110" s="95">
        <v>1135000000</v>
      </c>
      <c r="AI110" s="107">
        <f t="shared" si="21"/>
        <v>1451000000</v>
      </c>
      <c r="AJ110" s="95">
        <f t="shared" si="25"/>
        <v>1163156000000</v>
      </c>
      <c r="AK110" s="95">
        <v>605000000</v>
      </c>
      <c r="AL110" s="95">
        <v>0</v>
      </c>
      <c r="AM110" s="95">
        <v>0</v>
      </c>
      <c r="AN110" s="95">
        <f t="shared" si="23"/>
        <v>0</v>
      </c>
      <c r="AO110" s="95">
        <v>0</v>
      </c>
      <c r="AP110" s="95">
        <f t="shared" si="20"/>
        <v>0</v>
      </c>
      <c r="AQ110" s="95">
        <v>0</v>
      </c>
      <c r="AR110" s="95">
        <f t="shared" si="22"/>
        <v>1162551000000</v>
      </c>
    </row>
    <row r="111" spans="1:44" hidden="1">
      <c r="A111" s="113">
        <f t="shared" si="26"/>
        <v>1982</v>
      </c>
      <c r="B111" s="92">
        <f t="shared" si="27"/>
        <v>12</v>
      </c>
      <c r="C111" s="93">
        <v>311820000000</v>
      </c>
      <c r="D111" s="93">
        <v>465030000000</v>
      </c>
      <c r="E111" s="93">
        <v>104627000000</v>
      </c>
      <c r="F111" s="93">
        <v>0</v>
      </c>
      <c r="G111" s="93">
        <v>0</v>
      </c>
      <c r="H111" s="93">
        <v>0</v>
      </c>
      <c r="I111" s="93">
        <v>0</v>
      </c>
      <c r="J111" s="93">
        <v>13000000</v>
      </c>
      <c r="K111" s="93">
        <v>0</v>
      </c>
      <c r="L111" s="93">
        <v>12957000000</v>
      </c>
      <c r="M111" s="93">
        <v>0</v>
      </c>
      <c r="N111" s="93">
        <v>1734000000</v>
      </c>
      <c r="O111" s="93">
        <v>205427000000</v>
      </c>
      <c r="P111" s="93">
        <v>0</v>
      </c>
      <c r="Q111" s="93">
        <v>34000000</v>
      </c>
      <c r="R111" s="93">
        <v>25677000000</v>
      </c>
      <c r="S111" s="93">
        <v>37000000</v>
      </c>
      <c r="T111" s="93">
        <v>163000000</v>
      </c>
      <c r="U111" s="93">
        <v>67719000000</v>
      </c>
      <c r="V111" s="93">
        <v>261000000</v>
      </c>
      <c r="W111" s="93">
        <v>0</v>
      </c>
      <c r="X111" s="93">
        <v>0</v>
      </c>
      <c r="Y111" s="95">
        <f t="shared" si="16"/>
        <v>881477000000</v>
      </c>
      <c r="Z111" s="95">
        <f t="shared" si="17"/>
        <v>314022000000</v>
      </c>
      <c r="AA111" s="95">
        <f t="shared" si="18"/>
        <v>1195499000000</v>
      </c>
      <c r="AB111" s="96">
        <f t="shared" si="24"/>
        <v>1195499000000</v>
      </c>
      <c r="AC111" s="93">
        <v>845000000</v>
      </c>
      <c r="AD111" s="93">
        <v>731000000</v>
      </c>
      <c r="AE111" s="95">
        <f t="shared" si="19"/>
        <v>1197075000000</v>
      </c>
      <c r="AF111" s="95">
        <v>307000000</v>
      </c>
      <c r="AG111" s="95">
        <v>0</v>
      </c>
      <c r="AH111" s="95">
        <v>1135000000</v>
      </c>
      <c r="AI111" s="107">
        <f t="shared" si="21"/>
        <v>1442000000</v>
      </c>
      <c r="AJ111" s="95">
        <f t="shared" si="25"/>
        <v>1198517000000</v>
      </c>
      <c r="AK111" s="95">
        <v>605000000</v>
      </c>
      <c r="AL111" s="95">
        <v>0</v>
      </c>
      <c r="AM111" s="95">
        <v>0</v>
      </c>
      <c r="AN111" s="95">
        <f t="shared" si="23"/>
        <v>0</v>
      </c>
      <c r="AO111" s="95">
        <v>0</v>
      </c>
      <c r="AP111" s="95">
        <f t="shared" si="20"/>
        <v>0</v>
      </c>
      <c r="AQ111" s="95">
        <v>0</v>
      </c>
      <c r="AR111" s="95">
        <f t="shared" si="22"/>
        <v>1197912000000</v>
      </c>
    </row>
    <row r="112" spans="1:44" hidden="1">
      <c r="A112" s="113">
        <f t="shared" si="26"/>
        <v>1983</v>
      </c>
      <c r="B112" s="92">
        <f t="shared" si="27"/>
        <v>1</v>
      </c>
      <c r="C112" s="93">
        <v>308099000000</v>
      </c>
      <c r="D112" s="93">
        <v>472986000000</v>
      </c>
      <c r="E112" s="93">
        <v>107574000000</v>
      </c>
      <c r="F112" s="93">
        <v>0</v>
      </c>
      <c r="G112" s="93">
        <v>0</v>
      </c>
      <c r="H112" s="93">
        <v>0</v>
      </c>
      <c r="I112" s="93">
        <v>0</v>
      </c>
      <c r="J112" s="93">
        <v>13000000</v>
      </c>
      <c r="K112" s="93">
        <v>0</v>
      </c>
      <c r="L112" s="93">
        <v>12743000000</v>
      </c>
      <c r="M112" s="93">
        <v>0</v>
      </c>
      <c r="N112" s="93">
        <v>1275000000</v>
      </c>
      <c r="O112" s="93">
        <v>203031000000</v>
      </c>
      <c r="P112" s="93">
        <v>0</v>
      </c>
      <c r="Q112" s="93">
        <v>34000000</v>
      </c>
      <c r="R112" s="93">
        <v>25572000000</v>
      </c>
      <c r="S112" s="93">
        <v>37000000</v>
      </c>
      <c r="T112" s="93">
        <v>160000000</v>
      </c>
      <c r="U112" s="93">
        <v>67814000000</v>
      </c>
      <c r="V112" s="93">
        <v>261000000</v>
      </c>
      <c r="W112" s="93">
        <v>0</v>
      </c>
      <c r="X112" s="93">
        <v>0</v>
      </c>
      <c r="Y112" s="95">
        <f t="shared" si="16"/>
        <v>888659000000</v>
      </c>
      <c r="Z112" s="95">
        <f t="shared" si="17"/>
        <v>310940000000</v>
      </c>
      <c r="AA112" s="95">
        <f t="shared" si="18"/>
        <v>1199599000000</v>
      </c>
      <c r="AB112" s="96">
        <f t="shared" si="24"/>
        <v>1199599000000</v>
      </c>
      <c r="AC112" s="93">
        <v>710000000</v>
      </c>
      <c r="AD112" s="93">
        <v>731000000</v>
      </c>
      <c r="AE112" s="95">
        <f t="shared" si="19"/>
        <v>1201040000000</v>
      </c>
      <c r="AF112" s="95">
        <v>296000000</v>
      </c>
      <c r="AG112" s="95">
        <v>0</v>
      </c>
      <c r="AH112" s="95">
        <v>1135000000</v>
      </c>
      <c r="AI112" s="107">
        <f t="shared" si="21"/>
        <v>1431000000</v>
      </c>
      <c r="AJ112" s="95">
        <f t="shared" si="25"/>
        <v>1202471000000</v>
      </c>
      <c r="AK112" s="95">
        <v>605000000</v>
      </c>
      <c r="AL112" s="95">
        <v>0</v>
      </c>
      <c r="AM112" s="95">
        <v>0</v>
      </c>
      <c r="AN112" s="95">
        <f t="shared" si="23"/>
        <v>0</v>
      </c>
      <c r="AO112" s="95">
        <v>0</v>
      </c>
      <c r="AP112" s="95">
        <f t="shared" si="20"/>
        <v>0</v>
      </c>
      <c r="AQ112" s="95">
        <v>0</v>
      </c>
      <c r="AR112" s="95">
        <f t="shared" si="22"/>
        <v>1201866000000</v>
      </c>
    </row>
    <row r="113" spans="1:44" hidden="1">
      <c r="A113" s="113">
        <f t="shared" si="26"/>
        <v>1983</v>
      </c>
      <c r="B113" s="92">
        <f t="shared" si="27"/>
        <v>2</v>
      </c>
      <c r="C113" s="93">
        <v>314882000000</v>
      </c>
      <c r="D113" s="93">
        <v>481300000000</v>
      </c>
      <c r="E113" s="93">
        <v>111471000000</v>
      </c>
      <c r="F113" s="93">
        <v>0</v>
      </c>
      <c r="G113" s="93">
        <v>0</v>
      </c>
      <c r="H113" s="93">
        <v>0</v>
      </c>
      <c r="I113" s="93">
        <v>0</v>
      </c>
      <c r="J113" s="93">
        <v>13000000</v>
      </c>
      <c r="K113" s="93">
        <v>0</v>
      </c>
      <c r="L113" s="93">
        <v>11410000000</v>
      </c>
      <c r="M113" s="93">
        <v>0</v>
      </c>
      <c r="N113" s="93">
        <v>1275000000</v>
      </c>
      <c r="O113" s="93">
        <v>199125000000</v>
      </c>
      <c r="P113" s="93">
        <v>0</v>
      </c>
      <c r="Q113" s="93">
        <v>34000000</v>
      </c>
      <c r="R113" s="93">
        <v>25736000000</v>
      </c>
      <c r="S113" s="93">
        <v>37000000</v>
      </c>
      <c r="T113" s="93">
        <v>158000000</v>
      </c>
      <c r="U113" s="93">
        <v>68042000000</v>
      </c>
      <c r="V113" s="93">
        <v>261000000</v>
      </c>
      <c r="W113" s="93">
        <v>0</v>
      </c>
      <c r="X113" s="93">
        <v>0</v>
      </c>
      <c r="Y113" s="95">
        <f t="shared" si="16"/>
        <v>907653000000</v>
      </c>
      <c r="Z113" s="95">
        <f t="shared" si="17"/>
        <v>306091000000</v>
      </c>
      <c r="AA113" s="95">
        <f t="shared" si="18"/>
        <v>1213744000000</v>
      </c>
      <c r="AB113" s="96">
        <f t="shared" si="24"/>
        <v>1213744000000</v>
      </c>
      <c r="AC113" s="93">
        <v>837000000</v>
      </c>
      <c r="AD113" s="93">
        <v>718000000</v>
      </c>
      <c r="AE113" s="95">
        <f t="shared" si="19"/>
        <v>1215299000000</v>
      </c>
      <c r="AF113" s="95">
        <v>294000000</v>
      </c>
      <c r="AG113" s="95">
        <v>0</v>
      </c>
      <c r="AH113" s="95">
        <v>1135000000</v>
      </c>
      <c r="AI113" s="107">
        <f t="shared" si="21"/>
        <v>1429000000</v>
      </c>
      <c r="AJ113" s="95">
        <f t="shared" si="25"/>
        <v>1216728000000</v>
      </c>
      <c r="AK113" s="95">
        <v>605000000</v>
      </c>
      <c r="AL113" s="95">
        <v>0</v>
      </c>
      <c r="AM113" s="95">
        <v>0</v>
      </c>
      <c r="AN113" s="95">
        <f t="shared" si="23"/>
        <v>0</v>
      </c>
      <c r="AO113" s="95">
        <v>0</v>
      </c>
      <c r="AP113" s="95">
        <f t="shared" si="20"/>
        <v>0</v>
      </c>
      <c r="AQ113" s="95">
        <v>0</v>
      </c>
      <c r="AR113" s="95">
        <f t="shared" si="22"/>
        <v>1216123000000</v>
      </c>
    </row>
    <row r="114" spans="1:44" hidden="1">
      <c r="A114" s="113">
        <f t="shared" si="26"/>
        <v>1983</v>
      </c>
      <c r="B114" s="92">
        <f t="shared" si="27"/>
        <v>3</v>
      </c>
      <c r="C114" s="93">
        <v>331884000000</v>
      </c>
      <c r="D114" s="93">
        <v>494431000000</v>
      </c>
      <c r="E114" s="93">
        <v>111436000000</v>
      </c>
      <c r="F114" s="93">
        <v>0</v>
      </c>
      <c r="G114" s="93">
        <v>0</v>
      </c>
      <c r="H114" s="93">
        <v>0</v>
      </c>
      <c r="I114" s="93">
        <v>0</v>
      </c>
      <c r="J114" s="93">
        <v>13000000</v>
      </c>
      <c r="K114" s="93">
        <v>0</v>
      </c>
      <c r="L114" s="93">
        <v>11117000000</v>
      </c>
      <c r="M114" s="93">
        <v>0</v>
      </c>
      <c r="N114" s="93">
        <v>1275000000</v>
      </c>
      <c r="O114" s="93">
        <v>196970000000</v>
      </c>
      <c r="P114" s="93">
        <v>0</v>
      </c>
      <c r="Q114" s="93">
        <v>34000000</v>
      </c>
      <c r="R114" s="93">
        <v>27141000000</v>
      </c>
      <c r="S114" s="93">
        <v>36000000</v>
      </c>
      <c r="T114" s="93">
        <v>155000000</v>
      </c>
      <c r="U114" s="93">
        <v>68241000000</v>
      </c>
      <c r="V114" s="93">
        <v>261000000</v>
      </c>
      <c r="W114" s="93">
        <v>0</v>
      </c>
      <c r="X114" s="93">
        <v>0</v>
      </c>
      <c r="Y114" s="95">
        <f t="shared" si="16"/>
        <v>937751000000</v>
      </c>
      <c r="Z114" s="95">
        <f t="shared" si="17"/>
        <v>305243000000</v>
      </c>
      <c r="AA114" s="95">
        <f t="shared" si="18"/>
        <v>1242994000000</v>
      </c>
      <c r="AB114" s="96">
        <f t="shared" si="24"/>
        <v>1242994000000</v>
      </c>
      <c r="AC114" s="93">
        <v>781000000</v>
      </c>
      <c r="AD114" s="93">
        <v>717000000</v>
      </c>
      <c r="AE114" s="95">
        <f t="shared" si="19"/>
        <v>1244492000000</v>
      </c>
      <c r="AF114" s="95">
        <v>281000000</v>
      </c>
      <c r="AG114" s="95">
        <v>0</v>
      </c>
      <c r="AH114" s="95">
        <v>1135000000</v>
      </c>
      <c r="AI114" s="107">
        <f t="shared" si="21"/>
        <v>1416000000</v>
      </c>
      <c r="AJ114" s="95">
        <f t="shared" si="25"/>
        <v>1245908000000</v>
      </c>
      <c r="AK114" s="95">
        <v>605000000</v>
      </c>
      <c r="AL114" s="95">
        <v>0</v>
      </c>
      <c r="AM114" s="95">
        <v>0</v>
      </c>
      <c r="AN114" s="95">
        <f t="shared" si="23"/>
        <v>0</v>
      </c>
      <c r="AO114" s="95">
        <v>0</v>
      </c>
      <c r="AP114" s="95">
        <f t="shared" si="20"/>
        <v>0</v>
      </c>
      <c r="AQ114" s="95">
        <v>0</v>
      </c>
      <c r="AR114" s="95">
        <f t="shared" si="22"/>
        <v>1245303000000</v>
      </c>
    </row>
    <row r="115" spans="1:44" hidden="1">
      <c r="A115" s="113">
        <f t="shared" si="26"/>
        <v>1983</v>
      </c>
      <c r="B115" s="92">
        <f t="shared" si="27"/>
        <v>4</v>
      </c>
      <c r="C115" s="93">
        <v>325939000000</v>
      </c>
      <c r="D115" s="93">
        <v>494904000000</v>
      </c>
      <c r="E115" s="93">
        <v>114635000000</v>
      </c>
      <c r="F115" s="93">
        <v>0</v>
      </c>
      <c r="G115" s="93">
        <v>0</v>
      </c>
      <c r="H115" s="93">
        <v>0</v>
      </c>
      <c r="I115" s="93">
        <v>0</v>
      </c>
      <c r="J115" s="93">
        <v>13000000</v>
      </c>
      <c r="K115" s="93">
        <v>0</v>
      </c>
      <c r="L115" s="93">
        <v>10688000000</v>
      </c>
      <c r="M115" s="93">
        <v>0</v>
      </c>
      <c r="N115" s="93">
        <v>1275000000</v>
      </c>
      <c r="O115" s="93">
        <v>197593000000</v>
      </c>
      <c r="P115" s="93">
        <v>0</v>
      </c>
      <c r="Q115" s="93">
        <v>32000000</v>
      </c>
      <c r="R115" s="93">
        <v>28005000000</v>
      </c>
      <c r="S115" s="93">
        <v>35000000</v>
      </c>
      <c r="T115" s="93">
        <v>155000000</v>
      </c>
      <c r="U115" s="93">
        <v>68533000000</v>
      </c>
      <c r="V115" s="93">
        <v>260000000</v>
      </c>
      <c r="W115" s="93">
        <v>0</v>
      </c>
      <c r="X115" s="93">
        <v>0</v>
      </c>
      <c r="Y115" s="95">
        <f t="shared" si="16"/>
        <v>935478000000</v>
      </c>
      <c r="Z115" s="95">
        <f t="shared" si="17"/>
        <v>306589000000</v>
      </c>
      <c r="AA115" s="95">
        <f t="shared" si="18"/>
        <v>1242067000000</v>
      </c>
      <c r="AB115" s="96">
        <f t="shared" si="24"/>
        <v>1242067000000</v>
      </c>
      <c r="AC115" s="93">
        <v>5133000000</v>
      </c>
      <c r="AD115" s="93">
        <v>718000000</v>
      </c>
      <c r="AE115" s="95">
        <f t="shared" si="19"/>
        <v>1247918000000</v>
      </c>
      <c r="AF115" s="95">
        <v>266000000</v>
      </c>
      <c r="AG115" s="95">
        <v>0</v>
      </c>
      <c r="AH115" s="95">
        <v>1135000000</v>
      </c>
      <c r="AI115" s="107">
        <f t="shared" si="21"/>
        <v>1401000000</v>
      </c>
      <c r="AJ115" s="95">
        <f t="shared" si="25"/>
        <v>1249319000000</v>
      </c>
      <c r="AK115" s="95">
        <v>605000000</v>
      </c>
      <c r="AL115" s="95">
        <v>0</v>
      </c>
      <c r="AM115" s="95">
        <v>0</v>
      </c>
      <c r="AN115" s="95">
        <f t="shared" si="23"/>
        <v>0</v>
      </c>
      <c r="AO115" s="95">
        <v>0</v>
      </c>
      <c r="AP115" s="95">
        <f t="shared" si="20"/>
        <v>0</v>
      </c>
      <c r="AQ115" s="95">
        <v>0</v>
      </c>
      <c r="AR115" s="95">
        <f t="shared" si="22"/>
        <v>1248714000000</v>
      </c>
    </row>
    <row r="116" spans="1:44" hidden="1">
      <c r="A116" s="113">
        <f t="shared" si="26"/>
        <v>1983</v>
      </c>
      <c r="B116" s="92">
        <f t="shared" si="27"/>
        <v>5</v>
      </c>
      <c r="C116" s="93">
        <v>325213000000</v>
      </c>
      <c r="D116" s="93">
        <v>513626000000</v>
      </c>
      <c r="E116" s="93">
        <v>118508000000</v>
      </c>
      <c r="F116" s="93">
        <v>0</v>
      </c>
      <c r="G116" s="93">
        <v>0</v>
      </c>
      <c r="H116" s="93">
        <v>0</v>
      </c>
      <c r="I116" s="93">
        <v>0</v>
      </c>
      <c r="J116" s="93">
        <v>13000000</v>
      </c>
      <c r="K116" s="93">
        <v>0</v>
      </c>
      <c r="L116" s="93">
        <v>10537000000</v>
      </c>
      <c r="M116" s="93">
        <v>0</v>
      </c>
      <c r="N116" s="93">
        <v>607000000</v>
      </c>
      <c r="O116" s="93">
        <v>222446000000</v>
      </c>
      <c r="P116" s="93">
        <v>0</v>
      </c>
      <c r="Q116" s="93">
        <v>32000000</v>
      </c>
      <c r="R116" s="93">
        <v>29551000000</v>
      </c>
      <c r="S116" s="93">
        <v>34000000</v>
      </c>
      <c r="T116" s="93">
        <v>148000000</v>
      </c>
      <c r="U116" s="93">
        <v>68919000000</v>
      </c>
      <c r="V116" s="93">
        <v>264000000</v>
      </c>
      <c r="W116" s="93">
        <v>0</v>
      </c>
      <c r="X116" s="93">
        <v>0</v>
      </c>
      <c r="Y116" s="95">
        <f t="shared" si="16"/>
        <v>957347000000</v>
      </c>
      <c r="Z116" s="95">
        <f t="shared" si="17"/>
        <v>332551000000</v>
      </c>
      <c r="AA116" s="95">
        <f t="shared" si="18"/>
        <v>1289898000000</v>
      </c>
      <c r="AB116" s="96">
        <f t="shared" si="24"/>
        <v>1289898000000</v>
      </c>
      <c r="AC116" s="93">
        <v>747000000</v>
      </c>
      <c r="AD116" s="93">
        <v>718000000</v>
      </c>
      <c r="AE116" s="95">
        <f t="shared" si="19"/>
        <v>1291363000000</v>
      </c>
      <c r="AF116" s="95">
        <v>252000000</v>
      </c>
      <c r="AG116" s="95">
        <v>0</v>
      </c>
      <c r="AH116" s="95">
        <v>1135000000</v>
      </c>
      <c r="AI116" s="107">
        <f t="shared" si="21"/>
        <v>1387000000</v>
      </c>
      <c r="AJ116" s="95">
        <f t="shared" si="25"/>
        <v>1292750000000</v>
      </c>
      <c r="AK116" s="95">
        <v>605000000</v>
      </c>
      <c r="AL116" s="95">
        <v>0</v>
      </c>
      <c r="AM116" s="95">
        <v>0</v>
      </c>
      <c r="AN116" s="95">
        <f t="shared" si="23"/>
        <v>0</v>
      </c>
      <c r="AO116" s="95">
        <v>0</v>
      </c>
      <c r="AP116" s="95">
        <f t="shared" si="20"/>
        <v>0</v>
      </c>
      <c r="AQ116" s="95">
        <v>0</v>
      </c>
      <c r="AR116" s="95">
        <f t="shared" si="22"/>
        <v>1292145000000</v>
      </c>
    </row>
    <row r="117" spans="1:44" hidden="1">
      <c r="A117" s="113">
        <f t="shared" si="26"/>
        <v>1983</v>
      </c>
      <c r="B117" s="92">
        <f t="shared" si="27"/>
        <v>6</v>
      </c>
      <c r="C117" s="93">
        <v>334299000000</v>
      </c>
      <c r="D117" s="93">
        <v>527142000000</v>
      </c>
      <c r="E117" s="93">
        <v>117488000000</v>
      </c>
      <c r="F117" s="93">
        <v>0</v>
      </c>
      <c r="G117" s="93">
        <v>0</v>
      </c>
      <c r="H117" s="93">
        <v>0</v>
      </c>
      <c r="I117" s="93">
        <v>0</v>
      </c>
      <c r="J117" s="93">
        <v>5000000</v>
      </c>
      <c r="K117" s="93">
        <v>0</v>
      </c>
      <c r="L117" s="93">
        <v>10798000000</v>
      </c>
      <c r="M117" s="93">
        <v>0</v>
      </c>
      <c r="N117" s="93">
        <v>607000000</v>
      </c>
      <c r="O117" s="93">
        <v>225041000000</v>
      </c>
      <c r="P117" s="93">
        <v>0</v>
      </c>
      <c r="Q117" s="93">
        <v>28000000</v>
      </c>
      <c r="R117" s="93">
        <v>33110000000</v>
      </c>
      <c r="S117" s="93">
        <v>35000000</v>
      </c>
      <c r="T117" s="93">
        <v>154000000</v>
      </c>
      <c r="U117" s="93">
        <v>69140000000</v>
      </c>
      <c r="V117" s="93">
        <v>264000000</v>
      </c>
      <c r="W117" s="93">
        <v>0</v>
      </c>
      <c r="X117" s="93">
        <v>0</v>
      </c>
      <c r="Y117" s="95">
        <f t="shared" si="16"/>
        <v>978929000000</v>
      </c>
      <c r="Z117" s="95">
        <f t="shared" si="17"/>
        <v>339182000000</v>
      </c>
      <c r="AA117" s="95">
        <f t="shared" si="18"/>
        <v>1318111000000</v>
      </c>
      <c r="AB117" s="96">
        <f t="shared" si="24"/>
        <v>1318111000000</v>
      </c>
      <c r="AC117" s="93">
        <v>751000000</v>
      </c>
      <c r="AD117" s="93">
        <v>720000000</v>
      </c>
      <c r="AE117" s="95">
        <f t="shared" si="19"/>
        <v>1319582000000</v>
      </c>
      <c r="AF117" s="95">
        <v>247000000</v>
      </c>
      <c r="AG117" s="95">
        <v>0</v>
      </c>
      <c r="AH117" s="95">
        <v>1135000000</v>
      </c>
      <c r="AI117" s="107">
        <f t="shared" si="21"/>
        <v>1382000000</v>
      </c>
      <c r="AJ117" s="95">
        <f t="shared" si="25"/>
        <v>1320964000000</v>
      </c>
      <c r="AK117" s="95">
        <v>605000000</v>
      </c>
      <c r="AL117" s="95">
        <v>0</v>
      </c>
      <c r="AM117" s="95">
        <v>0</v>
      </c>
      <c r="AN117" s="95">
        <f t="shared" si="23"/>
        <v>0</v>
      </c>
      <c r="AO117" s="95">
        <v>0</v>
      </c>
      <c r="AP117" s="95">
        <f t="shared" si="20"/>
        <v>0</v>
      </c>
      <c r="AQ117" s="95">
        <v>0</v>
      </c>
      <c r="AR117" s="95">
        <f t="shared" si="22"/>
        <v>1320359000000</v>
      </c>
    </row>
    <row r="118" spans="1:44" hidden="1">
      <c r="A118" s="113">
        <f t="shared" si="26"/>
        <v>1983</v>
      </c>
      <c r="B118" s="92">
        <f t="shared" si="27"/>
        <v>7</v>
      </c>
      <c r="C118" s="93">
        <v>337581000000</v>
      </c>
      <c r="D118" s="93">
        <v>527183000000</v>
      </c>
      <c r="E118" s="93">
        <v>120946000000</v>
      </c>
      <c r="F118" s="93">
        <v>0</v>
      </c>
      <c r="G118" s="93">
        <v>0</v>
      </c>
      <c r="H118" s="93">
        <v>0</v>
      </c>
      <c r="I118" s="93">
        <v>0</v>
      </c>
      <c r="J118" s="93">
        <v>5000000</v>
      </c>
      <c r="K118" s="93">
        <v>0</v>
      </c>
      <c r="L118" s="93">
        <v>11193000000</v>
      </c>
      <c r="M118" s="93">
        <v>0</v>
      </c>
      <c r="N118" s="93">
        <v>0</v>
      </c>
      <c r="O118" s="93">
        <v>220607000000</v>
      </c>
      <c r="P118" s="93">
        <v>0</v>
      </c>
      <c r="Q118" s="93">
        <v>28000000</v>
      </c>
      <c r="R118" s="93">
        <v>33209000000</v>
      </c>
      <c r="S118" s="93">
        <v>36000000</v>
      </c>
      <c r="T118" s="93">
        <v>153000000</v>
      </c>
      <c r="U118" s="93">
        <v>69466000000</v>
      </c>
      <c r="V118" s="93">
        <v>265000000</v>
      </c>
      <c r="W118" s="93">
        <v>0</v>
      </c>
      <c r="X118" s="93">
        <v>0</v>
      </c>
      <c r="Y118" s="95">
        <f t="shared" si="16"/>
        <v>985710000000</v>
      </c>
      <c r="Z118" s="95">
        <f t="shared" si="17"/>
        <v>334962000000</v>
      </c>
      <c r="AA118" s="95">
        <f t="shared" si="18"/>
        <v>1320672000000</v>
      </c>
      <c r="AB118" s="96">
        <f t="shared" si="24"/>
        <v>1320672000000</v>
      </c>
      <c r="AC118" s="93">
        <v>5491000000</v>
      </c>
      <c r="AD118" s="93">
        <v>719000000</v>
      </c>
      <c r="AE118" s="95">
        <f t="shared" si="19"/>
        <v>1326882000000</v>
      </c>
      <c r="AF118" s="95">
        <v>237000000</v>
      </c>
      <c r="AG118" s="95">
        <v>0</v>
      </c>
      <c r="AH118" s="95">
        <v>1135000000</v>
      </c>
      <c r="AI118" s="107">
        <f t="shared" si="21"/>
        <v>1372000000</v>
      </c>
      <c r="AJ118" s="95">
        <f t="shared" si="25"/>
        <v>1328254000000</v>
      </c>
      <c r="AK118" s="95">
        <v>605000000</v>
      </c>
      <c r="AL118" s="95">
        <v>0</v>
      </c>
      <c r="AM118" s="95">
        <v>0</v>
      </c>
      <c r="AN118" s="95">
        <f t="shared" si="23"/>
        <v>0</v>
      </c>
      <c r="AO118" s="95">
        <v>0</v>
      </c>
      <c r="AP118" s="95">
        <f t="shared" si="20"/>
        <v>0</v>
      </c>
      <c r="AQ118" s="95">
        <v>0</v>
      </c>
      <c r="AR118" s="95">
        <f t="shared" si="22"/>
        <v>1327649000000</v>
      </c>
    </row>
    <row r="119" spans="1:44" hidden="1">
      <c r="A119" s="113">
        <f t="shared" si="26"/>
        <v>1983</v>
      </c>
      <c r="B119" s="92">
        <f t="shared" si="27"/>
        <v>8</v>
      </c>
      <c r="C119" s="93">
        <v>340413000000</v>
      </c>
      <c r="D119" s="93">
        <v>544158000000</v>
      </c>
      <c r="E119" s="93">
        <v>125800000000</v>
      </c>
      <c r="F119" s="93">
        <v>0</v>
      </c>
      <c r="G119" s="93">
        <v>0</v>
      </c>
      <c r="H119" s="93">
        <v>0</v>
      </c>
      <c r="I119" s="93">
        <v>0</v>
      </c>
      <c r="J119" s="93">
        <v>5000000</v>
      </c>
      <c r="K119" s="93">
        <v>0</v>
      </c>
      <c r="L119" s="93">
        <v>11052000000</v>
      </c>
      <c r="M119" s="93">
        <v>0</v>
      </c>
      <c r="N119" s="93">
        <v>0</v>
      </c>
      <c r="O119" s="93">
        <v>221357000000</v>
      </c>
      <c r="P119" s="93">
        <v>0</v>
      </c>
      <c r="Q119" s="93">
        <v>28000000</v>
      </c>
      <c r="R119" s="93">
        <v>33905000000</v>
      </c>
      <c r="S119" s="93">
        <v>34000000</v>
      </c>
      <c r="T119" s="93">
        <v>152000000</v>
      </c>
      <c r="U119" s="93">
        <v>69747000000</v>
      </c>
      <c r="V119" s="93">
        <v>265000000</v>
      </c>
      <c r="W119" s="93">
        <v>0</v>
      </c>
      <c r="X119" s="93">
        <v>0</v>
      </c>
      <c r="Y119" s="95">
        <f t="shared" si="16"/>
        <v>1010371000000</v>
      </c>
      <c r="Z119" s="95">
        <f t="shared" si="17"/>
        <v>336545000000</v>
      </c>
      <c r="AA119" s="95">
        <f t="shared" si="18"/>
        <v>1346916000000</v>
      </c>
      <c r="AB119" s="96">
        <f t="shared" si="24"/>
        <v>1346916000000</v>
      </c>
      <c r="AC119" s="93">
        <v>740000000</v>
      </c>
      <c r="AD119" s="93">
        <v>719000000</v>
      </c>
      <c r="AE119" s="95">
        <f t="shared" si="19"/>
        <v>1348375000000</v>
      </c>
      <c r="AF119" s="95">
        <v>219000000</v>
      </c>
      <c r="AG119" s="95">
        <v>0</v>
      </c>
      <c r="AH119" s="95">
        <v>1135000000</v>
      </c>
      <c r="AI119" s="107">
        <f t="shared" si="21"/>
        <v>1354000000</v>
      </c>
      <c r="AJ119" s="95">
        <f t="shared" si="25"/>
        <v>1349729000000</v>
      </c>
      <c r="AK119" s="95">
        <v>605000000</v>
      </c>
      <c r="AL119" s="95">
        <v>0</v>
      </c>
      <c r="AM119" s="95">
        <v>0</v>
      </c>
      <c r="AN119" s="95">
        <f t="shared" si="23"/>
        <v>0</v>
      </c>
      <c r="AO119" s="95">
        <v>0</v>
      </c>
      <c r="AP119" s="95">
        <f t="shared" si="20"/>
        <v>0</v>
      </c>
      <c r="AQ119" s="95">
        <v>0</v>
      </c>
      <c r="AR119" s="95">
        <f t="shared" si="22"/>
        <v>1349124000000</v>
      </c>
    </row>
    <row r="120" spans="1:44">
      <c r="A120" s="113">
        <f t="shared" si="26"/>
        <v>1983</v>
      </c>
      <c r="B120" s="92">
        <f t="shared" si="27"/>
        <v>9</v>
      </c>
      <c r="C120" s="93">
        <v>340733000000</v>
      </c>
      <c r="D120" s="93">
        <v>557525000000</v>
      </c>
      <c r="E120" s="93">
        <v>125742000000</v>
      </c>
      <c r="F120" s="93">
        <v>0</v>
      </c>
      <c r="G120" s="93">
        <v>0</v>
      </c>
      <c r="H120" s="93">
        <v>0</v>
      </c>
      <c r="I120" s="93">
        <v>0</v>
      </c>
      <c r="J120" s="93">
        <v>5000000</v>
      </c>
      <c r="K120" s="93">
        <v>0</v>
      </c>
      <c r="L120" s="93">
        <v>11450000000</v>
      </c>
      <c r="M120" s="93">
        <v>0</v>
      </c>
      <c r="N120" s="93">
        <v>0</v>
      </c>
      <c r="O120" s="93">
        <v>234684000000</v>
      </c>
      <c r="P120" s="93">
        <v>0</v>
      </c>
      <c r="Q120" s="93">
        <v>33000000</v>
      </c>
      <c r="R120" s="93">
        <v>35103000000</v>
      </c>
      <c r="S120" s="93">
        <v>35000000</v>
      </c>
      <c r="T120" s="93">
        <v>152000000</v>
      </c>
      <c r="U120" s="93">
        <v>70024000000</v>
      </c>
      <c r="V120" s="93">
        <v>265000000</v>
      </c>
      <c r="W120" s="93">
        <v>0</v>
      </c>
      <c r="X120" s="93">
        <v>0</v>
      </c>
      <c r="Y120" s="95">
        <f t="shared" si="16"/>
        <v>1024000000000</v>
      </c>
      <c r="Z120" s="95">
        <f t="shared" si="17"/>
        <v>351751000000</v>
      </c>
      <c r="AA120" s="95">
        <f t="shared" si="18"/>
        <v>1375751000000</v>
      </c>
      <c r="AB120" s="96">
        <f t="shared" si="24"/>
        <v>1375751000000</v>
      </c>
      <c r="AC120" s="93">
        <v>738000000</v>
      </c>
      <c r="AD120" s="93">
        <v>720000000</v>
      </c>
      <c r="AE120" s="95">
        <f t="shared" si="19"/>
        <v>1377209000000</v>
      </c>
      <c r="AF120" s="95">
        <v>212000000</v>
      </c>
      <c r="AG120" s="95">
        <v>0</v>
      </c>
      <c r="AH120" s="95">
        <v>1135000000</v>
      </c>
      <c r="AI120" s="107">
        <f t="shared" si="21"/>
        <v>1347000000</v>
      </c>
      <c r="AJ120" s="95">
        <f t="shared" si="25"/>
        <v>1378556000000</v>
      </c>
      <c r="AK120" s="95">
        <v>605000000</v>
      </c>
      <c r="AL120" s="95">
        <v>0</v>
      </c>
      <c r="AM120" s="95">
        <v>0</v>
      </c>
      <c r="AN120" s="95">
        <f t="shared" si="23"/>
        <v>0</v>
      </c>
      <c r="AO120" s="95">
        <v>0</v>
      </c>
      <c r="AP120" s="95">
        <f t="shared" si="20"/>
        <v>0</v>
      </c>
      <c r="AQ120" s="95">
        <v>0</v>
      </c>
      <c r="AR120" s="95">
        <f t="shared" si="22"/>
        <v>1377951000000</v>
      </c>
    </row>
    <row r="121" spans="1:44" hidden="1">
      <c r="A121" s="113">
        <f t="shared" si="26"/>
        <v>1983</v>
      </c>
      <c r="B121" s="92">
        <f t="shared" si="27"/>
        <v>10</v>
      </c>
      <c r="C121" s="93">
        <v>339969000000</v>
      </c>
      <c r="D121" s="93">
        <v>566159000000</v>
      </c>
      <c r="E121" s="93">
        <v>129202000000</v>
      </c>
      <c r="F121" s="93">
        <v>0</v>
      </c>
      <c r="G121" s="93">
        <v>0</v>
      </c>
      <c r="H121" s="93">
        <v>0</v>
      </c>
      <c r="I121" s="93">
        <v>0</v>
      </c>
      <c r="J121" s="93">
        <v>5000000</v>
      </c>
      <c r="K121" s="93">
        <v>0</v>
      </c>
      <c r="L121" s="93">
        <v>11500000000</v>
      </c>
      <c r="M121" s="93">
        <v>0</v>
      </c>
      <c r="N121" s="93">
        <v>0</v>
      </c>
      <c r="O121" s="93">
        <v>230324000000</v>
      </c>
      <c r="P121" s="93">
        <v>0</v>
      </c>
      <c r="Q121" s="93">
        <v>30000000</v>
      </c>
      <c r="R121" s="93">
        <v>35274000000</v>
      </c>
      <c r="S121" s="93">
        <v>35000000</v>
      </c>
      <c r="T121" s="93">
        <v>152000000</v>
      </c>
      <c r="U121" s="93">
        <v>70351000000</v>
      </c>
      <c r="V121" s="93">
        <v>265000000</v>
      </c>
      <c r="W121" s="93">
        <v>0</v>
      </c>
      <c r="X121" s="93">
        <v>0</v>
      </c>
      <c r="Y121" s="95">
        <f t="shared" si="16"/>
        <v>1035330000000</v>
      </c>
      <c r="Z121" s="95">
        <f t="shared" si="17"/>
        <v>347936000000</v>
      </c>
      <c r="AA121" s="95">
        <f t="shared" si="18"/>
        <v>1383266000000</v>
      </c>
      <c r="AB121" s="96">
        <f t="shared" si="24"/>
        <v>1383266000000</v>
      </c>
      <c r="AC121" s="93">
        <v>614000000</v>
      </c>
      <c r="AD121" s="93">
        <v>691000000</v>
      </c>
      <c r="AE121" s="95">
        <f t="shared" si="19"/>
        <v>1384571000000</v>
      </c>
      <c r="AF121" s="95">
        <v>199000000</v>
      </c>
      <c r="AG121" s="95">
        <v>0</v>
      </c>
      <c r="AH121" s="95">
        <v>1135000000</v>
      </c>
      <c r="AI121" s="107">
        <f t="shared" si="21"/>
        <v>1334000000</v>
      </c>
      <c r="AJ121" s="95">
        <f t="shared" si="25"/>
        <v>1385905000000</v>
      </c>
      <c r="AK121" s="95">
        <v>604000000</v>
      </c>
      <c r="AL121" s="95">
        <v>0</v>
      </c>
      <c r="AM121" s="95">
        <v>0</v>
      </c>
      <c r="AN121" s="95">
        <f t="shared" si="23"/>
        <v>0</v>
      </c>
      <c r="AO121" s="95">
        <v>0</v>
      </c>
      <c r="AP121" s="95">
        <f t="shared" si="20"/>
        <v>0</v>
      </c>
      <c r="AQ121" s="95">
        <v>0</v>
      </c>
      <c r="AR121" s="95">
        <f t="shared" si="22"/>
        <v>1385301000000</v>
      </c>
    </row>
    <row r="122" spans="1:44" hidden="1">
      <c r="A122" s="113">
        <f t="shared" si="26"/>
        <v>1983</v>
      </c>
      <c r="B122" s="92">
        <f t="shared" si="27"/>
        <v>11</v>
      </c>
      <c r="C122" s="93">
        <v>335310000000</v>
      </c>
      <c r="D122" s="93">
        <v>575252000000</v>
      </c>
      <c r="E122" s="93">
        <v>133751000000</v>
      </c>
      <c r="F122" s="93">
        <v>0</v>
      </c>
      <c r="G122" s="93">
        <v>0</v>
      </c>
      <c r="H122" s="93">
        <v>0</v>
      </c>
      <c r="I122" s="93">
        <v>0</v>
      </c>
      <c r="J122" s="93">
        <v>5000000</v>
      </c>
      <c r="K122" s="93">
        <v>0</v>
      </c>
      <c r="L122" s="93">
        <v>10512000000</v>
      </c>
      <c r="M122" s="93">
        <v>0</v>
      </c>
      <c r="N122" s="93">
        <v>0</v>
      </c>
      <c r="O122" s="93">
        <v>226214000000</v>
      </c>
      <c r="P122" s="93">
        <v>0</v>
      </c>
      <c r="Q122" s="93">
        <v>30000000</v>
      </c>
      <c r="R122" s="93">
        <v>35716000000</v>
      </c>
      <c r="S122" s="93">
        <v>35000000</v>
      </c>
      <c r="T122" s="93">
        <v>151000000</v>
      </c>
      <c r="U122" s="93">
        <v>70619000000</v>
      </c>
      <c r="V122" s="93">
        <v>266000000</v>
      </c>
      <c r="W122" s="93">
        <v>0</v>
      </c>
      <c r="X122" s="93">
        <v>0</v>
      </c>
      <c r="Y122" s="95">
        <f t="shared" si="16"/>
        <v>1044313000000</v>
      </c>
      <c r="Z122" s="95">
        <f t="shared" si="17"/>
        <v>343548000000</v>
      </c>
      <c r="AA122" s="95">
        <f t="shared" si="18"/>
        <v>1387861000000</v>
      </c>
      <c r="AB122" s="96">
        <f t="shared" si="24"/>
        <v>1387861000000</v>
      </c>
      <c r="AC122" s="93">
        <v>612000000</v>
      </c>
      <c r="AD122" s="93">
        <v>691000000</v>
      </c>
      <c r="AE122" s="95">
        <f t="shared" si="19"/>
        <v>1389164000000</v>
      </c>
      <c r="AF122" s="95">
        <v>193000000</v>
      </c>
      <c r="AG122" s="95">
        <v>0</v>
      </c>
      <c r="AH122" s="95">
        <v>1135000000</v>
      </c>
      <c r="AI122" s="107">
        <f t="shared" si="21"/>
        <v>1328000000</v>
      </c>
      <c r="AJ122" s="95">
        <f t="shared" si="25"/>
        <v>1390492000000</v>
      </c>
      <c r="AK122" s="95">
        <v>604000000</v>
      </c>
      <c r="AL122" s="95">
        <v>0</v>
      </c>
      <c r="AM122" s="95">
        <v>0</v>
      </c>
      <c r="AN122" s="95">
        <f t="shared" si="23"/>
        <v>0</v>
      </c>
      <c r="AO122" s="95">
        <v>0</v>
      </c>
      <c r="AP122" s="95">
        <f t="shared" si="20"/>
        <v>0</v>
      </c>
      <c r="AQ122" s="95">
        <v>0</v>
      </c>
      <c r="AR122" s="95">
        <f t="shared" si="22"/>
        <v>1389888000000</v>
      </c>
    </row>
    <row r="123" spans="1:44" hidden="1">
      <c r="A123" s="113">
        <f t="shared" si="26"/>
        <v>1983</v>
      </c>
      <c r="B123" s="92">
        <f t="shared" si="27"/>
        <v>12</v>
      </c>
      <c r="C123" s="93">
        <v>343815000000</v>
      </c>
      <c r="D123" s="93">
        <v>573376000000</v>
      </c>
      <c r="E123" s="93">
        <v>133701000000</v>
      </c>
      <c r="F123" s="93">
        <v>0</v>
      </c>
      <c r="G123" s="93">
        <v>0</v>
      </c>
      <c r="H123" s="93">
        <v>0</v>
      </c>
      <c r="I123" s="93">
        <v>0</v>
      </c>
      <c r="J123" s="93">
        <v>3000000</v>
      </c>
      <c r="K123" s="93">
        <v>0</v>
      </c>
      <c r="L123" s="93">
        <v>10448000000</v>
      </c>
      <c r="M123" s="93">
        <v>0</v>
      </c>
      <c r="N123" s="93">
        <v>0</v>
      </c>
      <c r="O123" s="93">
        <v>231887000000</v>
      </c>
      <c r="P123" s="93">
        <v>0</v>
      </c>
      <c r="Q123" s="93">
        <v>24000000</v>
      </c>
      <c r="R123" s="93">
        <v>36733000000</v>
      </c>
      <c r="S123" s="93">
        <v>35000000</v>
      </c>
      <c r="T123" s="93">
        <v>151000000</v>
      </c>
      <c r="U123" s="93">
        <v>70466000000</v>
      </c>
      <c r="V123" s="93">
        <v>267000000</v>
      </c>
      <c r="W123" s="93">
        <v>0</v>
      </c>
      <c r="X123" s="93">
        <v>0</v>
      </c>
      <c r="Y123" s="95">
        <f t="shared" si="16"/>
        <v>1050892000000</v>
      </c>
      <c r="Z123" s="95">
        <f t="shared" si="17"/>
        <v>350014000000</v>
      </c>
      <c r="AA123" s="95">
        <f t="shared" si="18"/>
        <v>1400906000000</v>
      </c>
      <c r="AB123" s="96">
        <f t="shared" si="24"/>
        <v>1400906000000</v>
      </c>
      <c r="AC123" s="93">
        <v>9104000000</v>
      </c>
      <c r="AD123" s="93">
        <v>692000000</v>
      </c>
      <c r="AE123" s="95">
        <f t="shared" si="19"/>
        <v>1410702000000</v>
      </c>
      <c r="AF123" s="95">
        <v>190000000</v>
      </c>
      <c r="AG123" s="95">
        <v>0</v>
      </c>
      <c r="AH123" s="95">
        <v>1135000000</v>
      </c>
      <c r="AI123" s="107">
        <f t="shared" si="21"/>
        <v>1325000000</v>
      </c>
      <c r="AJ123" s="95">
        <f t="shared" si="25"/>
        <v>1412027000000</v>
      </c>
      <c r="AK123" s="95">
        <v>604000000</v>
      </c>
      <c r="AL123" s="95">
        <v>0</v>
      </c>
      <c r="AM123" s="95">
        <v>0</v>
      </c>
      <c r="AN123" s="95">
        <f t="shared" si="23"/>
        <v>0</v>
      </c>
      <c r="AO123" s="95">
        <v>0</v>
      </c>
      <c r="AP123" s="95">
        <f t="shared" si="20"/>
        <v>0</v>
      </c>
      <c r="AQ123" s="95">
        <v>0</v>
      </c>
      <c r="AR123" s="95">
        <f t="shared" si="22"/>
        <v>1411423000000</v>
      </c>
    </row>
    <row r="124" spans="1:44" hidden="1">
      <c r="A124" s="113">
        <f t="shared" si="26"/>
        <v>1984</v>
      </c>
      <c r="B124" s="92">
        <f t="shared" si="27"/>
        <v>1</v>
      </c>
      <c r="C124" s="93">
        <v>346888000000</v>
      </c>
      <c r="D124" s="93">
        <v>597581000000</v>
      </c>
      <c r="E124" s="93">
        <v>137411000000</v>
      </c>
      <c r="F124" s="93">
        <v>0</v>
      </c>
      <c r="G124" s="93">
        <v>0</v>
      </c>
      <c r="H124" s="93">
        <v>0</v>
      </c>
      <c r="I124" s="93">
        <v>0</v>
      </c>
      <c r="J124" s="93">
        <v>3000000</v>
      </c>
      <c r="K124" s="93">
        <v>0</v>
      </c>
      <c r="L124" s="93">
        <v>10804000000</v>
      </c>
      <c r="M124" s="93">
        <v>0</v>
      </c>
      <c r="N124" s="93">
        <v>0</v>
      </c>
      <c r="O124" s="93">
        <v>235045000000</v>
      </c>
      <c r="P124" s="93">
        <v>0</v>
      </c>
      <c r="Q124" s="93">
        <v>24000000</v>
      </c>
      <c r="R124" s="93">
        <v>36696000000</v>
      </c>
      <c r="S124" s="93">
        <v>35000000</v>
      </c>
      <c r="T124" s="93">
        <v>146000000</v>
      </c>
      <c r="U124" s="93">
        <v>70715000000</v>
      </c>
      <c r="V124" s="93">
        <v>264000000</v>
      </c>
      <c r="W124" s="93">
        <v>0</v>
      </c>
      <c r="X124" s="93">
        <v>0</v>
      </c>
      <c r="Y124" s="95">
        <f t="shared" si="16"/>
        <v>1081880000000</v>
      </c>
      <c r="Z124" s="95">
        <f t="shared" si="17"/>
        <v>353732000000</v>
      </c>
      <c r="AA124" s="95">
        <f t="shared" si="18"/>
        <v>1435612000000</v>
      </c>
      <c r="AB124" s="96">
        <f t="shared" si="24"/>
        <v>1435612000000</v>
      </c>
      <c r="AC124" s="93">
        <v>1080000000</v>
      </c>
      <c r="AD124" s="93">
        <v>692000000</v>
      </c>
      <c r="AE124" s="95">
        <f t="shared" si="19"/>
        <v>1437384000000</v>
      </c>
      <c r="AF124" s="95">
        <v>195000000</v>
      </c>
      <c r="AG124" s="95">
        <v>0</v>
      </c>
      <c r="AH124" s="95">
        <v>1135000000</v>
      </c>
      <c r="AI124" s="107">
        <f t="shared" si="21"/>
        <v>1330000000</v>
      </c>
      <c r="AJ124" s="95">
        <f t="shared" si="25"/>
        <v>1438714000000</v>
      </c>
      <c r="AK124" s="95">
        <v>604000000</v>
      </c>
      <c r="AL124" s="95">
        <v>0</v>
      </c>
      <c r="AM124" s="95">
        <v>0</v>
      </c>
      <c r="AN124" s="95">
        <f t="shared" si="23"/>
        <v>0</v>
      </c>
      <c r="AO124" s="95">
        <v>0</v>
      </c>
      <c r="AP124" s="95">
        <f t="shared" si="20"/>
        <v>0</v>
      </c>
      <c r="AQ124" s="95">
        <v>0</v>
      </c>
      <c r="AR124" s="95">
        <f t="shared" si="22"/>
        <v>1438110000000</v>
      </c>
    </row>
    <row r="125" spans="1:44" hidden="1">
      <c r="A125" s="113">
        <f t="shared" si="26"/>
        <v>1984</v>
      </c>
      <c r="B125" s="92">
        <f t="shared" si="27"/>
        <v>2</v>
      </c>
      <c r="C125" s="93">
        <v>349461000000</v>
      </c>
      <c r="D125" s="93">
        <v>607975000000</v>
      </c>
      <c r="E125" s="93">
        <v>142628000000</v>
      </c>
      <c r="F125" s="93">
        <v>0</v>
      </c>
      <c r="G125" s="93">
        <v>0</v>
      </c>
      <c r="H125" s="93">
        <v>0</v>
      </c>
      <c r="I125" s="93">
        <v>0</v>
      </c>
      <c r="J125" s="93">
        <v>3000000</v>
      </c>
      <c r="K125" s="93">
        <v>0</v>
      </c>
      <c r="L125" s="93">
        <v>9802000000</v>
      </c>
      <c r="M125" s="93">
        <v>0</v>
      </c>
      <c r="N125" s="93">
        <v>0</v>
      </c>
      <c r="O125" s="93">
        <v>236988000000</v>
      </c>
      <c r="P125" s="93">
        <v>0</v>
      </c>
      <c r="Q125" s="93">
        <v>25000000</v>
      </c>
      <c r="R125" s="93">
        <v>37455000000</v>
      </c>
      <c r="S125" s="93">
        <v>34000000</v>
      </c>
      <c r="T125" s="93">
        <v>146000000</v>
      </c>
      <c r="U125" s="93">
        <v>70981000000</v>
      </c>
      <c r="V125" s="93">
        <v>264000000</v>
      </c>
      <c r="W125" s="93">
        <v>0</v>
      </c>
      <c r="X125" s="93">
        <v>0</v>
      </c>
      <c r="Y125" s="95">
        <f t="shared" si="16"/>
        <v>1100064000000</v>
      </c>
      <c r="Z125" s="95">
        <f t="shared" si="17"/>
        <v>355698000000</v>
      </c>
      <c r="AA125" s="95">
        <f t="shared" si="18"/>
        <v>1455762000000</v>
      </c>
      <c r="AB125" s="96">
        <f t="shared" si="24"/>
        <v>1455762000000</v>
      </c>
      <c r="AC125" s="93">
        <v>1101000000</v>
      </c>
      <c r="AD125" s="93">
        <v>683000000</v>
      </c>
      <c r="AE125" s="95">
        <f t="shared" si="19"/>
        <v>1457546000000</v>
      </c>
      <c r="AF125" s="95">
        <v>192000000</v>
      </c>
      <c r="AG125" s="95">
        <v>0</v>
      </c>
      <c r="AH125" s="95">
        <v>1135000000</v>
      </c>
      <c r="AI125" s="107">
        <f t="shared" si="21"/>
        <v>1327000000</v>
      </c>
      <c r="AJ125" s="95">
        <f t="shared" si="25"/>
        <v>1458873000000</v>
      </c>
      <c r="AK125" s="95">
        <v>604000000</v>
      </c>
      <c r="AL125" s="95">
        <v>0</v>
      </c>
      <c r="AM125" s="95">
        <v>0</v>
      </c>
      <c r="AN125" s="95">
        <f t="shared" si="23"/>
        <v>0</v>
      </c>
      <c r="AO125" s="95">
        <v>0</v>
      </c>
      <c r="AP125" s="95">
        <f t="shared" si="20"/>
        <v>0</v>
      </c>
      <c r="AQ125" s="95">
        <v>0</v>
      </c>
      <c r="AR125" s="95">
        <f t="shared" si="22"/>
        <v>1458269000000</v>
      </c>
    </row>
    <row r="126" spans="1:44" hidden="1">
      <c r="A126" s="113">
        <f t="shared" si="26"/>
        <v>1984</v>
      </c>
      <c r="B126" s="92">
        <f t="shared" si="27"/>
        <v>3</v>
      </c>
      <c r="C126" s="93">
        <v>350230000000</v>
      </c>
      <c r="D126" s="93">
        <v>604915000000</v>
      </c>
      <c r="E126" s="93">
        <v>142586000000</v>
      </c>
      <c r="F126" s="93">
        <v>0</v>
      </c>
      <c r="G126" s="93">
        <v>0</v>
      </c>
      <c r="H126" s="93">
        <v>0</v>
      </c>
      <c r="I126" s="93">
        <v>0</v>
      </c>
      <c r="J126" s="93">
        <v>3000000</v>
      </c>
      <c r="K126" s="93">
        <v>0</v>
      </c>
      <c r="L126" s="93">
        <v>9916000000</v>
      </c>
      <c r="M126" s="93">
        <v>0</v>
      </c>
      <c r="N126" s="93">
        <v>0</v>
      </c>
      <c r="O126" s="93">
        <v>234640000000</v>
      </c>
      <c r="P126" s="93">
        <v>0</v>
      </c>
      <c r="Q126" s="93">
        <v>19000000</v>
      </c>
      <c r="R126" s="93">
        <v>38055000000</v>
      </c>
      <c r="S126" s="93">
        <v>26000000</v>
      </c>
      <c r="T126" s="93">
        <v>138000000</v>
      </c>
      <c r="U126" s="93">
        <v>71318000000</v>
      </c>
      <c r="V126" s="93">
        <v>253000000</v>
      </c>
      <c r="W126" s="93">
        <v>0</v>
      </c>
      <c r="X126" s="93">
        <v>0</v>
      </c>
      <c r="Y126" s="95">
        <f t="shared" si="16"/>
        <v>1097731000000</v>
      </c>
      <c r="Z126" s="95">
        <f t="shared" si="17"/>
        <v>354368000000</v>
      </c>
      <c r="AA126" s="95">
        <f t="shared" si="18"/>
        <v>1452099000000</v>
      </c>
      <c r="AB126" s="96">
        <f t="shared" si="24"/>
        <v>1452099000000</v>
      </c>
      <c r="AC126" s="93">
        <v>10956000000</v>
      </c>
      <c r="AD126" s="93">
        <v>685000000</v>
      </c>
      <c r="AE126" s="95">
        <f t="shared" si="19"/>
        <v>1463740000000</v>
      </c>
      <c r="AF126" s="95">
        <v>189000000</v>
      </c>
      <c r="AG126" s="95">
        <v>0</v>
      </c>
      <c r="AH126" s="95">
        <v>1135000000</v>
      </c>
      <c r="AI126" s="107">
        <f t="shared" si="21"/>
        <v>1324000000</v>
      </c>
      <c r="AJ126" s="95">
        <f t="shared" si="25"/>
        <v>1465064000000</v>
      </c>
      <c r="AK126" s="95">
        <v>604000000</v>
      </c>
      <c r="AL126" s="95">
        <v>0</v>
      </c>
      <c r="AM126" s="95">
        <v>0</v>
      </c>
      <c r="AN126" s="95">
        <f t="shared" si="23"/>
        <v>0</v>
      </c>
      <c r="AO126" s="95">
        <v>0</v>
      </c>
      <c r="AP126" s="95">
        <f t="shared" si="20"/>
        <v>0</v>
      </c>
      <c r="AQ126" s="95">
        <v>0</v>
      </c>
      <c r="AR126" s="95">
        <f t="shared" si="22"/>
        <v>1464460000000</v>
      </c>
    </row>
    <row r="127" spans="1:44" hidden="1">
      <c r="A127" s="113">
        <f t="shared" si="26"/>
        <v>1984</v>
      </c>
      <c r="B127" s="92">
        <f t="shared" si="27"/>
        <v>4</v>
      </c>
      <c r="C127" s="93">
        <v>347259000000</v>
      </c>
      <c r="D127" s="93">
        <v>629787000000</v>
      </c>
      <c r="E127" s="93">
        <v>146299000000</v>
      </c>
      <c r="F127" s="93">
        <v>0</v>
      </c>
      <c r="G127" s="93">
        <v>0</v>
      </c>
      <c r="H127" s="93">
        <v>0</v>
      </c>
      <c r="I127" s="93">
        <v>0</v>
      </c>
      <c r="J127" s="93">
        <v>3000000</v>
      </c>
      <c r="K127" s="93">
        <v>0</v>
      </c>
      <c r="L127" s="93">
        <v>9861000000</v>
      </c>
      <c r="M127" s="93">
        <v>0</v>
      </c>
      <c r="N127" s="93">
        <v>0</v>
      </c>
      <c r="O127" s="93">
        <v>240864000000</v>
      </c>
      <c r="P127" s="93">
        <v>0</v>
      </c>
      <c r="Q127" s="93">
        <v>19000000</v>
      </c>
      <c r="R127" s="93">
        <v>38337000000</v>
      </c>
      <c r="S127" s="93">
        <v>27000000</v>
      </c>
      <c r="T127" s="93">
        <v>146000000</v>
      </c>
      <c r="U127" s="93">
        <v>71537000000</v>
      </c>
      <c r="V127" s="93">
        <v>253000000</v>
      </c>
      <c r="W127" s="93">
        <v>0</v>
      </c>
      <c r="X127" s="93">
        <v>0</v>
      </c>
      <c r="Y127" s="95">
        <f t="shared" si="16"/>
        <v>1123345000000</v>
      </c>
      <c r="Z127" s="95">
        <f t="shared" si="17"/>
        <v>361047000000</v>
      </c>
      <c r="AA127" s="95">
        <f t="shared" si="18"/>
        <v>1484392000000</v>
      </c>
      <c r="AB127" s="96">
        <f t="shared" si="24"/>
        <v>1484392000000</v>
      </c>
      <c r="AC127" s="93">
        <v>1037000000</v>
      </c>
      <c r="AD127" s="93">
        <v>688000000</v>
      </c>
      <c r="AE127" s="95">
        <f t="shared" si="19"/>
        <v>1486117000000</v>
      </c>
      <c r="AF127" s="95">
        <v>185000000</v>
      </c>
      <c r="AG127" s="95">
        <v>0</v>
      </c>
      <c r="AH127" s="95">
        <v>1135000000</v>
      </c>
      <c r="AI127" s="107">
        <f t="shared" si="21"/>
        <v>1320000000</v>
      </c>
      <c r="AJ127" s="95">
        <f t="shared" si="25"/>
        <v>1487437000000</v>
      </c>
      <c r="AK127" s="95">
        <v>604000000</v>
      </c>
      <c r="AL127" s="95">
        <v>0</v>
      </c>
      <c r="AM127" s="95">
        <v>0</v>
      </c>
      <c r="AN127" s="95">
        <f t="shared" si="23"/>
        <v>0</v>
      </c>
      <c r="AO127" s="95">
        <v>0</v>
      </c>
      <c r="AP127" s="95">
        <f t="shared" si="20"/>
        <v>0</v>
      </c>
      <c r="AQ127" s="95">
        <v>0</v>
      </c>
      <c r="AR127" s="95">
        <f t="shared" si="22"/>
        <v>1486833000000</v>
      </c>
    </row>
    <row r="128" spans="1:44" hidden="1">
      <c r="A128" s="113">
        <f t="shared" si="26"/>
        <v>1984</v>
      </c>
      <c r="B128" s="92">
        <f t="shared" si="27"/>
        <v>5</v>
      </c>
      <c r="C128" s="93">
        <v>344209000000</v>
      </c>
      <c r="D128" s="93">
        <v>635781000000</v>
      </c>
      <c r="E128" s="93">
        <v>151262000000</v>
      </c>
      <c r="F128" s="93">
        <v>0</v>
      </c>
      <c r="G128" s="93">
        <v>0</v>
      </c>
      <c r="H128" s="93">
        <v>0</v>
      </c>
      <c r="I128" s="93">
        <v>0</v>
      </c>
      <c r="J128" s="93">
        <v>3000000</v>
      </c>
      <c r="K128" s="93">
        <v>0</v>
      </c>
      <c r="L128" s="93">
        <v>9009000000</v>
      </c>
      <c r="M128" s="93">
        <v>0</v>
      </c>
      <c r="N128" s="93">
        <v>0</v>
      </c>
      <c r="O128" s="93">
        <v>243217000000</v>
      </c>
      <c r="P128" s="93">
        <v>0</v>
      </c>
      <c r="Q128" s="93">
        <v>49000000</v>
      </c>
      <c r="R128" s="93">
        <v>39655000000</v>
      </c>
      <c r="S128" s="93">
        <v>26000000</v>
      </c>
      <c r="T128" s="93">
        <v>139000000</v>
      </c>
      <c r="U128" s="93">
        <v>71780000000</v>
      </c>
      <c r="V128" s="93">
        <v>264000000</v>
      </c>
      <c r="W128" s="93">
        <v>0</v>
      </c>
      <c r="X128" s="93">
        <v>0</v>
      </c>
      <c r="Y128" s="95">
        <f t="shared" si="16"/>
        <v>1131252000000</v>
      </c>
      <c r="Z128" s="95">
        <f t="shared" si="17"/>
        <v>364142000000</v>
      </c>
      <c r="AA128" s="95">
        <f t="shared" si="18"/>
        <v>1495394000000</v>
      </c>
      <c r="AB128" s="96">
        <f t="shared" si="24"/>
        <v>1495394000000</v>
      </c>
      <c r="AC128" s="93">
        <v>1043000000</v>
      </c>
      <c r="AD128" s="93">
        <v>687000000</v>
      </c>
      <c r="AE128" s="95">
        <f t="shared" si="19"/>
        <v>1497124000000</v>
      </c>
      <c r="AF128" s="95">
        <v>180000000</v>
      </c>
      <c r="AG128" s="95">
        <v>0</v>
      </c>
      <c r="AH128" s="95">
        <v>1135000000</v>
      </c>
      <c r="AI128" s="107">
        <f t="shared" si="21"/>
        <v>1315000000</v>
      </c>
      <c r="AJ128" s="95">
        <f t="shared" si="25"/>
        <v>1498439000000</v>
      </c>
      <c r="AK128" s="95">
        <v>604000000</v>
      </c>
      <c r="AL128" s="95">
        <v>0</v>
      </c>
      <c r="AM128" s="95">
        <v>0</v>
      </c>
      <c r="AN128" s="95">
        <f t="shared" si="23"/>
        <v>0</v>
      </c>
      <c r="AO128" s="95">
        <v>0</v>
      </c>
      <c r="AP128" s="95">
        <f t="shared" si="20"/>
        <v>0</v>
      </c>
      <c r="AQ128" s="95">
        <v>0</v>
      </c>
      <c r="AR128" s="95">
        <f t="shared" si="22"/>
        <v>1497835000000</v>
      </c>
    </row>
    <row r="129" spans="1:44" hidden="1">
      <c r="A129" s="113">
        <f t="shared" si="26"/>
        <v>1984</v>
      </c>
      <c r="B129" s="92">
        <f t="shared" si="27"/>
        <v>6</v>
      </c>
      <c r="C129" s="93">
        <v>343282000000</v>
      </c>
      <c r="D129" s="93">
        <v>632120000000</v>
      </c>
      <c r="E129" s="93">
        <v>151233000000</v>
      </c>
      <c r="F129" s="93">
        <v>0</v>
      </c>
      <c r="G129" s="93">
        <v>0</v>
      </c>
      <c r="H129" s="93">
        <v>0</v>
      </c>
      <c r="I129" s="93">
        <v>0</v>
      </c>
      <c r="J129" s="93">
        <v>3000000</v>
      </c>
      <c r="K129" s="93">
        <v>0</v>
      </c>
      <c r="L129" s="93">
        <v>8847000000</v>
      </c>
      <c r="M129" s="93">
        <v>0</v>
      </c>
      <c r="N129" s="93">
        <v>0</v>
      </c>
      <c r="O129" s="93">
        <v>253182000000</v>
      </c>
      <c r="P129" s="93">
        <v>0</v>
      </c>
      <c r="Q129" s="93">
        <v>49000000</v>
      </c>
      <c r="R129" s="93">
        <v>39944000000</v>
      </c>
      <c r="S129" s="93">
        <v>26000000</v>
      </c>
      <c r="T129" s="93">
        <v>139000000</v>
      </c>
      <c r="U129" s="93">
        <v>72042000000</v>
      </c>
      <c r="V129" s="93">
        <v>264000000</v>
      </c>
      <c r="W129" s="93">
        <v>0</v>
      </c>
      <c r="X129" s="93">
        <v>0</v>
      </c>
      <c r="Y129" s="95">
        <f t="shared" si="16"/>
        <v>1126635000000</v>
      </c>
      <c r="Z129" s="95">
        <f t="shared" si="17"/>
        <v>374496000000</v>
      </c>
      <c r="AA129" s="95">
        <f t="shared" si="18"/>
        <v>1501131000000</v>
      </c>
      <c r="AB129" s="96">
        <f t="shared" si="24"/>
        <v>1501131000000</v>
      </c>
      <c r="AC129" s="93">
        <v>10876000000</v>
      </c>
      <c r="AD129" s="93">
        <v>690000000</v>
      </c>
      <c r="AE129" s="95">
        <f t="shared" si="19"/>
        <v>1512697000000</v>
      </c>
      <c r="AF129" s="95">
        <v>177000000</v>
      </c>
      <c r="AG129" s="95">
        <v>0</v>
      </c>
      <c r="AH129" s="95">
        <v>1135000000</v>
      </c>
      <c r="AI129" s="107">
        <f t="shared" si="21"/>
        <v>1312000000</v>
      </c>
      <c r="AJ129" s="95">
        <f t="shared" si="25"/>
        <v>1514009000000</v>
      </c>
      <c r="AK129" s="95">
        <v>604000000</v>
      </c>
      <c r="AL129" s="95">
        <v>0</v>
      </c>
      <c r="AM129" s="95">
        <v>0</v>
      </c>
      <c r="AN129" s="95">
        <f t="shared" si="23"/>
        <v>0</v>
      </c>
      <c r="AO129" s="95">
        <v>0</v>
      </c>
      <c r="AP129" s="95">
        <f t="shared" si="20"/>
        <v>0</v>
      </c>
      <c r="AQ129" s="95">
        <v>0</v>
      </c>
      <c r="AR129" s="95">
        <f t="shared" si="22"/>
        <v>1513405000000</v>
      </c>
    </row>
    <row r="130" spans="1:44" hidden="1">
      <c r="A130" s="113">
        <f t="shared" si="26"/>
        <v>1984</v>
      </c>
      <c r="B130" s="92">
        <f t="shared" si="27"/>
        <v>7</v>
      </c>
      <c r="C130" s="93">
        <v>347431000000</v>
      </c>
      <c r="D130" s="93">
        <v>657216000000</v>
      </c>
      <c r="E130" s="93">
        <v>155177000000</v>
      </c>
      <c r="F130" s="93">
        <v>0</v>
      </c>
      <c r="G130" s="93">
        <v>0</v>
      </c>
      <c r="H130" s="93">
        <v>0</v>
      </c>
      <c r="I130" s="93">
        <v>0</v>
      </c>
      <c r="J130" s="93">
        <v>3000000</v>
      </c>
      <c r="K130" s="93">
        <v>0</v>
      </c>
      <c r="L130" s="93">
        <v>9363000000</v>
      </c>
      <c r="M130" s="93">
        <v>0</v>
      </c>
      <c r="N130" s="93">
        <v>0</v>
      </c>
      <c r="O130" s="93">
        <v>254915000000</v>
      </c>
      <c r="P130" s="93">
        <v>0</v>
      </c>
      <c r="Q130" s="93">
        <v>49000000</v>
      </c>
      <c r="R130" s="93">
        <v>40048000000</v>
      </c>
      <c r="S130" s="93">
        <v>27000000</v>
      </c>
      <c r="T130" s="93">
        <v>143000000</v>
      </c>
      <c r="U130" s="93">
        <v>72259000000</v>
      </c>
      <c r="V130" s="93">
        <v>264000000</v>
      </c>
      <c r="W130" s="93">
        <v>0</v>
      </c>
      <c r="X130" s="93">
        <v>0</v>
      </c>
      <c r="Y130" s="95">
        <f t="shared" si="16"/>
        <v>1159824000000</v>
      </c>
      <c r="Z130" s="95">
        <f t="shared" si="17"/>
        <v>377071000000</v>
      </c>
      <c r="AA130" s="95">
        <f t="shared" si="18"/>
        <v>1536895000000</v>
      </c>
      <c r="AB130" s="96">
        <f t="shared" si="24"/>
        <v>1536895000000</v>
      </c>
      <c r="AC130" s="93">
        <v>1018000000</v>
      </c>
      <c r="AD130" s="93">
        <v>690000000</v>
      </c>
      <c r="AE130" s="95">
        <f t="shared" si="19"/>
        <v>1538603000000</v>
      </c>
      <c r="AF130" s="95">
        <v>179000000</v>
      </c>
      <c r="AG130" s="95">
        <v>0</v>
      </c>
      <c r="AH130" s="95">
        <v>1135000000</v>
      </c>
      <c r="AI130" s="107">
        <f t="shared" si="21"/>
        <v>1314000000</v>
      </c>
      <c r="AJ130" s="95">
        <f t="shared" si="25"/>
        <v>1539917000000</v>
      </c>
      <c r="AK130" s="95">
        <v>604000000</v>
      </c>
      <c r="AL130" s="95">
        <v>0</v>
      </c>
      <c r="AM130" s="95">
        <v>0</v>
      </c>
      <c r="AN130" s="95">
        <f t="shared" si="23"/>
        <v>0</v>
      </c>
      <c r="AO130" s="95">
        <v>0</v>
      </c>
      <c r="AP130" s="95">
        <f t="shared" si="20"/>
        <v>0</v>
      </c>
      <c r="AQ130" s="95">
        <v>0</v>
      </c>
      <c r="AR130" s="95">
        <f t="shared" si="22"/>
        <v>1539313000000</v>
      </c>
    </row>
    <row r="131" spans="1:44" hidden="1">
      <c r="A131" s="113">
        <f t="shared" si="26"/>
        <v>1984</v>
      </c>
      <c r="B131" s="92">
        <f t="shared" si="27"/>
        <v>8</v>
      </c>
      <c r="C131" s="93">
        <v>360447000000</v>
      </c>
      <c r="D131" s="93">
        <v>666141000000</v>
      </c>
      <c r="E131" s="93">
        <v>158109000000</v>
      </c>
      <c r="F131" s="93">
        <v>0</v>
      </c>
      <c r="G131" s="93">
        <v>0</v>
      </c>
      <c r="H131" s="93">
        <v>0</v>
      </c>
      <c r="I131" s="93">
        <v>0</v>
      </c>
      <c r="J131" s="93">
        <v>3000000</v>
      </c>
      <c r="K131" s="93">
        <v>0</v>
      </c>
      <c r="L131" s="93">
        <v>8560000000</v>
      </c>
      <c r="M131" s="93">
        <v>0</v>
      </c>
      <c r="N131" s="93">
        <v>0</v>
      </c>
      <c r="O131" s="93">
        <v>252197000000</v>
      </c>
      <c r="P131" s="93">
        <v>0</v>
      </c>
      <c r="Q131" s="93">
        <v>49000000</v>
      </c>
      <c r="R131" s="93">
        <v>40543000000</v>
      </c>
      <c r="S131" s="93">
        <v>25000000</v>
      </c>
      <c r="T131" s="93">
        <v>136000000</v>
      </c>
      <c r="U131" s="93">
        <v>72494000000</v>
      </c>
      <c r="V131" s="93">
        <v>264000000</v>
      </c>
      <c r="W131" s="93">
        <v>0</v>
      </c>
      <c r="X131" s="93">
        <v>0</v>
      </c>
      <c r="Y131" s="95">
        <f t="shared" si="16"/>
        <v>1184697000000</v>
      </c>
      <c r="Z131" s="95">
        <f t="shared" si="17"/>
        <v>374271000000</v>
      </c>
      <c r="AA131" s="95">
        <f t="shared" si="18"/>
        <v>1558968000000</v>
      </c>
      <c r="AB131" s="96">
        <f t="shared" si="24"/>
        <v>1558968000000</v>
      </c>
      <c r="AC131" s="93">
        <v>992000000</v>
      </c>
      <c r="AD131" s="93">
        <v>687000000</v>
      </c>
      <c r="AE131" s="95">
        <f t="shared" si="19"/>
        <v>1560647000000</v>
      </c>
      <c r="AF131" s="95">
        <v>177000000</v>
      </c>
      <c r="AG131" s="95">
        <v>0</v>
      </c>
      <c r="AH131" s="95">
        <v>1135000000</v>
      </c>
      <c r="AI131" s="107">
        <f t="shared" si="21"/>
        <v>1312000000</v>
      </c>
      <c r="AJ131" s="95">
        <f t="shared" si="25"/>
        <v>1561959000000</v>
      </c>
      <c r="AK131" s="95">
        <v>603000000</v>
      </c>
      <c r="AL131" s="95">
        <v>0</v>
      </c>
      <c r="AM131" s="95">
        <v>0</v>
      </c>
      <c r="AN131" s="95">
        <f t="shared" si="23"/>
        <v>0</v>
      </c>
      <c r="AO131" s="95">
        <v>0</v>
      </c>
      <c r="AP131" s="95">
        <f t="shared" si="20"/>
        <v>0</v>
      </c>
      <c r="AQ131" s="95">
        <v>0</v>
      </c>
      <c r="AR131" s="95">
        <f t="shared" si="22"/>
        <v>1561356000000</v>
      </c>
    </row>
    <row r="132" spans="1:44">
      <c r="A132" s="113">
        <f t="shared" si="26"/>
        <v>1984</v>
      </c>
      <c r="B132" s="92">
        <f t="shared" si="27"/>
        <v>9</v>
      </c>
      <c r="C132" s="93">
        <v>356796000000</v>
      </c>
      <c r="D132" s="93">
        <v>661687000000</v>
      </c>
      <c r="E132" s="93">
        <v>158070000000</v>
      </c>
      <c r="F132" s="93">
        <v>0</v>
      </c>
      <c r="G132" s="93">
        <v>0</v>
      </c>
      <c r="H132" s="93">
        <v>0</v>
      </c>
      <c r="I132" s="93">
        <v>0</v>
      </c>
      <c r="J132" s="93">
        <v>3000000</v>
      </c>
      <c r="K132" s="93">
        <v>0</v>
      </c>
      <c r="L132" s="93">
        <v>8806000000</v>
      </c>
      <c r="M132" s="93">
        <v>0</v>
      </c>
      <c r="N132" s="93">
        <v>0</v>
      </c>
      <c r="O132" s="93">
        <v>259534000000</v>
      </c>
      <c r="P132" s="93">
        <v>0</v>
      </c>
      <c r="Q132" s="93">
        <v>46000000</v>
      </c>
      <c r="R132" s="93">
        <v>41379000000</v>
      </c>
      <c r="S132" s="93">
        <v>23000000</v>
      </c>
      <c r="T132" s="93">
        <v>128000000</v>
      </c>
      <c r="U132" s="93">
        <v>72832000000</v>
      </c>
      <c r="V132" s="93">
        <v>264000000</v>
      </c>
      <c r="W132" s="93">
        <v>0</v>
      </c>
      <c r="X132" s="93">
        <v>0</v>
      </c>
      <c r="Y132" s="95">
        <f t="shared" ref="Y132:Y195" si="28">SUM(C132:I132)</f>
        <v>1176553000000</v>
      </c>
      <c r="Z132" s="95">
        <f t="shared" ref="Z132:Z195" si="29">SUM(J132:X132)</f>
        <v>383015000000</v>
      </c>
      <c r="AA132" s="95">
        <f t="shared" ref="AA132:AA195" si="30">+Y132+Z132-I132</f>
        <v>1559568000000</v>
      </c>
      <c r="AB132" s="96">
        <f t="shared" si="24"/>
        <v>1559568000000</v>
      </c>
      <c r="AC132" s="93">
        <v>12006000000</v>
      </c>
      <c r="AD132" s="93">
        <v>690000000</v>
      </c>
      <c r="AE132" s="95">
        <f t="shared" ref="AE132:AE195" si="31">+AB132+AC132+AD132</f>
        <v>1572264000000</v>
      </c>
      <c r="AF132" s="95">
        <v>177000000</v>
      </c>
      <c r="AG132" s="95">
        <v>0</v>
      </c>
      <c r="AH132" s="95">
        <v>1135000000</v>
      </c>
      <c r="AI132" s="107">
        <f t="shared" si="21"/>
        <v>1312000000</v>
      </c>
      <c r="AJ132" s="95">
        <f t="shared" si="25"/>
        <v>1573576000000</v>
      </c>
      <c r="AK132" s="95">
        <v>603000000</v>
      </c>
      <c r="AL132" s="95">
        <v>0</v>
      </c>
      <c r="AM132" s="95">
        <v>0</v>
      </c>
      <c r="AN132" s="95">
        <f t="shared" si="23"/>
        <v>0</v>
      </c>
      <c r="AO132" s="95">
        <v>0</v>
      </c>
      <c r="AP132" s="95">
        <f t="shared" ref="AP132:AP195" si="32">+W132</f>
        <v>0</v>
      </c>
      <c r="AQ132" s="95">
        <v>0</v>
      </c>
      <c r="AR132" s="95">
        <f t="shared" si="22"/>
        <v>1572973000000</v>
      </c>
    </row>
    <row r="133" spans="1:44" hidden="1">
      <c r="A133" s="113">
        <f t="shared" si="26"/>
        <v>1984</v>
      </c>
      <c r="B133" s="92">
        <f t="shared" si="27"/>
        <v>10</v>
      </c>
      <c r="C133" s="93">
        <v>359066000000</v>
      </c>
      <c r="D133" s="93">
        <v>686531000000</v>
      </c>
      <c r="E133" s="93">
        <v>162042000000</v>
      </c>
      <c r="F133" s="93">
        <v>0</v>
      </c>
      <c r="G133" s="93">
        <v>0</v>
      </c>
      <c r="H133" s="93">
        <v>0</v>
      </c>
      <c r="I133" s="93">
        <v>0</v>
      </c>
      <c r="J133" s="93">
        <v>3000000</v>
      </c>
      <c r="K133" s="93">
        <v>0</v>
      </c>
      <c r="L133" s="93">
        <v>8453000000</v>
      </c>
      <c r="M133" s="93">
        <v>0</v>
      </c>
      <c r="N133" s="93">
        <v>0</v>
      </c>
      <c r="O133" s="93">
        <v>278187000000</v>
      </c>
      <c r="P133" s="93">
        <v>0</v>
      </c>
      <c r="Q133" s="93">
        <v>46000000</v>
      </c>
      <c r="R133" s="93">
        <v>42135000000</v>
      </c>
      <c r="S133" s="93">
        <v>26000000</v>
      </c>
      <c r="T133" s="93">
        <v>136000000</v>
      </c>
      <c r="U133" s="93">
        <v>72980000000</v>
      </c>
      <c r="V133" s="93">
        <v>264000000</v>
      </c>
      <c r="W133" s="93">
        <v>0</v>
      </c>
      <c r="X133" s="93">
        <v>0</v>
      </c>
      <c r="Y133" s="95">
        <f t="shared" si="28"/>
        <v>1207639000000</v>
      </c>
      <c r="Z133" s="95">
        <f t="shared" si="29"/>
        <v>402230000000</v>
      </c>
      <c r="AA133" s="95">
        <f t="shared" si="30"/>
        <v>1609869000000</v>
      </c>
      <c r="AB133" s="96">
        <f t="shared" si="24"/>
        <v>1609869000000</v>
      </c>
      <c r="AC133" s="93">
        <v>978000000</v>
      </c>
      <c r="AD133" s="93">
        <v>690000000</v>
      </c>
      <c r="AE133" s="95">
        <f t="shared" si="31"/>
        <v>1611537000000</v>
      </c>
      <c r="AF133" s="95">
        <v>173000000</v>
      </c>
      <c r="AG133" s="95">
        <v>0</v>
      </c>
      <c r="AH133" s="95">
        <v>1135000000</v>
      </c>
      <c r="AI133" s="107">
        <f t="shared" ref="AI133:AI196" si="33">SUM(AF133:AH133)</f>
        <v>1308000000</v>
      </c>
      <c r="AJ133" s="95">
        <f t="shared" si="25"/>
        <v>1612845000000</v>
      </c>
      <c r="AK133" s="95">
        <v>603000000</v>
      </c>
      <c r="AL133" s="95">
        <v>0</v>
      </c>
      <c r="AM133" s="95">
        <v>0</v>
      </c>
      <c r="AN133" s="95">
        <f t="shared" si="23"/>
        <v>0</v>
      </c>
      <c r="AO133" s="95">
        <v>0</v>
      </c>
      <c r="AP133" s="95">
        <f t="shared" si="32"/>
        <v>0</v>
      </c>
      <c r="AQ133" s="95">
        <v>0</v>
      </c>
      <c r="AR133" s="95">
        <f t="shared" ref="AR133:AR196" si="34">+AJ133-SUM(AK133:AP133)</f>
        <v>1612242000000</v>
      </c>
    </row>
    <row r="134" spans="1:44" hidden="1">
      <c r="A134" s="113">
        <f t="shared" si="26"/>
        <v>1984</v>
      </c>
      <c r="B134" s="92">
        <f t="shared" si="27"/>
        <v>11</v>
      </c>
      <c r="C134" s="93">
        <v>365208000000</v>
      </c>
      <c r="D134" s="93">
        <v>691858000000</v>
      </c>
      <c r="E134" s="93">
        <v>167971000000</v>
      </c>
      <c r="F134" s="93">
        <v>0</v>
      </c>
      <c r="G134" s="93">
        <v>0</v>
      </c>
      <c r="H134" s="93">
        <v>0</v>
      </c>
      <c r="I134" s="93">
        <v>0</v>
      </c>
      <c r="J134" s="93">
        <v>3000000</v>
      </c>
      <c r="K134" s="93">
        <v>0</v>
      </c>
      <c r="L134" s="93">
        <v>8710000000</v>
      </c>
      <c r="M134" s="93">
        <v>0</v>
      </c>
      <c r="N134" s="93">
        <v>0</v>
      </c>
      <c r="O134" s="93">
        <v>278407000000</v>
      </c>
      <c r="P134" s="93">
        <v>0</v>
      </c>
      <c r="Q134" s="93">
        <v>47000000</v>
      </c>
      <c r="R134" s="93">
        <v>43421000000</v>
      </c>
      <c r="S134" s="93">
        <v>25000000</v>
      </c>
      <c r="T134" s="93">
        <v>130000000</v>
      </c>
      <c r="U134" s="93">
        <v>73339000000</v>
      </c>
      <c r="V134" s="93">
        <v>265000000</v>
      </c>
      <c r="W134" s="93">
        <v>0</v>
      </c>
      <c r="X134" s="93">
        <v>0</v>
      </c>
      <c r="Y134" s="95">
        <f t="shared" si="28"/>
        <v>1225037000000</v>
      </c>
      <c r="Z134" s="95">
        <f t="shared" si="29"/>
        <v>404347000000</v>
      </c>
      <c r="AA134" s="95">
        <f t="shared" si="30"/>
        <v>1629384000000</v>
      </c>
      <c r="AB134" s="96">
        <f t="shared" si="24"/>
        <v>1629384000000</v>
      </c>
      <c r="AC134" s="93">
        <v>968000000</v>
      </c>
      <c r="AD134" s="93">
        <v>690000000</v>
      </c>
      <c r="AE134" s="95">
        <f t="shared" si="31"/>
        <v>1631042000000</v>
      </c>
      <c r="AF134" s="95">
        <v>171000000</v>
      </c>
      <c r="AG134" s="95">
        <v>0</v>
      </c>
      <c r="AH134" s="95">
        <v>1135000000</v>
      </c>
      <c r="AI134" s="107">
        <f t="shared" si="33"/>
        <v>1306000000</v>
      </c>
      <c r="AJ134" s="95">
        <f t="shared" si="25"/>
        <v>1632348000000</v>
      </c>
      <c r="AK134" s="95">
        <v>603000000</v>
      </c>
      <c r="AL134" s="95">
        <v>0</v>
      </c>
      <c r="AM134" s="95">
        <v>0</v>
      </c>
      <c r="AN134" s="95">
        <f t="shared" si="23"/>
        <v>0</v>
      </c>
      <c r="AO134" s="95">
        <v>0</v>
      </c>
      <c r="AP134" s="95">
        <f t="shared" si="32"/>
        <v>0</v>
      </c>
      <c r="AQ134" s="95">
        <v>0</v>
      </c>
      <c r="AR134" s="95">
        <f t="shared" si="34"/>
        <v>1631745000000</v>
      </c>
    </row>
    <row r="135" spans="1:44" hidden="1">
      <c r="A135" s="113">
        <f t="shared" si="26"/>
        <v>1984</v>
      </c>
      <c r="B135" s="92">
        <f t="shared" si="27"/>
        <v>12</v>
      </c>
      <c r="C135" s="93">
        <v>374369000000</v>
      </c>
      <c r="D135" s="93">
        <v>705092000000</v>
      </c>
      <c r="E135" s="93">
        <v>167942000000</v>
      </c>
      <c r="F135" s="93">
        <v>0</v>
      </c>
      <c r="G135" s="93">
        <v>0</v>
      </c>
      <c r="H135" s="93">
        <v>0</v>
      </c>
      <c r="I135" s="93">
        <v>0</v>
      </c>
      <c r="J135" s="93">
        <v>2000000</v>
      </c>
      <c r="K135" s="93">
        <v>0</v>
      </c>
      <c r="L135" s="93">
        <v>9114000000</v>
      </c>
      <c r="M135" s="93">
        <v>0</v>
      </c>
      <c r="N135" s="93">
        <v>0</v>
      </c>
      <c r="O135" s="93">
        <v>286199000000</v>
      </c>
      <c r="P135" s="93">
        <v>0</v>
      </c>
      <c r="Q135" s="93">
        <v>47000000</v>
      </c>
      <c r="R135" s="93">
        <v>44391000000</v>
      </c>
      <c r="S135" s="93">
        <v>25000000</v>
      </c>
      <c r="T135" s="93">
        <v>129000000</v>
      </c>
      <c r="U135" s="93">
        <v>73058000000</v>
      </c>
      <c r="V135" s="93">
        <v>266000000</v>
      </c>
      <c r="W135" s="93">
        <v>0</v>
      </c>
      <c r="X135" s="93">
        <v>0</v>
      </c>
      <c r="Y135" s="95">
        <f t="shared" si="28"/>
        <v>1247403000000</v>
      </c>
      <c r="Z135" s="95">
        <f t="shared" si="29"/>
        <v>413231000000</v>
      </c>
      <c r="AA135" s="95">
        <f t="shared" si="30"/>
        <v>1660634000000</v>
      </c>
      <c r="AB135" s="96">
        <f t="shared" si="24"/>
        <v>1660634000000</v>
      </c>
      <c r="AC135" s="93">
        <v>1641000000</v>
      </c>
      <c r="AD135" s="93">
        <v>691000000</v>
      </c>
      <c r="AE135" s="95">
        <f t="shared" si="31"/>
        <v>1662966000000</v>
      </c>
      <c r="AF135" s="95">
        <v>169000000</v>
      </c>
      <c r="AG135" s="95">
        <v>0</v>
      </c>
      <c r="AH135" s="95">
        <v>1135000000</v>
      </c>
      <c r="AI135" s="107">
        <f t="shared" si="33"/>
        <v>1304000000</v>
      </c>
      <c r="AJ135" s="95">
        <f t="shared" si="25"/>
        <v>1664270000000</v>
      </c>
      <c r="AK135" s="95">
        <v>603000000</v>
      </c>
      <c r="AL135" s="95">
        <v>0</v>
      </c>
      <c r="AM135" s="95">
        <v>0</v>
      </c>
      <c r="AN135" s="95">
        <f t="shared" si="23"/>
        <v>0</v>
      </c>
      <c r="AO135" s="95">
        <v>0</v>
      </c>
      <c r="AP135" s="95">
        <f t="shared" si="32"/>
        <v>0</v>
      </c>
      <c r="AQ135" s="95">
        <v>0</v>
      </c>
      <c r="AR135" s="95">
        <f t="shared" si="34"/>
        <v>1663667000000</v>
      </c>
    </row>
    <row r="136" spans="1:44" hidden="1">
      <c r="A136" s="113">
        <f t="shared" si="26"/>
        <v>1985</v>
      </c>
      <c r="B136" s="92">
        <f t="shared" si="27"/>
        <v>1</v>
      </c>
      <c r="C136" s="95">
        <v>374471000000</v>
      </c>
      <c r="D136" s="95">
        <v>712778000000</v>
      </c>
      <c r="E136" s="95">
        <v>172168000000</v>
      </c>
      <c r="F136" s="95">
        <v>0</v>
      </c>
      <c r="G136" s="95">
        <v>0</v>
      </c>
      <c r="H136" s="95">
        <v>0</v>
      </c>
      <c r="I136" s="95">
        <v>0</v>
      </c>
      <c r="J136" s="95">
        <v>1000000</v>
      </c>
      <c r="K136" s="95">
        <v>0</v>
      </c>
      <c r="L136" s="95">
        <v>9378000000</v>
      </c>
      <c r="M136" s="95">
        <v>0</v>
      </c>
      <c r="N136" s="95">
        <v>0</v>
      </c>
      <c r="O136" s="95">
        <v>290527000000</v>
      </c>
      <c r="P136" s="95">
        <v>0</v>
      </c>
      <c r="Q136" s="95">
        <v>44000000</v>
      </c>
      <c r="R136" s="95">
        <v>44664000000</v>
      </c>
      <c r="S136" s="95">
        <v>25000000</v>
      </c>
      <c r="T136" s="95">
        <v>127000000</v>
      </c>
      <c r="U136" s="95">
        <v>73336000000</v>
      </c>
      <c r="V136" s="95">
        <v>266000000</v>
      </c>
      <c r="W136" s="95">
        <v>0</v>
      </c>
      <c r="X136" s="95">
        <v>0</v>
      </c>
      <c r="Y136" s="95">
        <f t="shared" si="28"/>
        <v>1259417000000</v>
      </c>
      <c r="Z136" s="95">
        <f t="shared" si="29"/>
        <v>418368000000</v>
      </c>
      <c r="AA136" s="95">
        <f t="shared" si="30"/>
        <v>1677785000000</v>
      </c>
      <c r="AB136" s="96">
        <f t="shared" si="24"/>
        <v>1677785000000</v>
      </c>
      <c r="AC136" s="93">
        <v>1467000000</v>
      </c>
      <c r="AD136" s="93">
        <v>663000000</v>
      </c>
      <c r="AE136" s="95">
        <f t="shared" si="31"/>
        <v>1679915000000</v>
      </c>
      <c r="AF136" s="95">
        <v>169000000</v>
      </c>
      <c r="AG136" s="95">
        <v>0</v>
      </c>
      <c r="AH136" s="95">
        <v>1135000000</v>
      </c>
      <c r="AI136" s="107">
        <f t="shared" si="33"/>
        <v>1304000000</v>
      </c>
      <c r="AJ136" s="95">
        <f t="shared" si="25"/>
        <v>1681219000000</v>
      </c>
      <c r="AK136" s="95">
        <v>603000000</v>
      </c>
      <c r="AL136" s="95">
        <v>0</v>
      </c>
      <c r="AM136" s="95">
        <v>0</v>
      </c>
      <c r="AN136" s="95">
        <f t="shared" si="23"/>
        <v>0</v>
      </c>
      <c r="AO136" s="95">
        <v>0</v>
      </c>
      <c r="AP136" s="95">
        <f t="shared" si="32"/>
        <v>0</v>
      </c>
      <c r="AQ136" s="95">
        <v>0</v>
      </c>
      <c r="AR136" s="95">
        <f t="shared" si="34"/>
        <v>1680616000000</v>
      </c>
    </row>
    <row r="137" spans="1:44" hidden="1">
      <c r="A137" s="113">
        <f t="shared" si="26"/>
        <v>1985</v>
      </c>
      <c r="B137" s="92">
        <f t="shared" si="27"/>
        <v>2</v>
      </c>
      <c r="C137" s="95">
        <v>376760000000</v>
      </c>
      <c r="D137" s="95">
        <v>719762000000</v>
      </c>
      <c r="E137" s="95">
        <v>178387000000</v>
      </c>
      <c r="F137" s="95">
        <v>0</v>
      </c>
      <c r="G137" s="95">
        <v>0</v>
      </c>
      <c r="H137" s="95">
        <v>0</v>
      </c>
      <c r="I137" s="95">
        <v>0</v>
      </c>
      <c r="J137" s="95">
        <v>2000000</v>
      </c>
      <c r="K137" s="95">
        <v>0</v>
      </c>
      <c r="L137" s="95">
        <v>8598000000</v>
      </c>
      <c r="M137" s="95">
        <v>0</v>
      </c>
      <c r="N137" s="95">
        <v>0</v>
      </c>
      <c r="O137" s="95">
        <v>293292000000</v>
      </c>
      <c r="P137" s="95">
        <v>0</v>
      </c>
      <c r="Q137" s="95">
        <v>40000000</v>
      </c>
      <c r="R137" s="95">
        <v>45208000000</v>
      </c>
      <c r="S137" s="95">
        <v>24000000</v>
      </c>
      <c r="T137" s="95">
        <v>124000000</v>
      </c>
      <c r="U137" s="95">
        <v>73724000000</v>
      </c>
      <c r="V137" s="95">
        <v>266000000</v>
      </c>
      <c r="W137" s="95">
        <v>0</v>
      </c>
      <c r="X137" s="95">
        <v>0</v>
      </c>
      <c r="Y137" s="95">
        <f t="shared" si="28"/>
        <v>1274909000000</v>
      </c>
      <c r="Z137" s="95">
        <f t="shared" si="29"/>
        <v>421278000000</v>
      </c>
      <c r="AA137" s="95">
        <f t="shared" si="30"/>
        <v>1696187000000</v>
      </c>
      <c r="AB137" s="96">
        <f t="shared" si="24"/>
        <v>1696187000000</v>
      </c>
      <c r="AC137" s="93">
        <v>1507000000</v>
      </c>
      <c r="AD137" s="93">
        <v>663000000</v>
      </c>
      <c r="AE137" s="95">
        <f t="shared" si="31"/>
        <v>1698357000000</v>
      </c>
      <c r="AF137" s="95">
        <v>167000000</v>
      </c>
      <c r="AG137" s="95">
        <v>0</v>
      </c>
      <c r="AH137" s="95">
        <v>1135000000</v>
      </c>
      <c r="AI137" s="107">
        <f t="shared" si="33"/>
        <v>1302000000</v>
      </c>
      <c r="AJ137" s="95">
        <f t="shared" si="25"/>
        <v>1699659000000</v>
      </c>
      <c r="AK137" s="95">
        <v>603000000</v>
      </c>
      <c r="AL137" s="95">
        <v>0</v>
      </c>
      <c r="AM137" s="95">
        <v>0</v>
      </c>
      <c r="AN137" s="95">
        <f t="shared" si="23"/>
        <v>0</v>
      </c>
      <c r="AO137" s="95">
        <v>0</v>
      </c>
      <c r="AP137" s="95">
        <f t="shared" si="32"/>
        <v>0</v>
      </c>
      <c r="AQ137" s="95">
        <v>0</v>
      </c>
      <c r="AR137" s="95">
        <f t="shared" si="34"/>
        <v>1699056000000</v>
      </c>
    </row>
    <row r="138" spans="1:44" hidden="1">
      <c r="A138" s="113">
        <f t="shared" si="26"/>
        <v>1985</v>
      </c>
      <c r="B138" s="92">
        <f t="shared" si="27"/>
        <v>3</v>
      </c>
      <c r="C138" s="95">
        <v>379477000000</v>
      </c>
      <c r="D138" s="95">
        <v>713836000000</v>
      </c>
      <c r="E138" s="95">
        <v>178357000000</v>
      </c>
      <c r="F138" s="95">
        <v>0</v>
      </c>
      <c r="G138" s="95">
        <v>0</v>
      </c>
      <c r="H138" s="95">
        <v>0</v>
      </c>
      <c r="I138" s="95">
        <v>0</v>
      </c>
      <c r="J138" s="95">
        <v>2000000</v>
      </c>
      <c r="K138" s="95">
        <v>0</v>
      </c>
      <c r="L138" s="95">
        <v>9087000000</v>
      </c>
      <c r="M138" s="95">
        <v>0</v>
      </c>
      <c r="N138" s="95">
        <v>0</v>
      </c>
      <c r="O138" s="95">
        <v>292219000000</v>
      </c>
      <c r="P138" s="95">
        <v>0</v>
      </c>
      <c r="Q138" s="95">
        <v>40000000</v>
      </c>
      <c r="R138" s="95">
        <v>47704000000</v>
      </c>
      <c r="S138" s="95">
        <v>24000000</v>
      </c>
      <c r="T138" s="95">
        <v>123000000</v>
      </c>
      <c r="U138" s="95">
        <v>74089000000</v>
      </c>
      <c r="V138" s="95">
        <v>266000000</v>
      </c>
      <c r="W138" s="95">
        <v>0</v>
      </c>
      <c r="X138" s="95">
        <v>0</v>
      </c>
      <c r="Y138" s="95">
        <f t="shared" si="28"/>
        <v>1271670000000</v>
      </c>
      <c r="Z138" s="95">
        <f t="shared" si="29"/>
        <v>423554000000</v>
      </c>
      <c r="AA138" s="95">
        <f t="shared" si="30"/>
        <v>1695224000000</v>
      </c>
      <c r="AB138" s="96">
        <f t="shared" si="24"/>
        <v>1695224000000</v>
      </c>
      <c r="AC138" s="93">
        <v>14838000000</v>
      </c>
      <c r="AD138" s="93">
        <v>670000000</v>
      </c>
      <c r="AE138" s="95">
        <f t="shared" si="31"/>
        <v>1710732000000</v>
      </c>
      <c r="AF138" s="95">
        <v>161000000</v>
      </c>
      <c r="AG138" s="95">
        <v>0</v>
      </c>
      <c r="AH138" s="95">
        <v>1135000000</v>
      </c>
      <c r="AI138" s="107">
        <f t="shared" si="33"/>
        <v>1296000000</v>
      </c>
      <c r="AJ138" s="95">
        <f t="shared" si="25"/>
        <v>1712028000000</v>
      </c>
      <c r="AK138" s="95">
        <v>603000000</v>
      </c>
      <c r="AL138" s="95">
        <v>0</v>
      </c>
      <c r="AM138" s="95">
        <v>0</v>
      </c>
      <c r="AN138" s="95">
        <f t="shared" ref="AN138:AN201" si="35">+I138</f>
        <v>0</v>
      </c>
      <c r="AO138" s="95">
        <v>0</v>
      </c>
      <c r="AP138" s="95">
        <f t="shared" si="32"/>
        <v>0</v>
      </c>
      <c r="AQ138" s="95">
        <v>0</v>
      </c>
      <c r="AR138" s="95">
        <f t="shared" si="34"/>
        <v>1711425000000</v>
      </c>
    </row>
    <row r="139" spans="1:44" hidden="1">
      <c r="A139" s="113">
        <f t="shared" si="26"/>
        <v>1985</v>
      </c>
      <c r="B139" s="92">
        <f t="shared" si="27"/>
        <v>4</v>
      </c>
      <c r="C139" s="95">
        <v>379851000000</v>
      </c>
      <c r="D139" s="95">
        <v>738455000000</v>
      </c>
      <c r="E139" s="95">
        <v>182589000000</v>
      </c>
      <c r="F139" s="95">
        <v>0</v>
      </c>
      <c r="G139" s="95">
        <v>0</v>
      </c>
      <c r="H139" s="95">
        <v>0</v>
      </c>
      <c r="I139" s="95">
        <v>0</v>
      </c>
      <c r="J139" s="95">
        <v>5000000</v>
      </c>
      <c r="K139" s="95">
        <v>0</v>
      </c>
      <c r="L139" s="95">
        <v>8840000000</v>
      </c>
      <c r="M139" s="95">
        <v>0</v>
      </c>
      <c r="N139" s="95">
        <v>0</v>
      </c>
      <c r="O139" s="95">
        <v>297355000000</v>
      </c>
      <c r="P139" s="95">
        <v>0</v>
      </c>
      <c r="Q139" s="95">
        <v>40000000</v>
      </c>
      <c r="R139" s="95">
        <v>48587000000</v>
      </c>
      <c r="S139" s="95">
        <v>24000000</v>
      </c>
      <c r="T139" s="95">
        <v>121000000</v>
      </c>
      <c r="U139" s="95">
        <v>74534000000</v>
      </c>
      <c r="V139" s="95">
        <v>266000000</v>
      </c>
      <c r="W139" s="95">
        <v>0</v>
      </c>
      <c r="X139" s="95">
        <v>0</v>
      </c>
      <c r="Y139" s="95">
        <f t="shared" si="28"/>
        <v>1300895000000</v>
      </c>
      <c r="Z139" s="95">
        <f t="shared" si="29"/>
        <v>429772000000</v>
      </c>
      <c r="AA139" s="95">
        <f t="shared" si="30"/>
        <v>1730667000000</v>
      </c>
      <c r="AB139" s="96">
        <f t="shared" ref="AB139:AB202" si="36">+Y139+Z139</f>
        <v>1730667000000</v>
      </c>
      <c r="AC139" s="93">
        <v>1381000000</v>
      </c>
      <c r="AD139" s="93">
        <v>670000000</v>
      </c>
      <c r="AE139" s="95">
        <f t="shared" si="31"/>
        <v>1732718000000</v>
      </c>
      <c r="AF139" s="95">
        <v>158000000</v>
      </c>
      <c r="AG139" s="95">
        <v>0</v>
      </c>
      <c r="AH139" s="95">
        <v>1135000000</v>
      </c>
      <c r="AI139" s="107">
        <f t="shared" si="33"/>
        <v>1293000000</v>
      </c>
      <c r="AJ139" s="95">
        <f t="shared" ref="AJ139:AJ202" si="37">+AE139+AF139+AG139+AH139</f>
        <v>1734011000000</v>
      </c>
      <c r="AK139" s="95">
        <v>603000000</v>
      </c>
      <c r="AL139" s="95">
        <v>0</v>
      </c>
      <c r="AM139" s="95">
        <v>0</v>
      </c>
      <c r="AN139" s="95">
        <f t="shared" si="35"/>
        <v>0</v>
      </c>
      <c r="AO139" s="95">
        <v>0</v>
      </c>
      <c r="AP139" s="95">
        <f t="shared" si="32"/>
        <v>0</v>
      </c>
      <c r="AQ139" s="95">
        <v>0</v>
      </c>
      <c r="AR139" s="95">
        <f t="shared" si="34"/>
        <v>1733408000000</v>
      </c>
    </row>
    <row r="140" spans="1:44" hidden="1">
      <c r="A140" s="113">
        <f t="shared" si="26"/>
        <v>1985</v>
      </c>
      <c r="B140" s="92">
        <f t="shared" si="27"/>
        <v>5</v>
      </c>
      <c r="C140" s="95">
        <v>381220000000</v>
      </c>
      <c r="D140" s="95">
        <v>745124000000</v>
      </c>
      <c r="E140" s="95">
        <v>187963000000</v>
      </c>
      <c r="F140" s="95">
        <v>0</v>
      </c>
      <c r="G140" s="95">
        <v>0</v>
      </c>
      <c r="H140" s="95">
        <v>0</v>
      </c>
      <c r="I140" s="95">
        <v>0</v>
      </c>
      <c r="J140" s="95">
        <v>5000000</v>
      </c>
      <c r="K140" s="95">
        <v>0</v>
      </c>
      <c r="L140" s="95">
        <v>7663000000</v>
      </c>
      <c r="M140" s="95">
        <v>0</v>
      </c>
      <c r="N140" s="95">
        <v>0</v>
      </c>
      <c r="O140" s="95">
        <v>302536000000</v>
      </c>
      <c r="P140" s="95">
        <v>0</v>
      </c>
      <c r="Q140" s="95">
        <v>69000000</v>
      </c>
      <c r="R140" s="95">
        <v>51856000000</v>
      </c>
      <c r="S140" s="95">
        <v>23000000</v>
      </c>
      <c r="T140" s="95">
        <v>119000000</v>
      </c>
      <c r="U140" s="95">
        <v>74992000000</v>
      </c>
      <c r="V140" s="95">
        <v>267000000</v>
      </c>
      <c r="W140" s="95">
        <v>0</v>
      </c>
      <c r="X140" s="95">
        <v>0</v>
      </c>
      <c r="Y140" s="95">
        <f t="shared" si="28"/>
        <v>1314307000000</v>
      </c>
      <c r="Z140" s="95">
        <f t="shared" si="29"/>
        <v>437530000000</v>
      </c>
      <c r="AA140" s="95">
        <f t="shared" si="30"/>
        <v>1751837000000</v>
      </c>
      <c r="AB140" s="96">
        <f t="shared" si="36"/>
        <v>1751837000000</v>
      </c>
      <c r="AC140" s="93">
        <v>1427000000</v>
      </c>
      <c r="AD140" s="93">
        <v>670000000</v>
      </c>
      <c r="AE140" s="95">
        <f t="shared" si="31"/>
        <v>1753934000000</v>
      </c>
      <c r="AF140" s="95">
        <v>156000000</v>
      </c>
      <c r="AG140" s="95">
        <v>0</v>
      </c>
      <c r="AH140" s="95">
        <v>1135000000</v>
      </c>
      <c r="AI140" s="107">
        <f t="shared" si="33"/>
        <v>1291000000</v>
      </c>
      <c r="AJ140" s="95">
        <f t="shared" si="37"/>
        <v>1755225000000</v>
      </c>
      <c r="AK140" s="95">
        <v>602000000</v>
      </c>
      <c r="AL140" s="95">
        <v>0</v>
      </c>
      <c r="AM140" s="95">
        <v>0</v>
      </c>
      <c r="AN140" s="95">
        <f t="shared" si="35"/>
        <v>0</v>
      </c>
      <c r="AO140" s="95">
        <v>0</v>
      </c>
      <c r="AP140" s="95">
        <f t="shared" si="32"/>
        <v>0</v>
      </c>
      <c r="AQ140" s="95">
        <v>0</v>
      </c>
      <c r="AR140" s="95">
        <f t="shared" si="34"/>
        <v>1754623000000</v>
      </c>
    </row>
    <row r="141" spans="1:44" hidden="1">
      <c r="A141" s="113">
        <f t="shared" si="26"/>
        <v>1985</v>
      </c>
      <c r="B141" s="92">
        <f t="shared" si="27"/>
        <v>6</v>
      </c>
      <c r="C141" s="95">
        <v>381872000000</v>
      </c>
      <c r="D141" s="95">
        <v>740910000000</v>
      </c>
      <c r="E141" s="95">
        <v>187930000000</v>
      </c>
      <c r="F141" s="95">
        <v>0</v>
      </c>
      <c r="G141" s="95">
        <v>0</v>
      </c>
      <c r="H141" s="95">
        <v>0</v>
      </c>
      <c r="I141" s="95">
        <v>0</v>
      </c>
      <c r="J141" s="95">
        <v>5000000</v>
      </c>
      <c r="K141" s="95">
        <v>0</v>
      </c>
      <c r="L141" s="95">
        <v>8333000000</v>
      </c>
      <c r="M141" s="95">
        <v>0</v>
      </c>
      <c r="N141" s="95">
        <v>0</v>
      </c>
      <c r="O141" s="95">
        <v>310995000000</v>
      </c>
      <c r="P141" s="95">
        <v>0</v>
      </c>
      <c r="Q141" s="95">
        <v>69000000</v>
      </c>
      <c r="R141" s="95">
        <v>53876000000</v>
      </c>
      <c r="S141" s="95">
        <v>23000000</v>
      </c>
      <c r="T141" s="95">
        <v>119000000</v>
      </c>
      <c r="U141" s="95">
        <v>75426000000</v>
      </c>
      <c r="V141" s="95">
        <v>267000000</v>
      </c>
      <c r="W141" s="95">
        <v>0</v>
      </c>
      <c r="X141" s="95">
        <v>0</v>
      </c>
      <c r="Y141" s="95">
        <f t="shared" si="28"/>
        <v>1310712000000</v>
      </c>
      <c r="Z141" s="95">
        <f t="shared" si="29"/>
        <v>449113000000</v>
      </c>
      <c r="AA141" s="95">
        <f t="shared" si="30"/>
        <v>1759825000000</v>
      </c>
      <c r="AB141" s="96">
        <f t="shared" si="36"/>
        <v>1759825000000</v>
      </c>
      <c r="AC141" s="93">
        <v>14144000000</v>
      </c>
      <c r="AD141" s="93">
        <v>671000000</v>
      </c>
      <c r="AE141" s="95">
        <f t="shared" si="31"/>
        <v>1774640000000</v>
      </c>
      <c r="AF141" s="95">
        <v>153000000</v>
      </c>
      <c r="AG141" s="95">
        <v>0</v>
      </c>
      <c r="AH141" s="95">
        <v>1135000000</v>
      </c>
      <c r="AI141" s="107">
        <f t="shared" si="33"/>
        <v>1288000000</v>
      </c>
      <c r="AJ141" s="95">
        <f t="shared" si="37"/>
        <v>1775928000000</v>
      </c>
      <c r="AK141" s="95">
        <v>602000000</v>
      </c>
      <c r="AL141" s="95">
        <v>0</v>
      </c>
      <c r="AM141" s="95">
        <v>0</v>
      </c>
      <c r="AN141" s="95">
        <f t="shared" si="35"/>
        <v>0</v>
      </c>
      <c r="AO141" s="95">
        <v>0</v>
      </c>
      <c r="AP141" s="95">
        <f t="shared" si="32"/>
        <v>0</v>
      </c>
      <c r="AQ141" s="95">
        <v>0</v>
      </c>
      <c r="AR141" s="95">
        <f t="shared" si="34"/>
        <v>1775326000000</v>
      </c>
    </row>
    <row r="142" spans="1:44" hidden="1">
      <c r="A142" s="113">
        <f t="shared" si="26"/>
        <v>1985</v>
      </c>
      <c r="B142" s="92">
        <f t="shared" si="27"/>
        <v>7</v>
      </c>
      <c r="C142" s="95">
        <v>384462000000</v>
      </c>
      <c r="D142" s="95">
        <v>766677000000</v>
      </c>
      <c r="E142" s="95">
        <v>192411000000</v>
      </c>
      <c r="F142" s="95">
        <v>0</v>
      </c>
      <c r="G142" s="95">
        <v>0</v>
      </c>
      <c r="H142" s="95">
        <v>0</v>
      </c>
      <c r="I142" s="95">
        <v>0</v>
      </c>
      <c r="J142" s="95">
        <v>5000000</v>
      </c>
      <c r="K142" s="95">
        <v>0</v>
      </c>
      <c r="L142" s="95">
        <v>8147000000</v>
      </c>
      <c r="M142" s="95">
        <v>0</v>
      </c>
      <c r="N142" s="95">
        <v>0</v>
      </c>
      <c r="O142" s="95">
        <v>313956000000</v>
      </c>
      <c r="P142" s="95">
        <v>0</v>
      </c>
      <c r="Q142" s="95">
        <v>69000000</v>
      </c>
      <c r="R142" s="95">
        <v>56844000000</v>
      </c>
      <c r="S142" s="95">
        <v>25000000</v>
      </c>
      <c r="T142" s="95">
        <v>123000000</v>
      </c>
      <c r="U142" s="95">
        <v>75927000000</v>
      </c>
      <c r="V142" s="95">
        <v>267000000</v>
      </c>
      <c r="W142" s="95">
        <v>0</v>
      </c>
      <c r="X142" s="95">
        <v>0</v>
      </c>
      <c r="Y142" s="95">
        <f t="shared" si="28"/>
        <v>1343550000000</v>
      </c>
      <c r="Z142" s="95">
        <f t="shared" si="29"/>
        <v>455363000000</v>
      </c>
      <c r="AA142" s="95">
        <f t="shared" si="30"/>
        <v>1798913000000</v>
      </c>
      <c r="AB142" s="96">
        <f t="shared" si="36"/>
        <v>1798913000000</v>
      </c>
      <c r="AC142" s="93">
        <v>1360000000</v>
      </c>
      <c r="AD142" s="93">
        <v>671000000</v>
      </c>
      <c r="AE142" s="95">
        <f t="shared" si="31"/>
        <v>1800944000000</v>
      </c>
      <c r="AF142" s="95">
        <v>140000000</v>
      </c>
      <c r="AG142" s="95">
        <v>0</v>
      </c>
      <c r="AH142" s="95">
        <v>1135000000</v>
      </c>
      <c r="AI142" s="107">
        <f t="shared" si="33"/>
        <v>1275000000</v>
      </c>
      <c r="AJ142" s="95">
        <f t="shared" si="37"/>
        <v>1802219000000</v>
      </c>
      <c r="AK142" s="95">
        <v>602000000</v>
      </c>
      <c r="AL142" s="95">
        <v>0</v>
      </c>
      <c r="AM142" s="95">
        <v>0</v>
      </c>
      <c r="AN142" s="95">
        <f t="shared" si="35"/>
        <v>0</v>
      </c>
      <c r="AO142" s="95">
        <v>0</v>
      </c>
      <c r="AP142" s="95">
        <f t="shared" si="32"/>
        <v>0</v>
      </c>
      <c r="AQ142" s="95">
        <v>0</v>
      </c>
      <c r="AR142" s="95">
        <f t="shared" si="34"/>
        <v>1801617000000</v>
      </c>
    </row>
    <row r="143" spans="1:44" hidden="1">
      <c r="A143" s="113">
        <f t="shared" si="26"/>
        <v>1985</v>
      </c>
      <c r="B143" s="92">
        <f t="shared" si="27"/>
        <v>8</v>
      </c>
      <c r="C143" s="95">
        <v>387345000000</v>
      </c>
      <c r="D143" s="95">
        <v>760882000000</v>
      </c>
      <c r="E143" s="95">
        <v>199537000000</v>
      </c>
      <c r="F143" s="95">
        <v>0</v>
      </c>
      <c r="G143" s="95">
        <v>0</v>
      </c>
      <c r="H143" s="95">
        <v>0</v>
      </c>
      <c r="I143" s="95">
        <v>0</v>
      </c>
      <c r="J143" s="95">
        <v>5000000</v>
      </c>
      <c r="K143" s="95">
        <v>0</v>
      </c>
      <c r="L143" s="95">
        <v>7153000000</v>
      </c>
      <c r="M143" s="95">
        <v>0</v>
      </c>
      <c r="N143" s="95">
        <v>0</v>
      </c>
      <c r="O143" s="95">
        <v>314849000000</v>
      </c>
      <c r="P143" s="95">
        <v>0</v>
      </c>
      <c r="Q143" s="95">
        <v>65000000</v>
      </c>
      <c r="R143" s="95">
        <v>60172000000</v>
      </c>
      <c r="S143" s="95">
        <v>23000000</v>
      </c>
      <c r="T143" s="95">
        <v>115000000</v>
      </c>
      <c r="U143" s="95">
        <v>76490000000</v>
      </c>
      <c r="V143" s="95">
        <v>268000000</v>
      </c>
      <c r="W143" s="95">
        <v>0</v>
      </c>
      <c r="X143" s="95">
        <v>0</v>
      </c>
      <c r="Y143" s="95">
        <f t="shared" si="28"/>
        <v>1347764000000</v>
      </c>
      <c r="Z143" s="95">
        <f t="shared" si="29"/>
        <v>459140000000</v>
      </c>
      <c r="AA143" s="95">
        <f t="shared" si="30"/>
        <v>1806904000000</v>
      </c>
      <c r="AB143" s="96">
        <f t="shared" si="36"/>
        <v>1806904000000</v>
      </c>
      <c r="AC143" s="93">
        <v>10437000000</v>
      </c>
      <c r="AD143" s="93">
        <v>671000000</v>
      </c>
      <c r="AE143" s="95">
        <f t="shared" si="31"/>
        <v>1818012000000</v>
      </c>
      <c r="AF143" s="95">
        <v>141000000</v>
      </c>
      <c r="AG143" s="95">
        <v>0</v>
      </c>
      <c r="AH143" s="95">
        <v>1135000000</v>
      </c>
      <c r="AI143" s="107">
        <f t="shared" si="33"/>
        <v>1276000000</v>
      </c>
      <c r="AJ143" s="95">
        <f t="shared" si="37"/>
        <v>1819288000000</v>
      </c>
      <c r="AK143" s="95">
        <v>602000000</v>
      </c>
      <c r="AL143" s="95">
        <v>0</v>
      </c>
      <c r="AM143" s="95">
        <v>0</v>
      </c>
      <c r="AN143" s="95">
        <f t="shared" si="35"/>
        <v>0</v>
      </c>
      <c r="AO143" s="95">
        <v>0</v>
      </c>
      <c r="AP143" s="95">
        <f t="shared" si="32"/>
        <v>0</v>
      </c>
      <c r="AQ143" s="95">
        <v>0</v>
      </c>
      <c r="AR143" s="95">
        <f t="shared" si="34"/>
        <v>1818686000000</v>
      </c>
    </row>
    <row r="144" spans="1:44">
      <c r="A144" s="113">
        <f t="shared" si="26"/>
        <v>1985</v>
      </c>
      <c r="B144" s="92">
        <f t="shared" si="27"/>
        <v>9</v>
      </c>
      <c r="C144" s="95">
        <v>384220000000</v>
      </c>
      <c r="D144" s="95">
        <v>776449000000</v>
      </c>
      <c r="E144" s="95">
        <v>199510000000</v>
      </c>
      <c r="F144" s="95">
        <v>0</v>
      </c>
      <c r="G144" s="95">
        <v>0</v>
      </c>
      <c r="H144" s="95">
        <v>0</v>
      </c>
      <c r="I144" s="95">
        <v>0</v>
      </c>
      <c r="J144" s="95">
        <v>5000000</v>
      </c>
      <c r="K144" s="95">
        <v>0</v>
      </c>
      <c r="L144" s="95">
        <v>6638000000</v>
      </c>
      <c r="M144" s="95">
        <v>0</v>
      </c>
      <c r="N144" s="95">
        <v>0</v>
      </c>
      <c r="O144" s="95">
        <v>313928000000</v>
      </c>
      <c r="P144" s="95">
        <v>0</v>
      </c>
      <c r="Q144" s="95">
        <v>65000000</v>
      </c>
      <c r="R144" s="95">
        <v>62778000000</v>
      </c>
      <c r="S144" s="95">
        <v>23000000</v>
      </c>
      <c r="T144" s="95">
        <v>115000000</v>
      </c>
      <c r="U144" s="95">
        <v>77011000000</v>
      </c>
      <c r="V144" s="95">
        <v>269000000</v>
      </c>
      <c r="W144" s="95">
        <v>0</v>
      </c>
      <c r="X144" s="95">
        <v>0</v>
      </c>
      <c r="Y144" s="95">
        <f t="shared" si="28"/>
        <v>1360179000000</v>
      </c>
      <c r="Z144" s="95">
        <f t="shared" si="29"/>
        <v>460832000000</v>
      </c>
      <c r="AA144" s="95">
        <f t="shared" si="30"/>
        <v>1821011000000</v>
      </c>
      <c r="AB144" s="96">
        <f t="shared" si="36"/>
        <v>1821011000000</v>
      </c>
      <c r="AC144" s="93">
        <v>1421000000</v>
      </c>
      <c r="AD144" s="93">
        <v>672000000</v>
      </c>
      <c r="AE144" s="95">
        <f t="shared" si="31"/>
        <v>1823104000000</v>
      </c>
      <c r="AF144" s="95">
        <v>139000000</v>
      </c>
      <c r="AG144" s="95">
        <v>0</v>
      </c>
      <c r="AH144" s="95">
        <v>1135000000</v>
      </c>
      <c r="AI144" s="107">
        <f t="shared" si="33"/>
        <v>1274000000</v>
      </c>
      <c r="AJ144" s="95">
        <f t="shared" si="37"/>
        <v>1824378000000</v>
      </c>
      <c r="AK144" s="95">
        <v>602000000</v>
      </c>
      <c r="AL144" s="95">
        <v>0</v>
      </c>
      <c r="AM144" s="95">
        <v>0</v>
      </c>
      <c r="AN144" s="95">
        <f t="shared" si="35"/>
        <v>0</v>
      </c>
      <c r="AO144" s="95">
        <v>0</v>
      </c>
      <c r="AP144" s="95">
        <f t="shared" si="32"/>
        <v>0</v>
      </c>
      <c r="AQ144" s="95">
        <v>0</v>
      </c>
      <c r="AR144" s="95">
        <f t="shared" si="34"/>
        <v>1823776000000</v>
      </c>
    </row>
    <row r="145" spans="1:44" hidden="1">
      <c r="A145" s="113">
        <f t="shared" ref="A145:A208" si="38">+A133+1</f>
        <v>1985</v>
      </c>
      <c r="B145" s="92">
        <f t="shared" ref="B145:B208" si="39">+B133</f>
        <v>10</v>
      </c>
      <c r="C145" s="95">
        <v>389716000000</v>
      </c>
      <c r="D145" s="95">
        <v>777687000000</v>
      </c>
      <c r="E145" s="95">
        <v>199470000000</v>
      </c>
      <c r="F145" s="95">
        <v>0</v>
      </c>
      <c r="G145" s="95">
        <v>0</v>
      </c>
      <c r="H145" s="95">
        <v>0</v>
      </c>
      <c r="I145" s="95">
        <v>8747000000</v>
      </c>
      <c r="J145" s="95">
        <v>5000000</v>
      </c>
      <c r="K145" s="95">
        <v>0</v>
      </c>
      <c r="L145" s="95">
        <v>7156000000</v>
      </c>
      <c r="M145" s="95">
        <v>0</v>
      </c>
      <c r="N145" s="95">
        <v>0</v>
      </c>
      <c r="O145" s="95">
        <v>302625000000</v>
      </c>
      <c r="P145" s="95">
        <v>0</v>
      </c>
      <c r="Q145" s="95">
        <v>65000000</v>
      </c>
      <c r="R145" s="95">
        <v>66465000000</v>
      </c>
      <c r="S145" s="95">
        <v>25000000</v>
      </c>
      <c r="T145" s="95">
        <v>119000000</v>
      </c>
      <c r="U145" s="95">
        <v>77536000000</v>
      </c>
      <c r="V145" s="95">
        <v>269000000</v>
      </c>
      <c r="W145" s="95">
        <v>0</v>
      </c>
      <c r="X145" s="95">
        <v>0</v>
      </c>
      <c r="Y145" s="95">
        <f t="shared" si="28"/>
        <v>1375620000000</v>
      </c>
      <c r="Z145" s="95">
        <f t="shared" si="29"/>
        <v>454265000000</v>
      </c>
      <c r="AA145" s="95">
        <f t="shared" si="30"/>
        <v>1821138000000</v>
      </c>
      <c r="AB145" s="96">
        <f t="shared" si="36"/>
        <v>1829885000000</v>
      </c>
      <c r="AC145" s="93">
        <v>1292000000</v>
      </c>
      <c r="AD145" s="93">
        <v>672000000</v>
      </c>
      <c r="AE145" s="95">
        <f t="shared" si="31"/>
        <v>1831849000000</v>
      </c>
      <c r="AF145" s="95">
        <v>140000000</v>
      </c>
      <c r="AG145" s="95">
        <v>0</v>
      </c>
      <c r="AH145" s="95">
        <v>1135000000</v>
      </c>
      <c r="AI145" s="107">
        <f t="shared" si="33"/>
        <v>1275000000</v>
      </c>
      <c r="AJ145" s="95">
        <f t="shared" si="37"/>
        <v>1833124000000</v>
      </c>
      <c r="AK145" s="95">
        <v>602000000</v>
      </c>
      <c r="AL145" s="95">
        <v>0</v>
      </c>
      <c r="AM145" s="95">
        <v>0</v>
      </c>
      <c r="AN145" s="95">
        <f t="shared" si="35"/>
        <v>8747000000</v>
      </c>
      <c r="AO145" s="95">
        <v>0</v>
      </c>
      <c r="AP145" s="95">
        <f t="shared" si="32"/>
        <v>0</v>
      </c>
      <c r="AQ145" s="95">
        <v>0</v>
      </c>
      <c r="AR145" s="95">
        <f t="shared" si="34"/>
        <v>1823775000000</v>
      </c>
    </row>
    <row r="146" spans="1:44" hidden="1">
      <c r="A146" s="113">
        <f t="shared" si="38"/>
        <v>1985</v>
      </c>
      <c r="B146" s="92">
        <f t="shared" si="39"/>
        <v>11</v>
      </c>
      <c r="C146" s="95">
        <v>397561000000</v>
      </c>
      <c r="D146" s="95">
        <v>788611000000</v>
      </c>
      <c r="E146" s="95">
        <v>211103000000</v>
      </c>
      <c r="F146" s="95">
        <v>0</v>
      </c>
      <c r="G146" s="95">
        <v>0</v>
      </c>
      <c r="H146" s="95">
        <v>0</v>
      </c>
      <c r="I146" s="95">
        <v>14194000000</v>
      </c>
      <c r="J146" s="95">
        <v>5000000</v>
      </c>
      <c r="K146" s="95">
        <v>0</v>
      </c>
      <c r="L146" s="95">
        <v>7036000000</v>
      </c>
      <c r="M146" s="95">
        <v>0</v>
      </c>
      <c r="N146" s="95">
        <v>0</v>
      </c>
      <c r="O146" s="95">
        <v>319425000000</v>
      </c>
      <c r="P146" s="95">
        <v>0</v>
      </c>
      <c r="Q146" s="95">
        <v>62000000</v>
      </c>
      <c r="R146" s="95">
        <v>72325000000</v>
      </c>
      <c r="S146" s="95">
        <v>23000000</v>
      </c>
      <c r="T146" s="95">
        <v>114000000</v>
      </c>
      <c r="U146" s="95">
        <v>78115000000</v>
      </c>
      <c r="V146" s="95">
        <v>270000000</v>
      </c>
      <c r="W146" s="95">
        <v>0</v>
      </c>
      <c r="X146" s="95">
        <v>0</v>
      </c>
      <c r="Y146" s="95">
        <f t="shared" si="28"/>
        <v>1411469000000</v>
      </c>
      <c r="Z146" s="95">
        <f t="shared" si="29"/>
        <v>477375000000</v>
      </c>
      <c r="AA146" s="95">
        <f t="shared" si="30"/>
        <v>1874650000000</v>
      </c>
      <c r="AB146" s="96">
        <f t="shared" si="36"/>
        <v>1888844000000</v>
      </c>
      <c r="AC146" s="93">
        <v>10670000000</v>
      </c>
      <c r="AD146" s="93">
        <v>672000000</v>
      </c>
      <c r="AE146" s="95">
        <f t="shared" si="31"/>
        <v>1900186000000</v>
      </c>
      <c r="AF146" s="95">
        <v>136000000</v>
      </c>
      <c r="AG146" s="95">
        <v>0</v>
      </c>
      <c r="AH146" s="95">
        <v>1135000000</v>
      </c>
      <c r="AI146" s="107">
        <f t="shared" si="33"/>
        <v>1271000000</v>
      </c>
      <c r="AJ146" s="95">
        <f t="shared" si="37"/>
        <v>1901457000000</v>
      </c>
      <c r="AK146" s="95">
        <v>602000000</v>
      </c>
      <c r="AL146" s="95">
        <v>0</v>
      </c>
      <c r="AM146" s="95">
        <v>0</v>
      </c>
      <c r="AN146" s="95">
        <f t="shared" si="35"/>
        <v>14194000000</v>
      </c>
      <c r="AO146" s="95">
        <v>0</v>
      </c>
      <c r="AP146" s="95">
        <f t="shared" si="32"/>
        <v>0</v>
      </c>
      <c r="AQ146" s="95">
        <v>0</v>
      </c>
      <c r="AR146" s="95">
        <f t="shared" si="34"/>
        <v>1886661000000</v>
      </c>
    </row>
    <row r="147" spans="1:44" hidden="1">
      <c r="A147" s="113">
        <f t="shared" si="38"/>
        <v>1985</v>
      </c>
      <c r="B147" s="92">
        <f t="shared" si="39"/>
        <v>12</v>
      </c>
      <c r="C147" s="95">
        <v>399893000000</v>
      </c>
      <c r="D147" s="95">
        <v>812488000000</v>
      </c>
      <c r="E147" s="95">
        <v>211078000000</v>
      </c>
      <c r="F147" s="95">
        <v>0</v>
      </c>
      <c r="G147" s="95">
        <v>0</v>
      </c>
      <c r="H147" s="95">
        <v>0</v>
      </c>
      <c r="I147" s="95">
        <v>14194000000</v>
      </c>
      <c r="J147" s="95">
        <v>5000000</v>
      </c>
      <c r="K147" s="95">
        <v>0</v>
      </c>
      <c r="L147" s="95">
        <v>7527000000</v>
      </c>
      <c r="M147" s="95">
        <v>0</v>
      </c>
      <c r="N147" s="95">
        <v>0</v>
      </c>
      <c r="O147" s="95">
        <v>332174000000</v>
      </c>
      <c r="P147" s="95">
        <v>0</v>
      </c>
      <c r="Q147" s="95">
        <v>55000000</v>
      </c>
      <c r="R147" s="95">
        <v>87507000000</v>
      </c>
      <c r="S147" s="95">
        <v>23000000</v>
      </c>
      <c r="T147" s="95">
        <v>114000000</v>
      </c>
      <c r="U147" s="95">
        <v>78043000000</v>
      </c>
      <c r="V147" s="95">
        <v>271000000</v>
      </c>
      <c r="W147" s="95">
        <v>0</v>
      </c>
      <c r="X147" s="95">
        <v>0</v>
      </c>
      <c r="Y147" s="95">
        <f t="shared" si="28"/>
        <v>1437653000000</v>
      </c>
      <c r="Z147" s="95">
        <f t="shared" si="29"/>
        <v>505719000000</v>
      </c>
      <c r="AA147" s="95">
        <f t="shared" si="30"/>
        <v>1929178000000</v>
      </c>
      <c r="AB147" s="96">
        <f t="shared" si="36"/>
        <v>1943372000000</v>
      </c>
      <c r="AC147" s="93">
        <v>1875000000</v>
      </c>
      <c r="AD147" s="93">
        <v>665000000</v>
      </c>
      <c r="AE147" s="95">
        <f t="shared" si="31"/>
        <v>1945912000000</v>
      </c>
      <c r="AF147" s="95">
        <v>136000000</v>
      </c>
      <c r="AG147" s="95">
        <v>0</v>
      </c>
      <c r="AH147" s="95">
        <v>1135000000</v>
      </c>
      <c r="AI147" s="107">
        <f t="shared" si="33"/>
        <v>1271000000</v>
      </c>
      <c r="AJ147" s="95">
        <f t="shared" si="37"/>
        <v>1947183000000</v>
      </c>
      <c r="AK147" s="95">
        <v>602000000</v>
      </c>
      <c r="AL147" s="95">
        <v>0</v>
      </c>
      <c r="AM147" s="95">
        <v>0</v>
      </c>
      <c r="AN147" s="95">
        <f t="shared" si="35"/>
        <v>14194000000</v>
      </c>
      <c r="AO147" s="95">
        <v>0</v>
      </c>
      <c r="AP147" s="95">
        <f t="shared" si="32"/>
        <v>0</v>
      </c>
      <c r="AQ147" s="95">
        <v>0</v>
      </c>
      <c r="AR147" s="95">
        <f t="shared" si="34"/>
        <v>1932387000000</v>
      </c>
    </row>
    <row r="148" spans="1:44" hidden="1">
      <c r="A148" s="113">
        <f t="shared" si="38"/>
        <v>1986</v>
      </c>
      <c r="B148" s="92">
        <f t="shared" si="39"/>
        <v>1</v>
      </c>
      <c r="C148" s="95">
        <v>399563000000</v>
      </c>
      <c r="D148" s="95">
        <v>820299000000</v>
      </c>
      <c r="E148" s="95">
        <v>215803000000</v>
      </c>
      <c r="F148" s="95">
        <v>0</v>
      </c>
      <c r="G148" s="95">
        <v>0</v>
      </c>
      <c r="H148" s="95">
        <v>0</v>
      </c>
      <c r="I148" s="95">
        <v>14194000000</v>
      </c>
      <c r="J148" s="95">
        <v>5000000</v>
      </c>
      <c r="K148" s="95">
        <v>0</v>
      </c>
      <c r="L148" s="95">
        <v>7543000000</v>
      </c>
      <c r="M148" s="95">
        <v>0</v>
      </c>
      <c r="N148" s="95">
        <v>0</v>
      </c>
      <c r="O148" s="95">
        <v>336203000000</v>
      </c>
      <c r="P148" s="95">
        <v>0</v>
      </c>
      <c r="Q148" s="95">
        <v>55000000</v>
      </c>
      <c r="R148" s="95">
        <v>87483000000</v>
      </c>
      <c r="S148" s="95">
        <v>25000000</v>
      </c>
      <c r="T148" s="95">
        <v>117000000</v>
      </c>
      <c r="U148" s="95">
        <v>78567000000</v>
      </c>
      <c r="V148" s="95">
        <v>272000000</v>
      </c>
      <c r="W148" s="95">
        <v>0</v>
      </c>
      <c r="X148" s="95">
        <v>0</v>
      </c>
      <c r="Y148" s="95">
        <f t="shared" si="28"/>
        <v>1449859000000</v>
      </c>
      <c r="Z148" s="95">
        <f t="shared" si="29"/>
        <v>510270000000</v>
      </c>
      <c r="AA148" s="95">
        <f t="shared" si="30"/>
        <v>1945935000000</v>
      </c>
      <c r="AB148" s="96">
        <f t="shared" si="36"/>
        <v>1960129000000</v>
      </c>
      <c r="AC148" s="93">
        <v>1765000000</v>
      </c>
      <c r="AD148" s="93">
        <v>657000000</v>
      </c>
      <c r="AE148" s="95">
        <f t="shared" si="31"/>
        <v>1962551000000</v>
      </c>
      <c r="AF148" s="95">
        <v>137000000</v>
      </c>
      <c r="AG148" s="95">
        <v>0</v>
      </c>
      <c r="AH148" s="95">
        <v>1135000000</v>
      </c>
      <c r="AI148" s="107">
        <f t="shared" si="33"/>
        <v>1272000000</v>
      </c>
      <c r="AJ148" s="95">
        <f t="shared" si="37"/>
        <v>1963823000000</v>
      </c>
      <c r="AK148" s="95">
        <v>602000000</v>
      </c>
      <c r="AL148" s="95">
        <v>0</v>
      </c>
      <c r="AM148" s="95">
        <v>0</v>
      </c>
      <c r="AN148" s="95">
        <f t="shared" si="35"/>
        <v>14194000000</v>
      </c>
      <c r="AO148" s="95">
        <v>0</v>
      </c>
      <c r="AP148" s="95">
        <f t="shared" si="32"/>
        <v>0</v>
      </c>
      <c r="AQ148" s="95">
        <v>0</v>
      </c>
      <c r="AR148" s="95">
        <f t="shared" si="34"/>
        <v>1949027000000</v>
      </c>
    </row>
    <row r="149" spans="1:44" hidden="1">
      <c r="A149" s="113">
        <f t="shared" si="38"/>
        <v>1986</v>
      </c>
      <c r="B149" s="92">
        <f t="shared" si="39"/>
        <v>2</v>
      </c>
      <c r="C149" s="95">
        <v>397505000000</v>
      </c>
      <c r="D149" s="95">
        <v>829375000000</v>
      </c>
      <c r="E149" s="95">
        <v>223045000000</v>
      </c>
      <c r="F149" s="95">
        <v>0</v>
      </c>
      <c r="G149" s="95">
        <v>0</v>
      </c>
      <c r="H149" s="95">
        <v>0</v>
      </c>
      <c r="I149" s="95">
        <v>14169000000</v>
      </c>
      <c r="J149" s="95">
        <v>5000000</v>
      </c>
      <c r="K149" s="95">
        <v>0</v>
      </c>
      <c r="L149" s="95">
        <v>7087000000</v>
      </c>
      <c r="M149" s="95">
        <v>0</v>
      </c>
      <c r="N149" s="95">
        <v>0</v>
      </c>
      <c r="O149" s="95">
        <v>338988000000</v>
      </c>
      <c r="P149" s="95">
        <v>0</v>
      </c>
      <c r="Q149" s="95">
        <v>55000000</v>
      </c>
      <c r="R149" s="95">
        <v>86926000000</v>
      </c>
      <c r="S149" s="95">
        <v>23000000</v>
      </c>
      <c r="T149" s="95">
        <v>110000000</v>
      </c>
      <c r="U149" s="95">
        <v>79185000000</v>
      </c>
      <c r="V149" s="95">
        <v>272000000</v>
      </c>
      <c r="W149" s="95">
        <v>0</v>
      </c>
      <c r="X149" s="95">
        <v>0</v>
      </c>
      <c r="Y149" s="95">
        <f t="shared" si="28"/>
        <v>1464094000000</v>
      </c>
      <c r="Z149" s="95">
        <f t="shared" si="29"/>
        <v>512651000000</v>
      </c>
      <c r="AA149" s="95">
        <f t="shared" si="30"/>
        <v>1962576000000</v>
      </c>
      <c r="AB149" s="96">
        <f t="shared" si="36"/>
        <v>1976745000000</v>
      </c>
      <c r="AC149" s="93">
        <v>1741000000</v>
      </c>
      <c r="AD149" s="93">
        <v>657000000</v>
      </c>
      <c r="AE149" s="95">
        <f t="shared" si="31"/>
        <v>1979143000000</v>
      </c>
      <c r="AF149" s="95">
        <v>133000000</v>
      </c>
      <c r="AG149" s="95">
        <v>0</v>
      </c>
      <c r="AH149" s="95">
        <v>1135000000</v>
      </c>
      <c r="AI149" s="107">
        <f t="shared" si="33"/>
        <v>1268000000</v>
      </c>
      <c r="AJ149" s="95">
        <f t="shared" si="37"/>
        <v>1980411000000</v>
      </c>
      <c r="AK149" s="95">
        <v>602000000</v>
      </c>
      <c r="AL149" s="95">
        <v>0</v>
      </c>
      <c r="AM149" s="95">
        <v>0</v>
      </c>
      <c r="AN149" s="95">
        <f t="shared" si="35"/>
        <v>14169000000</v>
      </c>
      <c r="AO149" s="95">
        <v>0</v>
      </c>
      <c r="AP149" s="95">
        <f t="shared" si="32"/>
        <v>0</v>
      </c>
      <c r="AQ149" s="95">
        <v>0</v>
      </c>
      <c r="AR149" s="95">
        <f t="shared" si="34"/>
        <v>1965640000000</v>
      </c>
    </row>
    <row r="150" spans="1:44" hidden="1">
      <c r="A150" s="113">
        <f t="shared" si="38"/>
        <v>1986</v>
      </c>
      <c r="B150" s="92">
        <f t="shared" si="39"/>
        <v>3</v>
      </c>
      <c r="C150" s="95">
        <v>393172000000</v>
      </c>
      <c r="D150" s="95">
        <v>842473000000</v>
      </c>
      <c r="E150" s="95">
        <v>223022000000</v>
      </c>
      <c r="F150" s="95">
        <v>0</v>
      </c>
      <c r="G150" s="95">
        <v>0</v>
      </c>
      <c r="H150" s="95">
        <v>0</v>
      </c>
      <c r="I150" s="95">
        <v>14169000000</v>
      </c>
      <c r="J150" s="95">
        <v>2000000</v>
      </c>
      <c r="K150" s="95">
        <v>0</v>
      </c>
      <c r="L150" s="95">
        <v>6726000000</v>
      </c>
      <c r="M150" s="95">
        <v>0</v>
      </c>
      <c r="N150" s="95">
        <v>0</v>
      </c>
      <c r="O150" s="95">
        <v>335956000000</v>
      </c>
      <c r="P150" s="95">
        <v>0</v>
      </c>
      <c r="Q150" s="95">
        <v>39000000</v>
      </c>
      <c r="R150" s="95">
        <v>88454000000</v>
      </c>
      <c r="S150" s="95">
        <v>23000000</v>
      </c>
      <c r="T150" s="95">
        <v>109000000</v>
      </c>
      <c r="U150" s="95">
        <v>79807000000</v>
      </c>
      <c r="V150" s="95">
        <v>272000000</v>
      </c>
      <c r="W150" s="95">
        <v>0</v>
      </c>
      <c r="X150" s="95">
        <v>0</v>
      </c>
      <c r="Y150" s="95">
        <f t="shared" si="28"/>
        <v>1472836000000</v>
      </c>
      <c r="Z150" s="95">
        <f t="shared" si="29"/>
        <v>511388000000</v>
      </c>
      <c r="AA150" s="95">
        <f t="shared" si="30"/>
        <v>1970055000000</v>
      </c>
      <c r="AB150" s="96">
        <f t="shared" si="36"/>
        <v>1984224000000</v>
      </c>
      <c r="AC150" s="93">
        <v>1924000000</v>
      </c>
      <c r="AD150" s="93">
        <v>668000000</v>
      </c>
      <c r="AE150" s="95">
        <f t="shared" si="31"/>
        <v>1986816000000</v>
      </c>
      <c r="AF150" s="95">
        <v>131000000</v>
      </c>
      <c r="AG150" s="95">
        <v>0</v>
      </c>
      <c r="AH150" s="95">
        <v>1135000000</v>
      </c>
      <c r="AI150" s="107">
        <f t="shared" si="33"/>
        <v>1266000000</v>
      </c>
      <c r="AJ150" s="95">
        <f t="shared" si="37"/>
        <v>1988082000000</v>
      </c>
      <c r="AK150" s="95">
        <v>601000000</v>
      </c>
      <c r="AL150" s="95">
        <v>0</v>
      </c>
      <c r="AM150" s="95">
        <v>0</v>
      </c>
      <c r="AN150" s="95">
        <f t="shared" si="35"/>
        <v>14169000000</v>
      </c>
      <c r="AO150" s="95">
        <v>0</v>
      </c>
      <c r="AP150" s="95">
        <f t="shared" si="32"/>
        <v>0</v>
      </c>
      <c r="AQ150" s="95">
        <v>0</v>
      </c>
      <c r="AR150" s="95">
        <f t="shared" si="34"/>
        <v>1973312000000</v>
      </c>
    </row>
    <row r="151" spans="1:44" hidden="1">
      <c r="A151" s="113">
        <f t="shared" si="38"/>
        <v>1986</v>
      </c>
      <c r="B151" s="92">
        <f t="shared" si="39"/>
        <v>4</v>
      </c>
      <c r="C151" s="95">
        <v>393714000000</v>
      </c>
      <c r="D151" s="95">
        <v>851084000000</v>
      </c>
      <c r="E151" s="95">
        <v>222986000000</v>
      </c>
      <c r="F151" s="95">
        <v>0</v>
      </c>
      <c r="G151" s="95">
        <v>0</v>
      </c>
      <c r="H151" s="95">
        <v>0</v>
      </c>
      <c r="I151" s="95">
        <v>14169000000</v>
      </c>
      <c r="J151" s="95">
        <v>2000000</v>
      </c>
      <c r="K151" s="95">
        <v>0</v>
      </c>
      <c r="L151" s="95">
        <v>5737000000</v>
      </c>
      <c r="M151" s="95">
        <v>0</v>
      </c>
      <c r="N151" s="95">
        <v>0</v>
      </c>
      <c r="O151" s="95">
        <v>343156000000</v>
      </c>
      <c r="P151" s="95">
        <v>0</v>
      </c>
      <c r="Q151" s="95">
        <v>33000000</v>
      </c>
      <c r="R151" s="95">
        <v>94063000000</v>
      </c>
      <c r="S151" s="95">
        <v>24000000</v>
      </c>
      <c r="T151" s="95">
        <v>114000000</v>
      </c>
      <c r="U151" s="95">
        <v>80534000000</v>
      </c>
      <c r="V151" s="95">
        <v>273000000</v>
      </c>
      <c r="W151" s="95">
        <v>0</v>
      </c>
      <c r="X151" s="95">
        <v>0</v>
      </c>
      <c r="Y151" s="95">
        <f t="shared" si="28"/>
        <v>1481953000000</v>
      </c>
      <c r="Z151" s="95">
        <f t="shared" si="29"/>
        <v>523936000000</v>
      </c>
      <c r="AA151" s="95">
        <f t="shared" si="30"/>
        <v>1991720000000</v>
      </c>
      <c r="AB151" s="96">
        <f t="shared" si="36"/>
        <v>2005889000000</v>
      </c>
      <c r="AC151" s="93">
        <v>1712000000</v>
      </c>
      <c r="AD151" s="93">
        <v>670000000</v>
      </c>
      <c r="AE151" s="95">
        <f t="shared" si="31"/>
        <v>2008271000000</v>
      </c>
      <c r="AF151" s="95">
        <v>138000000</v>
      </c>
      <c r="AG151" s="95">
        <v>0</v>
      </c>
      <c r="AH151" s="95">
        <v>1135000000</v>
      </c>
      <c r="AI151" s="107">
        <f t="shared" si="33"/>
        <v>1273000000</v>
      </c>
      <c r="AJ151" s="95">
        <f t="shared" si="37"/>
        <v>2009544000000</v>
      </c>
      <c r="AK151" s="95">
        <v>601000000</v>
      </c>
      <c r="AL151" s="95">
        <v>0</v>
      </c>
      <c r="AM151" s="95">
        <v>0</v>
      </c>
      <c r="AN151" s="95">
        <f t="shared" si="35"/>
        <v>14169000000</v>
      </c>
      <c r="AO151" s="95">
        <v>0</v>
      </c>
      <c r="AP151" s="95">
        <f t="shared" si="32"/>
        <v>0</v>
      </c>
      <c r="AQ151" s="95">
        <v>0</v>
      </c>
      <c r="AR151" s="95">
        <f t="shared" si="34"/>
        <v>1994774000000</v>
      </c>
    </row>
    <row r="152" spans="1:44" hidden="1">
      <c r="A152" s="113">
        <f t="shared" si="38"/>
        <v>1986</v>
      </c>
      <c r="B152" s="92">
        <f t="shared" si="39"/>
        <v>5</v>
      </c>
      <c r="C152" s="95">
        <v>394880000000</v>
      </c>
      <c r="D152" s="95">
        <v>845884000000</v>
      </c>
      <c r="E152" s="95">
        <v>232294000000</v>
      </c>
      <c r="F152" s="95">
        <v>0</v>
      </c>
      <c r="G152" s="95">
        <v>0</v>
      </c>
      <c r="H152" s="95">
        <v>0</v>
      </c>
      <c r="I152" s="95">
        <v>14169000000</v>
      </c>
      <c r="J152" s="95">
        <v>2000000</v>
      </c>
      <c r="K152" s="95">
        <v>0</v>
      </c>
      <c r="L152" s="95">
        <v>5253000000</v>
      </c>
      <c r="M152" s="95">
        <v>0</v>
      </c>
      <c r="N152" s="95">
        <v>0</v>
      </c>
      <c r="O152" s="95">
        <v>348672000000</v>
      </c>
      <c r="P152" s="95">
        <v>0</v>
      </c>
      <c r="Q152" s="95">
        <v>33000000</v>
      </c>
      <c r="R152" s="95">
        <v>96674000000</v>
      </c>
      <c r="S152" s="95">
        <v>20000000</v>
      </c>
      <c r="T152" s="95">
        <v>110000000</v>
      </c>
      <c r="U152" s="95">
        <v>81509000000</v>
      </c>
      <c r="V152" s="95">
        <v>273000000</v>
      </c>
      <c r="W152" s="95">
        <v>0</v>
      </c>
      <c r="X152" s="95">
        <v>0</v>
      </c>
      <c r="Y152" s="95">
        <f t="shared" si="28"/>
        <v>1487227000000</v>
      </c>
      <c r="Z152" s="95">
        <f t="shared" si="29"/>
        <v>532546000000</v>
      </c>
      <c r="AA152" s="95">
        <f t="shared" si="30"/>
        <v>2005604000000</v>
      </c>
      <c r="AB152" s="96">
        <f t="shared" si="36"/>
        <v>2019773000000</v>
      </c>
      <c r="AC152" s="93">
        <v>10906000000</v>
      </c>
      <c r="AD152" s="93">
        <v>670000000</v>
      </c>
      <c r="AE152" s="95">
        <f t="shared" si="31"/>
        <v>2031349000000</v>
      </c>
      <c r="AF152" s="95">
        <v>138000000</v>
      </c>
      <c r="AG152" s="95">
        <v>0</v>
      </c>
      <c r="AH152" s="95">
        <v>1135000000</v>
      </c>
      <c r="AI152" s="107">
        <f t="shared" si="33"/>
        <v>1273000000</v>
      </c>
      <c r="AJ152" s="95">
        <f t="shared" si="37"/>
        <v>2032622000000</v>
      </c>
      <c r="AK152" s="95">
        <v>601000000</v>
      </c>
      <c r="AL152" s="95">
        <v>0</v>
      </c>
      <c r="AM152" s="95">
        <v>0</v>
      </c>
      <c r="AN152" s="95">
        <f t="shared" si="35"/>
        <v>14169000000</v>
      </c>
      <c r="AO152" s="95">
        <v>0</v>
      </c>
      <c r="AP152" s="95">
        <f t="shared" si="32"/>
        <v>0</v>
      </c>
      <c r="AQ152" s="95">
        <v>0</v>
      </c>
      <c r="AR152" s="95">
        <f t="shared" si="34"/>
        <v>2017852000000</v>
      </c>
    </row>
    <row r="153" spans="1:44" hidden="1">
      <c r="A153" s="113">
        <f t="shared" si="38"/>
        <v>1986</v>
      </c>
      <c r="B153" s="92">
        <f t="shared" si="39"/>
        <v>6</v>
      </c>
      <c r="C153" s="95">
        <v>396650000000</v>
      </c>
      <c r="D153" s="95">
        <v>869302000000</v>
      </c>
      <c r="E153" s="95">
        <v>232278000000</v>
      </c>
      <c r="F153" s="95">
        <v>0</v>
      </c>
      <c r="G153" s="95">
        <v>0</v>
      </c>
      <c r="H153" s="95">
        <v>0</v>
      </c>
      <c r="I153" s="95">
        <v>0</v>
      </c>
      <c r="J153" s="95">
        <v>2000000</v>
      </c>
      <c r="K153" s="95">
        <v>0</v>
      </c>
      <c r="L153" s="95">
        <v>5260000000</v>
      </c>
      <c r="M153" s="95">
        <v>0</v>
      </c>
      <c r="N153" s="95">
        <v>0</v>
      </c>
      <c r="O153" s="95">
        <v>372305000000</v>
      </c>
      <c r="P153" s="95">
        <v>0</v>
      </c>
      <c r="Q153" s="95">
        <v>33000000</v>
      </c>
      <c r="R153" s="95">
        <v>98220000000</v>
      </c>
      <c r="S153" s="95">
        <v>19000000</v>
      </c>
      <c r="T153" s="95">
        <v>105000000</v>
      </c>
      <c r="U153" s="95">
        <v>82278000000</v>
      </c>
      <c r="V153" s="95">
        <v>274000000</v>
      </c>
      <c r="W153" s="95">
        <v>0</v>
      </c>
      <c r="X153" s="95">
        <v>0</v>
      </c>
      <c r="Y153" s="95">
        <f t="shared" si="28"/>
        <v>1498230000000</v>
      </c>
      <c r="Z153" s="95">
        <f t="shared" si="29"/>
        <v>558496000000</v>
      </c>
      <c r="AA153" s="95">
        <f t="shared" si="30"/>
        <v>2056726000000</v>
      </c>
      <c r="AB153" s="96">
        <f t="shared" si="36"/>
        <v>2056726000000</v>
      </c>
      <c r="AC153" s="93">
        <v>1952000000</v>
      </c>
      <c r="AD153" s="93">
        <v>671000000</v>
      </c>
      <c r="AE153" s="95">
        <f t="shared" si="31"/>
        <v>2059349000000</v>
      </c>
      <c r="AF153" s="95">
        <v>136000000</v>
      </c>
      <c r="AG153" s="95">
        <v>0</v>
      </c>
      <c r="AH153" s="95">
        <v>1135000000</v>
      </c>
      <c r="AI153" s="107">
        <f t="shared" si="33"/>
        <v>1271000000</v>
      </c>
      <c r="AJ153" s="95">
        <f t="shared" si="37"/>
        <v>2060620000000</v>
      </c>
      <c r="AK153" s="95">
        <v>601000000</v>
      </c>
      <c r="AL153" s="95">
        <v>0</v>
      </c>
      <c r="AM153" s="95">
        <v>0</v>
      </c>
      <c r="AN153" s="95">
        <f t="shared" si="35"/>
        <v>0</v>
      </c>
      <c r="AO153" s="95">
        <v>0</v>
      </c>
      <c r="AP153" s="95">
        <f t="shared" si="32"/>
        <v>0</v>
      </c>
      <c r="AQ153" s="95">
        <v>0</v>
      </c>
      <c r="AR153" s="95">
        <f t="shared" si="34"/>
        <v>2060019000000</v>
      </c>
    </row>
    <row r="154" spans="1:44" hidden="1">
      <c r="A154" s="113">
        <f t="shared" si="38"/>
        <v>1986</v>
      </c>
      <c r="B154" s="92">
        <f t="shared" si="39"/>
        <v>7</v>
      </c>
      <c r="C154" s="95">
        <v>400727000000</v>
      </c>
      <c r="D154" s="95">
        <v>877717000000</v>
      </c>
      <c r="E154" s="95">
        <v>232256000000</v>
      </c>
      <c r="F154" s="95">
        <v>0</v>
      </c>
      <c r="G154" s="95">
        <v>0</v>
      </c>
      <c r="H154" s="95">
        <v>0</v>
      </c>
      <c r="I154" s="95">
        <v>0</v>
      </c>
      <c r="J154" s="95">
        <v>2000000</v>
      </c>
      <c r="K154" s="95">
        <v>0</v>
      </c>
      <c r="L154" s="95">
        <v>4676000000</v>
      </c>
      <c r="M154" s="95">
        <v>0</v>
      </c>
      <c r="N154" s="95">
        <v>0</v>
      </c>
      <c r="O154" s="95">
        <v>372264000000</v>
      </c>
      <c r="P154" s="95">
        <v>0</v>
      </c>
      <c r="Q154" s="95">
        <v>33000000</v>
      </c>
      <c r="R154" s="95">
        <v>100837000000</v>
      </c>
      <c r="S154" s="95">
        <v>24000000</v>
      </c>
      <c r="T154" s="95">
        <v>113000000</v>
      </c>
      <c r="U154" s="95">
        <v>83052000000</v>
      </c>
      <c r="V154" s="95">
        <v>275000000</v>
      </c>
      <c r="W154" s="95">
        <v>0</v>
      </c>
      <c r="X154" s="95">
        <v>0</v>
      </c>
      <c r="Y154" s="95">
        <f t="shared" si="28"/>
        <v>1510700000000</v>
      </c>
      <c r="Z154" s="95">
        <f t="shared" si="29"/>
        <v>561276000000</v>
      </c>
      <c r="AA154" s="95">
        <f t="shared" si="30"/>
        <v>2071976000000</v>
      </c>
      <c r="AB154" s="96">
        <f t="shared" si="36"/>
        <v>2071976000000</v>
      </c>
      <c r="AC154" s="93">
        <v>1825000000</v>
      </c>
      <c r="AD154" s="93">
        <v>671000000</v>
      </c>
      <c r="AE154" s="95">
        <f t="shared" si="31"/>
        <v>2074472000000</v>
      </c>
      <c r="AF154" s="95">
        <v>134000000</v>
      </c>
      <c r="AG154" s="95">
        <v>0</v>
      </c>
      <c r="AH154" s="95">
        <v>1135000000</v>
      </c>
      <c r="AI154" s="107">
        <f t="shared" si="33"/>
        <v>1269000000</v>
      </c>
      <c r="AJ154" s="95">
        <f t="shared" si="37"/>
        <v>2075741000000</v>
      </c>
      <c r="AK154" s="95">
        <v>601000000</v>
      </c>
      <c r="AL154" s="95">
        <v>0</v>
      </c>
      <c r="AM154" s="95">
        <v>0</v>
      </c>
      <c r="AN154" s="95">
        <f t="shared" si="35"/>
        <v>0</v>
      </c>
      <c r="AO154" s="95">
        <v>0</v>
      </c>
      <c r="AP154" s="95">
        <f t="shared" si="32"/>
        <v>0</v>
      </c>
      <c r="AQ154" s="95">
        <v>0</v>
      </c>
      <c r="AR154" s="95">
        <f t="shared" si="34"/>
        <v>2075140000000</v>
      </c>
    </row>
    <row r="155" spans="1:44" hidden="1">
      <c r="A155" s="113">
        <f t="shared" si="38"/>
        <v>1986</v>
      </c>
      <c r="B155" s="92">
        <f t="shared" si="39"/>
        <v>8</v>
      </c>
      <c r="C155" s="95">
        <v>403628000000</v>
      </c>
      <c r="D155" s="95">
        <v>872796000000</v>
      </c>
      <c r="E155" s="95">
        <v>241742000000</v>
      </c>
      <c r="F155" s="95">
        <v>0</v>
      </c>
      <c r="G155" s="95">
        <v>0</v>
      </c>
      <c r="H155" s="95">
        <v>0</v>
      </c>
      <c r="I155" s="95">
        <v>13670000000</v>
      </c>
      <c r="J155" s="95">
        <v>2000000</v>
      </c>
      <c r="K155" s="95">
        <v>0</v>
      </c>
      <c r="L155" s="95">
        <v>4470000000</v>
      </c>
      <c r="M155" s="95">
        <v>0</v>
      </c>
      <c r="N155" s="95">
        <v>0</v>
      </c>
      <c r="O155" s="95">
        <v>358380000000</v>
      </c>
      <c r="P155" s="95">
        <v>0</v>
      </c>
      <c r="Q155" s="95">
        <v>33000000</v>
      </c>
      <c r="R155" s="95">
        <v>102514000000</v>
      </c>
      <c r="S155" s="95">
        <v>22000000</v>
      </c>
      <c r="T155" s="95">
        <v>107000000</v>
      </c>
      <c r="U155" s="95">
        <v>84322000000</v>
      </c>
      <c r="V155" s="95">
        <v>275000000</v>
      </c>
      <c r="W155" s="95">
        <v>0</v>
      </c>
      <c r="X155" s="95">
        <v>0</v>
      </c>
      <c r="Y155" s="95">
        <f t="shared" si="28"/>
        <v>1531836000000</v>
      </c>
      <c r="Z155" s="95">
        <f t="shared" si="29"/>
        <v>550125000000</v>
      </c>
      <c r="AA155" s="95">
        <f t="shared" si="30"/>
        <v>2068291000000</v>
      </c>
      <c r="AB155" s="96">
        <f t="shared" si="36"/>
        <v>2081961000000</v>
      </c>
      <c r="AC155" s="93">
        <v>11774000000</v>
      </c>
      <c r="AD155" s="93">
        <v>671000000</v>
      </c>
      <c r="AE155" s="95">
        <f t="shared" si="31"/>
        <v>2094406000000</v>
      </c>
      <c r="AF155" s="95">
        <v>135000000</v>
      </c>
      <c r="AG155" s="95">
        <v>0</v>
      </c>
      <c r="AH155" s="95">
        <v>1135000000</v>
      </c>
      <c r="AI155" s="107">
        <f t="shared" si="33"/>
        <v>1270000000</v>
      </c>
      <c r="AJ155" s="95">
        <f t="shared" si="37"/>
        <v>2095676000000</v>
      </c>
      <c r="AK155" s="95">
        <v>601000000</v>
      </c>
      <c r="AL155" s="95">
        <v>0</v>
      </c>
      <c r="AM155" s="95">
        <v>0</v>
      </c>
      <c r="AN155" s="95">
        <f t="shared" si="35"/>
        <v>13670000000</v>
      </c>
      <c r="AO155" s="95">
        <v>0</v>
      </c>
      <c r="AP155" s="95">
        <f t="shared" si="32"/>
        <v>0</v>
      </c>
      <c r="AQ155" s="95">
        <v>0</v>
      </c>
      <c r="AR155" s="95">
        <f t="shared" si="34"/>
        <v>2081405000000</v>
      </c>
    </row>
    <row r="156" spans="1:44">
      <c r="A156" s="113">
        <f t="shared" si="38"/>
        <v>1986</v>
      </c>
      <c r="B156" s="92">
        <f t="shared" si="39"/>
        <v>9</v>
      </c>
      <c r="C156" s="95">
        <v>410730000000</v>
      </c>
      <c r="D156" s="95">
        <v>896884000000</v>
      </c>
      <c r="E156" s="95">
        <v>241716000000</v>
      </c>
      <c r="F156" s="95">
        <v>0</v>
      </c>
      <c r="G156" s="95">
        <v>0</v>
      </c>
      <c r="H156" s="95">
        <v>0</v>
      </c>
      <c r="I156" s="95">
        <v>15000000000</v>
      </c>
      <c r="J156" s="95">
        <v>5000000</v>
      </c>
      <c r="K156" s="95">
        <v>0</v>
      </c>
      <c r="L156" s="95">
        <v>4128000000</v>
      </c>
      <c r="M156" s="95">
        <v>0</v>
      </c>
      <c r="N156" s="95">
        <v>0</v>
      </c>
      <c r="O156" s="95">
        <v>365872000000</v>
      </c>
      <c r="P156" s="95">
        <v>0</v>
      </c>
      <c r="Q156" s="95">
        <v>33000000</v>
      </c>
      <c r="R156" s="95">
        <v>102367000000</v>
      </c>
      <c r="S156" s="95">
        <v>21000000</v>
      </c>
      <c r="T156" s="95">
        <v>102000000</v>
      </c>
      <c r="U156" s="95">
        <v>85551000000</v>
      </c>
      <c r="V156" s="95">
        <v>276000000</v>
      </c>
      <c r="W156" s="95">
        <v>0</v>
      </c>
      <c r="X156" s="95">
        <v>0</v>
      </c>
      <c r="Y156" s="95">
        <f t="shared" si="28"/>
        <v>1564330000000</v>
      </c>
      <c r="Z156" s="95">
        <f t="shared" si="29"/>
        <v>558355000000</v>
      </c>
      <c r="AA156" s="95">
        <f t="shared" si="30"/>
        <v>2107685000000</v>
      </c>
      <c r="AB156" s="96">
        <f t="shared" si="36"/>
        <v>2122685000000</v>
      </c>
      <c r="AC156" s="93">
        <v>1942000000</v>
      </c>
      <c r="AD156" s="93">
        <v>677000000</v>
      </c>
      <c r="AE156" s="95">
        <f t="shared" si="31"/>
        <v>2125304000000</v>
      </c>
      <c r="AF156" s="95">
        <v>138000000</v>
      </c>
      <c r="AG156" s="95">
        <v>0</v>
      </c>
      <c r="AH156" s="95">
        <v>1135000000</v>
      </c>
      <c r="AI156" s="107">
        <f t="shared" si="33"/>
        <v>1273000000</v>
      </c>
      <c r="AJ156" s="95">
        <f t="shared" si="37"/>
        <v>2126577000000</v>
      </c>
      <c r="AK156" s="95">
        <v>601000000</v>
      </c>
      <c r="AL156" s="95">
        <v>0</v>
      </c>
      <c r="AM156" s="95">
        <v>0</v>
      </c>
      <c r="AN156" s="95">
        <f t="shared" si="35"/>
        <v>15000000000</v>
      </c>
      <c r="AO156" s="95">
        <v>0</v>
      </c>
      <c r="AP156" s="95">
        <f t="shared" si="32"/>
        <v>0</v>
      </c>
      <c r="AQ156" s="95">
        <v>0</v>
      </c>
      <c r="AR156" s="95">
        <f t="shared" si="34"/>
        <v>2110976000000</v>
      </c>
    </row>
    <row r="157" spans="1:44" hidden="1">
      <c r="A157" s="113">
        <f t="shared" si="38"/>
        <v>1986</v>
      </c>
      <c r="B157" s="92">
        <f t="shared" si="39"/>
        <v>10</v>
      </c>
      <c r="C157" s="95">
        <v>412166000000</v>
      </c>
      <c r="D157" s="95">
        <v>898631000000</v>
      </c>
      <c r="E157" s="95">
        <v>241695000000</v>
      </c>
      <c r="F157" s="95">
        <v>0</v>
      </c>
      <c r="G157" s="95">
        <v>0</v>
      </c>
      <c r="H157" s="95">
        <v>0</v>
      </c>
      <c r="I157" s="95">
        <v>15000000000</v>
      </c>
      <c r="J157" s="95">
        <v>5000000</v>
      </c>
      <c r="K157" s="95">
        <v>0</v>
      </c>
      <c r="L157" s="95">
        <v>4468000000</v>
      </c>
      <c r="M157" s="95">
        <v>0</v>
      </c>
      <c r="N157" s="95">
        <v>0</v>
      </c>
      <c r="O157" s="95">
        <v>374109000000</v>
      </c>
      <c r="P157" s="95">
        <v>0</v>
      </c>
      <c r="Q157" s="95">
        <v>33000000</v>
      </c>
      <c r="R157" s="95">
        <v>103070000000</v>
      </c>
      <c r="S157" s="95">
        <v>24000000</v>
      </c>
      <c r="T157" s="95">
        <v>112000000</v>
      </c>
      <c r="U157" s="95">
        <v>87005000000</v>
      </c>
      <c r="V157" s="95">
        <v>277000000</v>
      </c>
      <c r="W157" s="95">
        <v>0</v>
      </c>
      <c r="X157" s="95">
        <v>0</v>
      </c>
      <c r="Y157" s="95">
        <f t="shared" si="28"/>
        <v>1567492000000</v>
      </c>
      <c r="Z157" s="95">
        <f t="shared" si="29"/>
        <v>569103000000</v>
      </c>
      <c r="AA157" s="95">
        <f t="shared" si="30"/>
        <v>2121595000000</v>
      </c>
      <c r="AB157" s="96">
        <f t="shared" si="36"/>
        <v>2136595000000</v>
      </c>
      <c r="AC157" s="93">
        <v>1696000000</v>
      </c>
      <c r="AD157" s="93">
        <v>677000000</v>
      </c>
      <c r="AE157" s="95">
        <f t="shared" si="31"/>
        <v>2138968000000</v>
      </c>
      <c r="AF157" s="95">
        <v>143000000</v>
      </c>
      <c r="AG157" s="95">
        <v>0</v>
      </c>
      <c r="AH157" s="95">
        <v>1135000000</v>
      </c>
      <c r="AI157" s="107">
        <f t="shared" si="33"/>
        <v>1278000000</v>
      </c>
      <c r="AJ157" s="95">
        <f t="shared" si="37"/>
        <v>2140246000000</v>
      </c>
      <c r="AK157" s="95">
        <v>601000000</v>
      </c>
      <c r="AL157" s="95">
        <v>0</v>
      </c>
      <c r="AM157" s="95">
        <v>0</v>
      </c>
      <c r="AN157" s="95">
        <f t="shared" si="35"/>
        <v>15000000000</v>
      </c>
      <c r="AO157" s="95">
        <v>0</v>
      </c>
      <c r="AP157" s="95">
        <f t="shared" si="32"/>
        <v>0</v>
      </c>
      <c r="AQ157" s="95">
        <v>0</v>
      </c>
      <c r="AR157" s="95">
        <f t="shared" si="34"/>
        <v>2124645000000</v>
      </c>
    </row>
    <row r="158" spans="1:44" hidden="1">
      <c r="A158" s="113">
        <f t="shared" si="38"/>
        <v>1986</v>
      </c>
      <c r="B158" s="92">
        <f t="shared" si="39"/>
        <v>11</v>
      </c>
      <c r="C158" s="95">
        <v>423759000000</v>
      </c>
      <c r="D158" s="95">
        <v>903269000000</v>
      </c>
      <c r="E158" s="95">
        <v>249845000000</v>
      </c>
      <c r="F158" s="95">
        <v>0</v>
      </c>
      <c r="G158" s="95">
        <v>0</v>
      </c>
      <c r="H158" s="95">
        <v>0</v>
      </c>
      <c r="I158" s="95">
        <v>15000000000</v>
      </c>
      <c r="J158" s="95">
        <v>5000000</v>
      </c>
      <c r="K158" s="95">
        <v>0</v>
      </c>
      <c r="L158" s="95">
        <v>4282000000</v>
      </c>
      <c r="M158" s="95">
        <v>0</v>
      </c>
      <c r="N158" s="95">
        <v>0</v>
      </c>
      <c r="O158" s="95">
        <v>374298000000</v>
      </c>
      <c r="P158" s="95">
        <v>0</v>
      </c>
      <c r="Q158" s="95">
        <v>38000000</v>
      </c>
      <c r="R158" s="95">
        <v>106230000000</v>
      </c>
      <c r="S158" s="95">
        <v>22000000</v>
      </c>
      <c r="T158" s="95">
        <v>106000000</v>
      </c>
      <c r="U158" s="95">
        <v>89926000000</v>
      </c>
      <c r="V158" s="95">
        <v>278000000</v>
      </c>
      <c r="W158" s="95">
        <v>0</v>
      </c>
      <c r="X158" s="95">
        <v>0</v>
      </c>
      <c r="Y158" s="95">
        <f t="shared" si="28"/>
        <v>1591873000000</v>
      </c>
      <c r="Z158" s="95">
        <f t="shared" si="29"/>
        <v>575185000000</v>
      </c>
      <c r="AA158" s="95">
        <f t="shared" si="30"/>
        <v>2152058000000</v>
      </c>
      <c r="AB158" s="96">
        <f t="shared" si="36"/>
        <v>2167058000000</v>
      </c>
      <c r="AC158" s="93">
        <v>11813000000</v>
      </c>
      <c r="AD158" s="93">
        <v>677000000</v>
      </c>
      <c r="AE158" s="95">
        <f t="shared" si="31"/>
        <v>2179548000000</v>
      </c>
      <c r="AF158" s="95">
        <v>159000000</v>
      </c>
      <c r="AG158" s="95">
        <v>0</v>
      </c>
      <c r="AH158" s="95">
        <v>1135000000</v>
      </c>
      <c r="AI158" s="107">
        <f t="shared" si="33"/>
        <v>1294000000</v>
      </c>
      <c r="AJ158" s="95">
        <f t="shared" si="37"/>
        <v>2180842000000</v>
      </c>
      <c r="AK158" s="95">
        <v>601000000</v>
      </c>
      <c r="AL158" s="95">
        <v>0</v>
      </c>
      <c r="AM158" s="95">
        <v>0</v>
      </c>
      <c r="AN158" s="95">
        <f t="shared" si="35"/>
        <v>15000000000</v>
      </c>
      <c r="AO158" s="95">
        <v>0</v>
      </c>
      <c r="AP158" s="95">
        <f t="shared" si="32"/>
        <v>0</v>
      </c>
      <c r="AQ158" s="95">
        <v>0</v>
      </c>
      <c r="AR158" s="95">
        <f t="shared" si="34"/>
        <v>2165241000000</v>
      </c>
    </row>
    <row r="159" spans="1:44" hidden="1">
      <c r="A159" s="113">
        <f t="shared" si="38"/>
        <v>1986</v>
      </c>
      <c r="B159" s="92">
        <f t="shared" si="39"/>
        <v>12</v>
      </c>
      <c r="C159" s="95">
        <v>426679000000</v>
      </c>
      <c r="D159" s="95">
        <v>927459000000</v>
      </c>
      <c r="E159" s="95">
        <v>249824000000</v>
      </c>
      <c r="F159" s="95">
        <v>0</v>
      </c>
      <c r="G159" s="95">
        <v>0</v>
      </c>
      <c r="H159" s="95">
        <v>0</v>
      </c>
      <c r="I159" s="95">
        <v>15000000000</v>
      </c>
      <c r="J159" s="95">
        <v>5000000</v>
      </c>
      <c r="K159" s="95">
        <v>0</v>
      </c>
      <c r="L159" s="95">
        <v>4661000000</v>
      </c>
      <c r="M159" s="95">
        <v>0</v>
      </c>
      <c r="N159" s="95">
        <v>0</v>
      </c>
      <c r="O159" s="95">
        <v>386867000000</v>
      </c>
      <c r="P159" s="95">
        <v>0</v>
      </c>
      <c r="Q159" s="95">
        <v>38000000</v>
      </c>
      <c r="R159" s="95">
        <v>110499000000</v>
      </c>
      <c r="S159" s="95">
        <v>22000000</v>
      </c>
      <c r="T159" s="95">
        <v>107000000</v>
      </c>
      <c r="U159" s="95">
        <v>90594000000</v>
      </c>
      <c r="V159" s="95">
        <v>279000000</v>
      </c>
      <c r="W159" s="95">
        <v>0</v>
      </c>
      <c r="X159" s="95">
        <v>0</v>
      </c>
      <c r="Y159" s="95">
        <f t="shared" si="28"/>
        <v>1618962000000</v>
      </c>
      <c r="Z159" s="95">
        <f t="shared" si="29"/>
        <v>593072000000</v>
      </c>
      <c r="AA159" s="95">
        <f t="shared" si="30"/>
        <v>2197034000000</v>
      </c>
      <c r="AB159" s="96">
        <f t="shared" si="36"/>
        <v>2212034000000</v>
      </c>
      <c r="AC159" s="93">
        <v>2120000000</v>
      </c>
      <c r="AD159" s="93">
        <v>680000000</v>
      </c>
      <c r="AE159" s="95">
        <f t="shared" si="31"/>
        <v>2214834000000</v>
      </c>
      <c r="AF159" s="95">
        <v>172000000</v>
      </c>
      <c r="AG159" s="95">
        <v>0</v>
      </c>
      <c r="AH159" s="95">
        <v>1135000000</v>
      </c>
      <c r="AI159" s="107">
        <f t="shared" si="33"/>
        <v>1307000000</v>
      </c>
      <c r="AJ159" s="95">
        <f t="shared" si="37"/>
        <v>2216141000000</v>
      </c>
      <c r="AK159" s="95">
        <v>600000000</v>
      </c>
      <c r="AL159" s="95">
        <v>0</v>
      </c>
      <c r="AM159" s="95">
        <v>0</v>
      </c>
      <c r="AN159" s="95">
        <f t="shared" si="35"/>
        <v>15000000000</v>
      </c>
      <c r="AO159" s="95">
        <v>0</v>
      </c>
      <c r="AP159" s="95">
        <f t="shared" si="32"/>
        <v>0</v>
      </c>
      <c r="AQ159" s="95">
        <v>0</v>
      </c>
      <c r="AR159" s="95">
        <f t="shared" si="34"/>
        <v>2200541000000</v>
      </c>
    </row>
    <row r="160" spans="1:44" hidden="1">
      <c r="A160" s="113">
        <f t="shared" si="38"/>
        <v>1987</v>
      </c>
      <c r="B160" s="92">
        <f t="shared" si="39"/>
        <v>1</v>
      </c>
      <c r="C160" s="95">
        <v>423333000000</v>
      </c>
      <c r="D160" s="95">
        <v>924546000000</v>
      </c>
      <c r="E160" s="95">
        <v>249803000000</v>
      </c>
      <c r="F160" s="95">
        <v>0</v>
      </c>
      <c r="G160" s="95">
        <v>0</v>
      </c>
      <c r="H160" s="95">
        <v>0</v>
      </c>
      <c r="I160" s="95">
        <v>15000000000</v>
      </c>
      <c r="J160" s="95">
        <v>5000000</v>
      </c>
      <c r="K160" s="95">
        <v>0</v>
      </c>
      <c r="L160" s="95">
        <v>4430000000</v>
      </c>
      <c r="M160" s="95">
        <v>0</v>
      </c>
      <c r="N160" s="95">
        <v>0</v>
      </c>
      <c r="O160" s="95">
        <v>389424000000</v>
      </c>
      <c r="P160" s="95">
        <v>0</v>
      </c>
      <c r="Q160" s="95">
        <v>38000000</v>
      </c>
      <c r="R160" s="95">
        <v>110567000000</v>
      </c>
      <c r="S160" s="95">
        <v>22000000</v>
      </c>
      <c r="T160" s="95">
        <v>106000000</v>
      </c>
      <c r="U160" s="95">
        <v>91421000000</v>
      </c>
      <c r="V160" s="95">
        <v>279000000</v>
      </c>
      <c r="W160" s="95">
        <v>0</v>
      </c>
      <c r="X160" s="95">
        <v>0</v>
      </c>
      <c r="Y160" s="95">
        <f t="shared" si="28"/>
        <v>1612682000000</v>
      </c>
      <c r="Z160" s="95">
        <f t="shared" si="29"/>
        <v>596292000000</v>
      </c>
      <c r="AA160" s="95">
        <f t="shared" si="30"/>
        <v>2193974000000</v>
      </c>
      <c r="AB160" s="96">
        <f t="shared" si="36"/>
        <v>2208974000000</v>
      </c>
      <c r="AC160" s="93">
        <v>12211000000</v>
      </c>
      <c r="AD160" s="93">
        <v>680000000</v>
      </c>
      <c r="AE160" s="95">
        <f t="shared" si="31"/>
        <v>2221865000000</v>
      </c>
      <c r="AF160" s="95">
        <v>172000000</v>
      </c>
      <c r="AG160" s="95">
        <v>0</v>
      </c>
      <c r="AH160" s="95">
        <v>1135000000</v>
      </c>
      <c r="AI160" s="107">
        <f t="shared" si="33"/>
        <v>1307000000</v>
      </c>
      <c r="AJ160" s="95">
        <f t="shared" si="37"/>
        <v>2223172000000</v>
      </c>
      <c r="AK160" s="95">
        <v>600000000</v>
      </c>
      <c r="AL160" s="95">
        <v>0</v>
      </c>
      <c r="AM160" s="95">
        <v>0</v>
      </c>
      <c r="AN160" s="95">
        <f t="shared" si="35"/>
        <v>15000000000</v>
      </c>
      <c r="AO160" s="95">
        <v>0</v>
      </c>
      <c r="AP160" s="95">
        <f t="shared" si="32"/>
        <v>0</v>
      </c>
      <c r="AQ160" s="95">
        <v>0</v>
      </c>
      <c r="AR160" s="95">
        <f t="shared" si="34"/>
        <v>2207572000000</v>
      </c>
    </row>
    <row r="161" spans="1:44" hidden="1">
      <c r="A161" s="113">
        <f t="shared" si="38"/>
        <v>1987</v>
      </c>
      <c r="B161" s="92">
        <f t="shared" si="39"/>
        <v>2</v>
      </c>
      <c r="C161" s="95">
        <v>416735000000</v>
      </c>
      <c r="D161" s="95">
        <v>931790000000</v>
      </c>
      <c r="E161" s="95">
        <v>259289000000</v>
      </c>
      <c r="F161" s="95">
        <v>0</v>
      </c>
      <c r="G161" s="95">
        <v>0</v>
      </c>
      <c r="H161" s="95">
        <v>0</v>
      </c>
      <c r="I161" s="95">
        <v>15000000000</v>
      </c>
      <c r="J161" s="95">
        <v>5000000</v>
      </c>
      <c r="K161" s="95">
        <v>0</v>
      </c>
      <c r="L161" s="95">
        <v>4384000000</v>
      </c>
      <c r="M161" s="95">
        <v>0</v>
      </c>
      <c r="N161" s="95">
        <v>0</v>
      </c>
      <c r="O161" s="95">
        <v>393672000000</v>
      </c>
      <c r="P161" s="95">
        <v>0</v>
      </c>
      <c r="Q161" s="95">
        <v>38000000</v>
      </c>
      <c r="R161" s="95">
        <v>114869000000</v>
      </c>
      <c r="S161" s="95">
        <v>22000000</v>
      </c>
      <c r="T161" s="95">
        <v>106000000</v>
      </c>
      <c r="U161" s="95">
        <v>92218000000</v>
      </c>
      <c r="V161" s="95">
        <v>280000000</v>
      </c>
      <c r="W161" s="95">
        <v>0</v>
      </c>
      <c r="X161" s="95">
        <v>0</v>
      </c>
      <c r="Y161" s="95">
        <f t="shared" si="28"/>
        <v>1622814000000</v>
      </c>
      <c r="Z161" s="95">
        <f t="shared" si="29"/>
        <v>605594000000</v>
      </c>
      <c r="AA161" s="95">
        <f t="shared" si="30"/>
        <v>2213408000000</v>
      </c>
      <c r="AB161" s="96">
        <f t="shared" si="36"/>
        <v>2228408000000</v>
      </c>
      <c r="AC161" s="93">
        <v>12022000000</v>
      </c>
      <c r="AD161" s="93">
        <v>680000000</v>
      </c>
      <c r="AE161" s="95">
        <f t="shared" si="31"/>
        <v>2241110000000</v>
      </c>
      <c r="AF161" s="95">
        <v>172000000</v>
      </c>
      <c r="AG161" s="95">
        <v>0</v>
      </c>
      <c r="AH161" s="95">
        <v>1135000000</v>
      </c>
      <c r="AI161" s="107">
        <f t="shared" si="33"/>
        <v>1307000000</v>
      </c>
      <c r="AJ161" s="95">
        <f t="shared" si="37"/>
        <v>2242417000000</v>
      </c>
      <c r="AK161" s="95">
        <v>600000000</v>
      </c>
      <c r="AL161" s="95">
        <v>0</v>
      </c>
      <c r="AM161" s="95">
        <v>0</v>
      </c>
      <c r="AN161" s="95">
        <f t="shared" si="35"/>
        <v>15000000000</v>
      </c>
      <c r="AO161" s="95">
        <v>0</v>
      </c>
      <c r="AP161" s="95">
        <f t="shared" si="32"/>
        <v>0</v>
      </c>
      <c r="AQ161" s="95">
        <v>0</v>
      </c>
      <c r="AR161" s="95">
        <f t="shared" si="34"/>
        <v>2226817000000</v>
      </c>
    </row>
    <row r="162" spans="1:44" hidden="1">
      <c r="A162" s="113">
        <f t="shared" si="38"/>
        <v>1987</v>
      </c>
      <c r="B162" s="92">
        <f t="shared" si="39"/>
        <v>3</v>
      </c>
      <c r="C162" s="95">
        <v>406194000000</v>
      </c>
      <c r="D162" s="95">
        <v>955265000000</v>
      </c>
      <c r="E162" s="95">
        <v>259257000000</v>
      </c>
      <c r="F162" s="95">
        <v>0</v>
      </c>
      <c r="G162" s="95">
        <v>0</v>
      </c>
      <c r="H162" s="95">
        <v>0</v>
      </c>
      <c r="I162" s="95">
        <v>15000000000</v>
      </c>
      <c r="J162" s="95">
        <v>2000000</v>
      </c>
      <c r="K162" s="95">
        <v>0</v>
      </c>
      <c r="L162" s="95">
        <v>4934000000</v>
      </c>
      <c r="M162" s="95">
        <v>0</v>
      </c>
      <c r="N162" s="95">
        <v>0</v>
      </c>
      <c r="O162" s="95">
        <v>391415000000</v>
      </c>
      <c r="P162" s="95">
        <v>0</v>
      </c>
      <c r="Q162" s="95">
        <v>21000000</v>
      </c>
      <c r="R162" s="95">
        <v>118485000000</v>
      </c>
      <c r="S162" s="95">
        <v>22000000</v>
      </c>
      <c r="T162" s="95">
        <v>105000000</v>
      </c>
      <c r="U162" s="95">
        <v>93042000000</v>
      </c>
      <c r="V162" s="95">
        <v>280000000</v>
      </c>
      <c r="W162" s="95">
        <v>0</v>
      </c>
      <c r="X162" s="95">
        <v>0</v>
      </c>
      <c r="Y162" s="95">
        <f t="shared" si="28"/>
        <v>1635716000000</v>
      </c>
      <c r="Z162" s="95">
        <f t="shared" si="29"/>
        <v>608306000000</v>
      </c>
      <c r="AA162" s="95">
        <f t="shared" si="30"/>
        <v>2229022000000</v>
      </c>
      <c r="AB162" s="96">
        <f t="shared" si="36"/>
        <v>2244022000000</v>
      </c>
      <c r="AC162" s="93">
        <v>2016000000</v>
      </c>
      <c r="AD162" s="93">
        <v>685000000</v>
      </c>
      <c r="AE162" s="95">
        <f t="shared" si="31"/>
        <v>2246723000000</v>
      </c>
      <c r="AF162" s="95">
        <v>184000000</v>
      </c>
      <c r="AG162" s="95">
        <v>0</v>
      </c>
      <c r="AH162" s="95">
        <v>1135000000</v>
      </c>
      <c r="AI162" s="107">
        <f t="shared" si="33"/>
        <v>1319000000</v>
      </c>
      <c r="AJ162" s="95">
        <f t="shared" si="37"/>
        <v>2248042000000</v>
      </c>
      <c r="AK162" s="95">
        <v>600000000</v>
      </c>
      <c r="AL162" s="95">
        <v>0</v>
      </c>
      <c r="AM162" s="95">
        <v>0</v>
      </c>
      <c r="AN162" s="95">
        <f t="shared" si="35"/>
        <v>15000000000</v>
      </c>
      <c r="AO162" s="95">
        <v>0</v>
      </c>
      <c r="AP162" s="95">
        <f t="shared" si="32"/>
        <v>0</v>
      </c>
      <c r="AQ162" s="95">
        <v>0</v>
      </c>
      <c r="AR162" s="95">
        <f t="shared" si="34"/>
        <v>2232442000000</v>
      </c>
    </row>
    <row r="163" spans="1:44" hidden="1">
      <c r="A163" s="113">
        <f t="shared" si="38"/>
        <v>1987</v>
      </c>
      <c r="B163" s="92">
        <f t="shared" si="39"/>
        <v>4</v>
      </c>
      <c r="C163" s="95">
        <v>400653000000</v>
      </c>
      <c r="D163" s="95">
        <v>964265000000</v>
      </c>
      <c r="E163" s="95">
        <v>259238000000</v>
      </c>
      <c r="F163" s="95">
        <v>0</v>
      </c>
      <c r="G163" s="95">
        <v>0</v>
      </c>
      <c r="H163" s="95">
        <v>0</v>
      </c>
      <c r="I163" s="95">
        <v>15000000000</v>
      </c>
      <c r="J163" s="95">
        <v>2000000</v>
      </c>
      <c r="K163" s="95">
        <v>0</v>
      </c>
      <c r="L163" s="95">
        <v>4773000000</v>
      </c>
      <c r="M163" s="95">
        <v>0</v>
      </c>
      <c r="N163" s="95">
        <v>0</v>
      </c>
      <c r="O163" s="95">
        <v>403750000000</v>
      </c>
      <c r="P163" s="95">
        <v>0</v>
      </c>
      <c r="Q163" s="95">
        <v>21000000</v>
      </c>
      <c r="R163" s="95">
        <v>123617000000</v>
      </c>
      <c r="S163" s="95">
        <v>23000000</v>
      </c>
      <c r="T163" s="95">
        <v>110000000</v>
      </c>
      <c r="U163" s="95">
        <v>93826000000</v>
      </c>
      <c r="V163" s="95">
        <v>281000000</v>
      </c>
      <c r="W163" s="95">
        <v>0</v>
      </c>
      <c r="X163" s="95">
        <v>0</v>
      </c>
      <c r="Y163" s="95">
        <f t="shared" si="28"/>
        <v>1639156000000</v>
      </c>
      <c r="Z163" s="95">
        <f t="shared" si="29"/>
        <v>626403000000</v>
      </c>
      <c r="AA163" s="95">
        <f t="shared" si="30"/>
        <v>2250559000000</v>
      </c>
      <c r="AB163" s="96">
        <f t="shared" si="36"/>
        <v>2265559000000</v>
      </c>
      <c r="AC163" s="93">
        <v>1894000000</v>
      </c>
      <c r="AD163" s="93">
        <v>691000000</v>
      </c>
      <c r="AE163" s="95">
        <f t="shared" si="31"/>
        <v>2268144000000</v>
      </c>
      <c r="AF163" s="95">
        <v>191000000</v>
      </c>
      <c r="AG163" s="95">
        <v>0</v>
      </c>
      <c r="AH163" s="95">
        <v>1135000000</v>
      </c>
      <c r="AI163" s="107">
        <f t="shared" si="33"/>
        <v>1326000000</v>
      </c>
      <c r="AJ163" s="95">
        <f t="shared" si="37"/>
        <v>2269470000000</v>
      </c>
      <c r="AK163" s="95">
        <v>600000000</v>
      </c>
      <c r="AL163" s="95">
        <v>0</v>
      </c>
      <c r="AM163" s="95">
        <v>0</v>
      </c>
      <c r="AN163" s="95">
        <f t="shared" si="35"/>
        <v>15000000000</v>
      </c>
      <c r="AO163" s="95">
        <v>0</v>
      </c>
      <c r="AP163" s="95">
        <f t="shared" si="32"/>
        <v>0</v>
      </c>
      <c r="AQ163" s="95">
        <v>0</v>
      </c>
      <c r="AR163" s="95">
        <f t="shared" si="34"/>
        <v>2253870000000</v>
      </c>
    </row>
    <row r="164" spans="1:44" hidden="1">
      <c r="A164" s="113">
        <f t="shared" si="38"/>
        <v>1987</v>
      </c>
      <c r="B164" s="92">
        <f t="shared" si="39"/>
        <v>5</v>
      </c>
      <c r="C164" s="95">
        <v>395105000000</v>
      </c>
      <c r="D164" s="95">
        <v>961922000000</v>
      </c>
      <c r="E164" s="95">
        <v>268570000000</v>
      </c>
      <c r="F164" s="95">
        <v>0</v>
      </c>
      <c r="G164" s="95">
        <v>0</v>
      </c>
      <c r="H164" s="95">
        <v>0</v>
      </c>
      <c r="I164" s="95">
        <v>15000000000</v>
      </c>
      <c r="J164" s="95">
        <v>4000000</v>
      </c>
      <c r="K164" s="95">
        <v>0</v>
      </c>
      <c r="L164" s="95">
        <v>5073000000</v>
      </c>
      <c r="M164" s="95">
        <v>0</v>
      </c>
      <c r="N164" s="95">
        <v>0</v>
      </c>
      <c r="O164" s="95">
        <v>409890000000</v>
      </c>
      <c r="P164" s="95">
        <v>0</v>
      </c>
      <c r="Q164" s="95">
        <v>21000000</v>
      </c>
      <c r="R164" s="95">
        <v>123760000000</v>
      </c>
      <c r="S164" s="95">
        <v>22000000</v>
      </c>
      <c r="T164" s="95">
        <v>104000000</v>
      </c>
      <c r="U164" s="95">
        <v>94588000000</v>
      </c>
      <c r="V164" s="95">
        <v>282000000</v>
      </c>
      <c r="W164" s="95">
        <v>0</v>
      </c>
      <c r="X164" s="95">
        <v>0</v>
      </c>
      <c r="Y164" s="95">
        <f t="shared" si="28"/>
        <v>1640597000000</v>
      </c>
      <c r="Z164" s="95">
        <f t="shared" si="29"/>
        <v>633744000000</v>
      </c>
      <c r="AA164" s="95">
        <f t="shared" si="30"/>
        <v>2259341000000</v>
      </c>
      <c r="AB164" s="96">
        <f t="shared" si="36"/>
        <v>2274341000000</v>
      </c>
      <c r="AC164" s="93">
        <v>12485000000</v>
      </c>
      <c r="AD164" s="93">
        <v>691000000</v>
      </c>
      <c r="AE164" s="95">
        <f t="shared" si="31"/>
        <v>2287517000000</v>
      </c>
      <c r="AF164" s="95">
        <v>191000000</v>
      </c>
      <c r="AG164" s="95">
        <v>0</v>
      </c>
      <c r="AH164" s="95">
        <v>1135000000</v>
      </c>
      <c r="AI164" s="107">
        <f t="shared" si="33"/>
        <v>1326000000</v>
      </c>
      <c r="AJ164" s="95">
        <f t="shared" si="37"/>
        <v>2288843000000</v>
      </c>
      <c r="AK164" s="95">
        <v>600000000</v>
      </c>
      <c r="AL164" s="95">
        <v>0</v>
      </c>
      <c r="AM164" s="95">
        <v>0</v>
      </c>
      <c r="AN164" s="95">
        <f t="shared" si="35"/>
        <v>15000000000</v>
      </c>
      <c r="AO164" s="95">
        <v>0</v>
      </c>
      <c r="AP164" s="95">
        <f t="shared" si="32"/>
        <v>0</v>
      </c>
      <c r="AQ164" s="95">
        <v>0</v>
      </c>
      <c r="AR164" s="95">
        <f t="shared" si="34"/>
        <v>2273243000000</v>
      </c>
    </row>
    <row r="165" spans="1:44" hidden="1">
      <c r="A165" s="113">
        <f t="shared" si="38"/>
        <v>1987</v>
      </c>
      <c r="B165" s="92">
        <f t="shared" si="39"/>
        <v>6</v>
      </c>
      <c r="C165" s="95">
        <v>391049000000</v>
      </c>
      <c r="D165" s="95">
        <v>984385000000</v>
      </c>
      <c r="E165" s="95">
        <v>268561000000</v>
      </c>
      <c r="F165" s="95">
        <v>0</v>
      </c>
      <c r="G165" s="95">
        <v>0</v>
      </c>
      <c r="H165" s="95">
        <v>0</v>
      </c>
      <c r="I165" s="95">
        <v>15000000000</v>
      </c>
      <c r="J165" s="95">
        <v>2000000</v>
      </c>
      <c r="K165" s="95">
        <v>0</v>
      </c>
      <c r="L165" s="95">
        <v>5071000000</v>
      </c>
      <c r="M165" s="95">
        <v>0</v>
      </c>
      <c r="N165" s="95">
        <v>0</v>
      </c>
      <c r="O165" s="95">
        <v>421579000000</v>
      </c>
      <c r="P165" s="95">
        <v>0</v>
      </c>
      <c r="Q165" s="95">
        <v>20000000</v>
      </c>
      <c r="R165" s="95">
        <v>125396000000</v>
      </c>
      <c r="S165" s="95">
        <v>22000000</v>
      </c>
      <c r="T165" s="95">
        <v>105000000</v>
      </c>
      <c r="U165" s="95">
        <v>95232000000</v>
      </c>
      <c r="V165" s="95">
        <v>283000000</v>
      </c>
      <c r="W165" s="95">
        <v>0</v>
      </c>
      <c r="X165" s="95">
        <v>0</v>
      </c>
      <c r="Y165" s="95">
        <f t="shared" si="28"/>
        <v>1658995000000</v>
      </c>
      <c r="Z165" s="95">
        <f t="shared" si="29"/>
        <v>647710000000</v>
      </c>
      <c r="AA165" s="95">
        <f t="shared" si="30"/>
        <v>2291705000000</v>
      </c>
      <c r="AB165" s="96">
        <f t="shared" si="36"/>
        <v>2306705000000</v>
      </c>
      <c r="AC165" s="93">
        <v>1895000000</v>
      </c>
      <c r="AD165" s="93">
        <v>695000000</v>
      </c>
      <c r="AE165" s="95">
        <f t="shared" si="31"/>
        <v>2309295000000</v>
      </c>
      <c r="AF165" s="95">
        <v>192000000</v>
      </c>
      <c r="AG165" s="95">
        <v>0</v>
      </c>
      <c r="AH165" s="95">
        <v>1135000000</v>
      </c>
      <c r="AI165" s="107">
        <f t="shared" si="33"/>
        <v>1327000000</v>
      </c>
      <c r="AJ165" s="95">
        <f t="shared" si="37"/>
        <v>2310622000000</v>
      </c>
      <c r="AK165" s="95">
        <v>600000000</v>
      </c>
      <c r="AL165" s="95">
        <v>0</v>
      </c>
      <c r="AM165" s="95">
        <v>0</v>
      </c>
      <c r="AN165" s="95">
        <f t="shared" si="35"/>
        <v>15000000000</v>
      </c>
      <c r="AO165" s="95">
        <v>0</v>
      </c>
      <c r="AP165" s="95">
        <f t="shared" si="32"/>
        <v>0</v>
      </c>
      <c r="AQ165" s="95">
        <v>0</v>
      </c>
      <c r="AR165" s="95">
        <f t="shared" si="34"/>
        <v>2295022000000</v>
      </c>
    </row>
    <row r="166" spans="1:44" hidden="1">
      <c r="A166" s="113">
        <f t="shared" si="38"/>
        <v>1987</v>
      </c>
      <c r="B166" s="92">
        <f t="shared" si="39"/>
        <v>7</v>
      </c>
      <c r="C166" s="95">
        <v>375314000000</v>
      </c>
      <c r="D166" s="95">
        <v>992774000000</v>
      </c>
      <c r="E166" s="95">
        <v>268539000000</v>
      </c>
      <c r="F166" s="95">
        <v>0</v>
      </c>
      <c r="G166" s="95">
        <v>0</v>
      </c>
      <c r="H166" s="95">
        <v>0</v>
      </c>
      <c r="I166" s="95">
        <v>15000000000</v>
      </c>
      <c r="J166" s="95">
        <v>1000000</v>
      </c>
      <c r="K166" s="95">
        <v>2000000000</v>
      </c>
      <c r="L166" s="95">
        <v>4426000000</v>
      </c>
      <c r="M166" s="95">
        <v>0</v>
      </c>
      <c r="N166" s="95">
        <v>0</v>
      </c>
      <c r="O166" s="95">
        <v>422440000000</v>
      </c>
      <c r="P166" s="95">
        <v>0</v>
      </c>
      <c r="Q166" s="95">
        <v>20000000</v>
      </c>
      <c r="R166" s="95">
        <v>127674000000</v>
      </c>
      <c r="S166" s="95">
        <v>22000000</v>
      </c>
      <c r="T166" s="95">
        <v>104000000</v>
      </c>
      <c r="U166" s="95">
        <v>95895000000</v>
      </c>
      <c r="V166" s="95">
        <v>284000000</v>
      </c>
      <c r="W166" s="95">
        <v>0</v>
      </c>
      <c r="X166" s="95">
        <v>0</v>
      </c>
      <c r="Y166" s="95">
        <f t="shared" si="28"/>
        <v>1651627000000</v>
      </c>
      <c r="Z166" s="95">
        <f t="shared" si="29"/>
        <v>652866000000</v>
      </c>
      <c r="AA166" s="95">
        <f t="shared" si="30"/>
        <v>2289493000000</v>
      </c>
      <c r="AB166" s="96">
        <f t="shared" si="36"/>
        <v>2304493000000</v>
      </c>
      <c r="AC166" s="93">
        <v>1789000000</v>
      </c>
      <c r="AD166" s="93">
        <v>695000000</v>
      </c>
      <c r="AE166" s="95">
        <f t="shared" si="31"/>
        <v>2306977000000</v>
      </c>
      <c r="AF166" s="95">
        <v>197000000</v>
      </c>
      <c r="AG166" s="95">
        <v>0</v>
      </c>
      <c r="AH166" s="95">
        <v>1135000000</v>
      </c>
      <c r="AI166" s="107">
        <f t="shared" si="33"/>
        <v>1332000000</v>
      </c>
      <c r="AJ166" s="95">
        <f t="shared" si="37"/>
        <v>2308309000000</v>
      </c>
      <c r="AK166" s="95">
        <v>600000000</v>
      </c>
      <c r="AL166" s="95">
        <v>0</v>
      </c>
      <c r="AM166" s="95">
        <v>0</v>
      </c>
      <c r="AN166" s="95">
        <f t="shared" si="35"/>
        <v>15000000000</v>
      </c>
      <c r="AO166" s="95">
        <v>0</v>
      </c>
      <c r="AP166" s="95">
        <f t="shared" si="32"/>
        <v>0</v>
      </c>
      <c r="AQ166" s="95">
        <v>0</v>
      </c>
      <c r="AR166" s="95">
        <f t="shared" si="34"/>
        <v>2292709000000</v>
      </c>
    </row>
    <row r="167" spans="1:44" hidden="1">
      <c r="A167" s="113">
        <f t="shared" si="38"/>
        <v>1987</v>
      </c>
      <c r="B167" s="92">
        <f t="shared" si="39"/>
        <v>8</v>
      </c>
      <c r="C167" s="95">
        <v>390561000000</v>
      </c>
      <c r="D167" s="95">
        <v>1002535000000</v>
      </c>
      <c r="E167" s="95">
        <v>277611000000</v>
      </c>
      <c r="F167" s="95">
        <v>0</v>
      </c>
      <c r="G167" s="95">
        <v>0</v>
      </c>
      <c r="H167" s="95">
        <v>0</v>
      </c>
      <c r="I167" s="95">
        <v>15000000000</v>
      </c>
      <c r="J167" s="95">
        <v>3000000</v>
      </c>
      <c r="K167" s="84">
        <v>0</v>
      </c>
      <c r="L167" s="95">
        <v>4430000000</v>
      </c>
      <c r="M167" s="95">
        <v>0</v>
      </c>
      <c r="N167" s="95">
        <v>0</v>
      </c>
      <c r="O167" s="95">
        <v>426711000000</v>
      </c>
      <c r="P167" s="95">
        <v>0</v>
      </c>
      <c r="Q167" s="95">
        <v>16000000</v>
      </c>
      <c r="R167" s="95">
        <v>127933000000</v>
      </c>
      <c r="S167" s="95">
        <v>22000000</v>
      </c>
      <c r="T167" s="95">
        <v>104000000</v>
      </c>
      <c r="U167" s="95">
        <v>96448000000</v>
      </c>
      <c r="V167" s="95">
        <v>285000000</v>
      </c>
      <c r="W167" s="95">
        <v>0</v>
      </c>
      <c r="X167" s="95">
        <v>0</v>
      </c>
      <c r="Y167" s="95">
        <f t="shared" si="28"/>
        <v>1685707000000</v>
      </c>
      <c r="Z167" s="95">
        <f t="shared" si="29"/>
        <v>655952000000</v>
      </c>
      <c r="AA167" s="95">
        <f t="shared" si="30"/>
        <v>2326659000000</v>
      </c>
      <c r="AB167" s="96">
        <f t="shared" si="36"/>
        <v>2341659000000</v>
      </c>
      <c r="AC167" s="93">
        <v>1838000000</v>
      </c>
      <c r="AD167" s="93">
        <v>695000000</v>
      </c>
      <c r="AE167" s="95">
        <f t="shared" si="31"/>
        <v>2344192000000</v>
      </c>
      <c r="AF167" s="95">
        <v>201000000</v>
      </c>
      <c r="AG167" s="95">
        <v>0</v>
      </c>
      <c r="AH167" s="95">
        <v>1135000000</v>
      </c>
      <c r="AI167" s="107">
        <f t="shared" si="33"/>
        <v>1336000000</v>
      </c>
      <c r="AJ167" s="95">
        <f t="shared" si="37"/>
        <v>2345528000000</v>
      </c>
      <c r="AK167" s="95">
        <v>600000000</v>
      </c>
      <c r="AL167" s="95">
        <v>0</v>
      </c>
      <c r="AM167" s="95">
        <v>0</v>
      </c>
      <c r="AN167" s="95">
        <f t="shared" si="35"/>
        <v>15000000000</v>
      </c>
      <c r="AO167" s="95">
        <v>0</v>
      </c>
      <c r="AP167" s="95">
        <f t="shared" si="32"/>
        <v>0</v>
      </c>
      <c r="AQ167" s="95">
        <v>0</v>
      </c>
      <c r="AR167" s="95">
        <f t="shared" si="34"/>
        <v>2329928000000</v>
      </c>
    </row>
    <row r="168" spans="1:44">
      <c r="A168" s="113">
        <f t="shared" si="38"/>
        <v>1987</v>
      </c>
      <c r="B168" s="92">
        <f t="shared" si="39"/>
        <v>9</v>
      </c>
      <c r="C168" s="95">
        <v>378263000000</v>
      </c>
      <c r="D168" s="95">
        <v>1005127000000</v>
      </c>
      <c r="E168" s="95">
        <v>277590000000</v>
      </c>
      <c r="F168" s="95">
        <v>0</v>
      </c>
      <c r="G168" s="95">
        <v>0</v>
      </c>
      <c r="H168" s="95">
        <v>0</v>
      </c>
      <c r="I168" s="95">
        <v>15000000000</v>
      </c>
      <c r="J168" s="95">
        <v>2000000</v>
      </c>
      <c r="K168" s="95">
        <v>300000000</v>
      </c>
      <c r="L168" s="95">
        <v>4350000000</v>
      </c>
      <c r="M168" s="95">
        <v>0</v>
      </c>
      <c r="N168" s="95">
        <v>0</v>
      </c>
      <c r="O168" s="95">
        <v>440658000000</v>
      </c>
      <c r="P168" s="95">
        <v>0</v>
      </c>
      <c r="Q168" s="95">
        <v>16000000</v>
      </c>
      <c r="R168" s="95">
        <v>129029000000</v>
      </c>
      <c r="S168" s="95">
        <v>22000000</v>
      </c>
      <c r="T168" s="95">
        <v>103000000</v>
      </c>
      <c r="U168" s="95">
        <v>97004000000</v>
      </c>
      <c r="V168" s="95">
        <v>286000000</v>
      </c>
      <c r="W168" s="95">
        <v>0</v>
      </c>
      <c r="X168" s="95">
        <v>0</v>
      </c>
      <c r="Y168" s="95">
        <f t="shared" si="28"/>
        <v>1675980000000</v>
      </c>
      <c r="Z168" s="95">
        <f t="shared" si="29"/>
        <v>671770000000</v>
      </c>
      <c r="AA168" s="95">
        <f t="shared" si="30"/>
        <v>2332750000000</v>
      </c>
      <c r="AB168" s="96">
        <f t="shared" si="36"/>
        <v>2347750000000</v>
      </c>
      <c r="AC168" s="93">
        <v>1828000000</v>
      </c>
      <c r="AD168" s="93">
        <v>699000000</v>
      </c>
      <c r="AE168" s="95">
        <f t="shared" si="31"/>
        <v>2350277000000</v>
      </c>
      <c r="AF168" s="95">
        <v>201000000</v>
      </c>
      <c r="AG168" s="95">
        <v>0</v>
      </c>
      <c r="AH168" s="95">
        <v>1135000000</v>
      </c>
      <c r="AI168" s="107">
        <f t="shared" si="33"/>
        <v>1336000000</v>
      </c>
      <c r="AJ168" s="95">
        <f t="shared" si="37"/>
        <v>2351613000000</v>
      </c>
      <c r="AK168" s="95">
        <v>600000000</v>
      </c>
      <c r="AL168" s="95">
        <v>0</v>
      </c>
      <c r="AM168" s="95">
        <v>0</v>
      </c>
      <c r="AN168" s="95">
        <f t="shared" si="35"/>
        <v>15000000000</v>
      </c>
      <c r="AO168" s="95">
        <v>0</v>
      </c>
      <c r="AP168" s="95">
        <f t="shared" si="32"/>
        <v>0</v>
      </c>
      <c r="AQ168" s="95">
        <v>0</v>
      </c>
      <c r="AR168" s="95">
        <f t="shared" si="34"/>
        <v>2336013000000</v>
      </c>
    </row>
    <row r="169" spans="1:44" hidden="1">
      <c r="A169" s="113">
        <f t="shared" si="38"/>
        <v>1987</v>
      </c>
      <c r="B169" s="92">
        <f t="shared" si="39"/>
        <v>10</v>
      </c>
      <c r="C169" s="95">
        <v>390304000000</v>
      </c>
      <c r="D169" s="95">
        <v>1009870000000</v>
      </c>
      <c r="E169" s="95">
        <v>277582000000</v>
      </c>
      <c r="F169" s="95">
        <v>0</v>
      </c>
      <c r="G169" s="95">
        <v>0</v>
      </c>
      <c r="H169" s="95">
        <v>0</v>
      </c>
      <c r="I169" s="95">
        <v>14845000000</v>
      </c>
      <c r="J169" s="95">
        <v>2000000</v>
      </c>
      <c r="K169" s="84">
        <v>0</v>
      </c>
      <c r="L169" s="95">
        <v>3980000000</v>
      </c>
      <c r="M169" s="95">
        <v>0</v>
      </c>
      <c r="N169" s="95">
        <v>0</v>
      </c>
      <c r="O169" s="95">
        <v>447904000000</v>
      </c>
      <c r="P169" s="95">
        <v>0</v>
      </c>
      <c r="Q169" s="95">
        <v>16000000</v>
      </c>
      <c r="R169" s="95">
        <v>129565000000</v>
      </c>
      <c r="S169" s="95">
        <v>22000000</v>
      </c>
      <c r="T169" s="95">
        <v>102000000</v>
      </c>
      <c r="U169" s="95">
        <v>97610000000</v>
      </c>
      <c r="V169" s="95">
        <v>287000000</v>
      </c>
      <c r="W169" s="95">
        <v>0</v>
      </c>
      <c r="X169" s="95">
        <v>0</v>
      </c>
      <c r="Y169" s="95">
        <f t="shared" si="28"/>
        <v>1692601000000</v>
      </c>
      <c r="Z169" s="95">
        <f t="shared" si="29"/>
        <v>679488000000</v>
      </c>
      <c r="AA169" s="95">
        <f t="shared" si="30"/>
        <v>2357244000000</v>
      </c>
      <c r="AB169" s="96">
        <f t="shared" si="36"/>
        <v>2372089000000</v>
      </c>
      <c r="AC169" s="93">
        <v>12012000000</v>
      </c>
      <c r="AD169" s="93">
        <v>699000000</v>
      </c>
      <c r="AE169" s="95">
        <f t="shared" si="31"/>
        <v>2384800000000</v>
      </c>
      <c r="AF169" s="95">
        <v>205000000</v>
      </c>
      <c r="AG169" s="95">
        <v>0</v>
      </c>
      <c r="AH169" s="95">
        <v>1135000000</v>
      </c>
      <c r="AI169" s="107">
        <f t="shared" si="33"/>
        <v>1340000000</v>
      </c>
      <c r="AJ169" s="95">
        <f t="shared" si="37"/>
        <v>2386140000000</v>
      </c>
      <c r="AK169" s="95">
        <v>599000000</v>
      </c>
      <c r="AL169" s="95">
        <v>0</v>
      </c>
      <c r="AM169" s="95">
        <v>0</v>
      </c>
      <c r="AN169" s="95">
        <f t="shared" si="35"/>
        <v>14845000000</v>
      </c>
      <c r="AO169" s="95">
        <v>0</v>
      </c>
      <c r="AP169" s="95">
        <f t="shared" si="32"/>
        <v>0</v>
      </c>
      <c r="AQ169" s="95">
        <v>0</v>
      </c>
      <c r="AR169" s="95">
        <f t="shared" si="34"/>
        <v>2370696000000</v>
      </c>
    </row>
    <row r="170" spans="1:44" hidden="1">
      <c r="A170" s="113">
        <f t="shared" si="38"/>
        <v>1987</v>
      </c>
      <c r="B170" s="92">
        <f t="shared" si="39"/>
        <v>11</v>
      </c>
      <c r="C170" s="95">
        <v>390714000000</v>
      </c>
      <c r="D170" s="95">
        <v>1027972000000</v>
      </c>
      <c r="E170" s="95">
        <v>282493000000</v>
      </c>
      <c r="F170" s="95">
        <v>0</v>
      </c>
      <c r="G170" s="95">
        <v>0</v>
      </c>
      <c r="H170" s="95">
        <v>0</v>
      </c>
      <c r="I170" s="95">
        <v>14845000000</v>
      </c>
      <c r="J170" s="95">
        <v>2000000</v>
      </c>
      <c r="K170" s="95">
        <v>0</v>
      </c>
      <c r="L170" s="95">
        <v>3793000000</v>
      </c>
      <c r="M170" s="95">
        <v>0</v>
      </c>
      <c r="N170" s="95">
        <v>0</v>
      </c>
      <c r="O170" s="95">
        <v>449009000000</v>
      </c>
      <c r="P170" s="95">
        <v>0</v>
      </c>
      <c r="Q170" s="95">
        <v>12000000</v>
      </c>
      <c r="R170" s="95">
        <v>139348000000</v>
      </c>
      <c r="S170" s="95">
        <v>20000000</v>
      </c>
      <c r="T170" s="95">
        <v>102000000</v>
      </c>
      <c r="U170" s="95">
        <v>98482000000</v>
      </c>
      <c r="V170" s="95">
        <v>291000000</v>
      </c>
      <c r="W170" s="95">
        <v>0</v>
      </c>
      <c r="X170" s="95">
        <v>0</v>
      </c>
      <c r="Y170" s="95">
        <f t="shared" si="28"/>
        <v>1716024000000</v>
      </c>
      <c r="Z170" s="95">
        <f t="shared" si="29"/>
        <v>691059000000</v>
      </c>
      <c r="AA170" s="95">
        <f t="shared" si="30"/>
        <v>2392238000000</v>
      </c>
      <c r="AB170" s="96">
        <f t="shared" si="36"/>
        <v>2407083000000</v>
      </c>
      <c r="AC170" s="93">
        <v>1793000000</v>
      </c>
      <c r="AD170" s="93">
        <v>699000000</v>
      </c>
      <c r="AE170" s="95">
        <f t="shared" si="31"/>
        <v>2409575000000</v>
      </c>
      <c r="AF170" s="95">
        <v>205000000</v>
      </c>
      <c r="AG170" s="95">
        <v>0</v>
      </c>
      <c r="AH170" s="95">
        <v>1135000000</v>
      </c>
      <c r="AI170" s="107">
        <f t="shared" si="33"/>
        <v>1340000000</v>
      </c>
      <c r="AJ170" s="95">
        <f t="shared" si="37"/>
        <v>2410915000000</v>
      </c>
      <c r="AK170" s="95">
        <v>599000000</v>
      </c>
      <c r="AL170" s="95">
        <v>0</v>
      </c>
      <c r="AM170" s="95">
        <v>0</v>
      </c>
      <c r="AN170" s="95">
        <f t="shared" si="35"/>
        <v>14845000000</v>
      </c>
      <c r="AO170" s="95">
        <v>0</v>
      </c>
      <c r="AP170" s="95">
        <f t="shared" si="32"/>
        <v>0</v>
      </c>
      <c r="AQ170" s="95">
        <v>0</v>
      </c>
      <c r="AR170" s="95">
        <f t="shared" si="34"/>
        <v>2395471000000</v>
      </c>
    </row>
    <row r="171" spans="1:44" hidden="1">
      <c r="A171" s="113">
        <f t="shared" si="38"/>
        <v>1987</v>
      </c>
      <c r="B171" s="92">
        <f t="shared" si="39"/>
        <v>12</v>
      </c>
      <c r="C171" s="95">
        <v>389497000000</v>
      </c>
      <c r="D171" s="95">
        <v>1037861000000</v>
      </c>
      <c r="E171" s="95">
        <v>282486000000</v>
      </c>
      <c r="F171" s="95">
        <v>0</v>
      </c>
      <c r="G171" s="95">
        <v>0</v>
      </c>
      <c r="H171" s="95">
        <v>0</v>
      </c>
      <c r="I171" s="95">
        <v>14845000000</v>
      </c>
      <c r="J171" s="95">
        <v>2000000</v>
      </c>
      <c r="K171" s="95">
        <v>0</v>
      </c>
      <c r="L171" s="95">
        <v>3976000000</v>
      </c>
      <c r="M171" s="95">
        <v>0</v>
      </c>
      <c r="N171" s="95">
        <v>0</v>
      </c>
      <c r="O171" s="95">
        <v>461261000000</v>
      </c>
      <c r="P171" s="95">
        <v>0</v>
      </c>
      <c r="Q171" s="95">
        <v>12000000</v>
      </c>
      <c r="R171" s="95">
        <v>139340000000</v>
      </c>
      <c r="S171" s="95">
        <v>22000000</v>
      </c>
      <c r="T171" s="95">
        <v>103000000</v>
      </c>
      <c r="U171" s="95">
        <v>99236000000</v>
      </c>
      <c r="V171" s="95">
        <v>294000000</v>
      </c>
      <c r="W171" s="95">
        <v>0</v>
      </c>
      <c r="X171" s="95">
        <v>0</v>
      </c>
      <c r="Y171" s="95">
        <f t="shared" si="28"/>
        <v>1724689000000</v>
      </c>
      <c r="Z171" s="95">
        <f t="shared" si="29"/>
        <v>704246000000</v>
      </c>
      <c r="AA171" s="95">
        <f t="shared" si="30"/>
        <v>2414090000000</v>
      </c>
      <c r="AB171" s="96">
        <f t="shared" si="36"/>
        <v>2428935000000</v>
      </c>
      <c r="AC171" s="93">
        <v>2073000000</v>
      </c>
      <c r="AD171" s="93">
        <v>707000000</v>
      </c>
      <c r="AE171" s="95">
        <f t="shared" si="31"/>
        <v>2431715000000</v>
      </c>
      <c r="AF171" s="95">
        <v>207000000</v>
      </c>
      <c r="AG171" s="95">
        <v>0</v>
      </c>
      <c r="AH171" s="95">
        <v>892000000</v>
      </c>
      <c r="AI171" s="107">
        <f t="shared" si="33"/>
        <v>1099000000</v>
      </c>
      <c r="AJ171" s="95">
        <f t="shared" si="37"/>
        <v>2432814000000</v>
      </c>
      <c r="AK171" s="95">
        <v>599000000</v>
      </c>
      <c r="AL171" s="95">
        <v>0</v>
      </c>
      <c r="AM171" s="95">
        <v>0</v>
      </c>
      <c r="AN171" s="95">
        <f t="shared" si="35"/>
        <v>14845000000</v>
      </c>
      <c r="AO171" s="95">
        <v>0</v>
      </c>
      <c r="AP171" s="95">
        <f t="shared" si="32"/>
        <v>0</v>
      </c>
      <c r="AQ171" s="95">
        <v>0</v>
      </c>
      <c r="AR171" s="95">
        <f t="shared" si="34"/>
        <v>2417370000000</v>
      </c>
    </row>
    <row r="172" spans="1:44" hidden="1">
      <c r="A172" s="113">
        <f t="shared" si="38"/>
        <v>1988</v>
      </c>
      <c r="B172" s="92">
        <f t="shared" si="39"/>
        <v>1</v>
      </c>
      <c r="C172" s="95">
        <v>390031000000</v>
      </c>
      <c r="D172" s="95">
        <v>1031966000000</v>
      </c>
      <c r="E172" s="95">
        <v>282468000000</v>
      </c>
      <c r="F172" s="95">
        <v>0</v>
      </c>
      <c r="G172" s="95">
        <v>0</v>
      </c>
      <c r="H172" s="95">
        <v>0</v>
      </c>
      <c r="I172" s="95">
        <v>14845000000</v>
      </c>
      <c r="J172" s="95">
        <v>2000000</v>
      </c>
      <c r="K172" s="95">
        <v>0</v>
      </c>
      <c r="L172" s="95">
        <v>3917000000</v>
      </c>
      <c r="M172" s="95">
        <v>0</v>
      </c>
      <c r="N172" s="95">
        <v>0</v>
      </c>
      <c r="O172" s="95">
        <v>472625000000</v>
      </c>
      <c r="P172" s="95">
        <v>0</v>
      </c>
      <c r="Q172" s="95">
        <v>12000000</v>
      </c>
      <c r="R172" s="95">
        <v>138338000000</v>
      </c>
      <c r="S172" s="95">
        <v>21000000</v>
      </c>
      <c r="T172" s="95">
        <v>100000000</v>
      </c>
      <c r="U172" s="95">
        <v>100515000000</v>
      </c>
      <c r="V172" s="95">
        <v>294000000</v>
      </c>
      <c r="W172" s="95">
        <v>0</v>
      </c>
      <c r="X172" s="95">
        <v>0</v>
      </c>
      <c r="Y172" s="95">
        <f t="shared" si="28"/>
        <v>1719310000000</v>
      </c>
      <c r="Z172" s="95">
        <f t="shared" si="29"/>
        <v>715824000000</v>
      </c>
      <c r="AA172" s="95">
        <f t="shared" si="30"/>
        <v>2420289000000</v>
      </c>
      <c r="AB172" s="96">
        <f t="shared" si="36"/>
        <v>2435134000000</v>
      </c>
      <c r="AC172" s="93">
        <v>12430000000</v>
      </c>
      <c r="AD172" s="93">
        <v>707000000</v>
      </c>
      <c r="AE172" s="95">
        <f t="shared" si="31"/>
        <v>2448271000000</v>
      </c>
      <c r="AF172" s="95">
        <v>88000000</v>
      </c>
      <c r="AG172" s="95">
        <v>0</v>
      </c>
      <c r="AH172" s="95">
        <v>817000000</v>
      </c>
      <c r="AI172" s="107">
        <f t="shared" si="33"/>
        <v>905000000</v>
      </c>
      <c r="AJ172" s="95">
        <f t="shared" si="37"/>
        <v>2449176000000</v>
      </c>
      <c r="AK172" s="95">
        <v>599000000</v>
      </c>
      <c r="AL172" s="95">
        <v>0</v>
      </c>
      <c r="AM172" s="95">
        <v>0</v>
      </c>
      <c r="AN172" s="95">
        <f t="shared" si="35"/>
        <v>14845000000</v>
      </c>
      <c r="AO172" s="95">
        <v>0</v>
      </c>
      <c r="AP172" s="95">
        <f t="shared" si="32"/>
        <v>0</v>
      </c>
      <c r="AQ172" s="95">
        <v>0</v>
      </c>
      <c r="AR172" s="95">
        <f t="shared" si="34"/>
        <v>2433732000000</v>
      </c>
    </row>
    <row r="173" spans="1:44" hidden="1">
      <c r="A173" s="113">
        <f t="shared" si="38"/>
        <v>1988</v>
      </c>
      <c r="B173" s="92">
        <f t="shared" si="39"/>
        <v>2</v>
      </c>
      <c r="C173" s="95">
        <v>390001000000</v>
      </c>
      <c r="D173" s="95">
        <v>1050048000000</v>
      </c>
      <c r="E173" s="95">
        <v>291288000000</v>
      </c>
      <c r="F173" s="95">
        <v>0</v>
      </c>
      <c r="G173" s="95">
        <v>0</v>
      </c>
      <c r="H173" s="95">
        <v>0</v>
      </c>
      <c r="I173" s="95">
        <v>14845000000</v>
      </c>
      <c r="J173" s="95">
        <v>2000000</v>
      </c>
      <c r="K173" s="95">
        <v>0</v>
      </c>
      <c r="L173" s="95">
        <v>3716000000</v>
      </c>
      <c r="M173" s="95">
        <v>0</v>
      </c>
      <c r="N173" s="95">
        <v>0</v>
      </c>
      <c r="O173" s="95">
        <v>475873000000</v>
      </c>
      <c r="P173" s="95">
        <v>0</v>
      </c>
      <c r="Q173" s="95">
        <v>12000000</v>
      </c>
      <c r="R173" s="95">
        <v>141502000000</v>
      </c>
      <c r="S173" s="95">
        <v>21000000</v>
      </c>
      <c r="T173" s="95">
        <v>101000000</v>
      </c>
      <c r="U173" s="95">
        <v>101528000000</v>
      </c>
      <c r="V173" s="95">
        <v>298000000</v>
      </c>
      <c r="W173" s="95">
        <v>0</v>
      </c>
      <c r="X173" s="95">
        <v>0</v>
      </c>
      <c r="Y173" s="95">
        <f t="shared" si="28"/>
        <v>1746182000000</v>
      </c>
      <c r="Z173" s="95">
        <f t="shared" si="29"/>
        <v>723053000000</v>
      </c>
      <c r="AA173" s="95">
        <f t="shared" si="30"/>
        <v>2454390000000</v>
      </c>
      <c r="AB173" s="96">
        <f t="shared" si="36"/>
        <v>2469235000000</v>
      </c>
      <c r="AC173" s="93">
        <v>1919000000</v>
      </c>
      <c r="AD173" s="93">
        <v>705000000</v>
      </c>
      <c r="AE173" s="95">
        <f t="shared" si="31"/>
        <v>2471859000000</v>
      </c>
      <c r="AF173" s="95">
        <v>95000000</v>
      </c>
      <c r="AG173" s="95">
        <v>0</v>
      </c>
      <c r="AH173" s="95">
        <v>384000000</v>
      </c>
      <c r="AI173" s="107">
        <f t="shared" si="33"/>
        <v>479000000</v>
      </c>
      <c r="AJ173" s="95">
        <f t="shared" si="37"/>
        <v>2472338000000</v>
      </c>
      <c r="AK173" s="95">
        <v>599000000</v>
      </c>
      <c r="AL173" s="95">
        <v>0</v>
      </c>
      <c r="AM173" s="95">
        <v>0</v>
      </c>
      <c r="AN173" s="95">
        <f t="shared" si="35"/>
        <v>14845000000</v>
      </c>
      <c r="AO173" s="95">
        <v>0</v>
      </c>
      <c r="AP173" s="95">
        <f t="shared" si="32"/>
        <v>0</v>
      </c>
      <c r="AQ173" s="95">
        <v>0</v>
      </c>
      <c r="AR173" s="95">
        <f t="shared" si="34"/>
        <v>2456894000000</v>
      </c>
    </row>
    <row r="174" spans="1:44" hidden="1">
      <c r="A174" s="113">
        <f t="shared" si="38"/>
        <v>1988</v>
      </c>
      <c r="B174" s="92">
        <f t="shared" si="39"/>
        <v>3</v>
      </c>
      <c r="C174" s="95">
        <v>392647000000</v>
      </c>
      <c r="D174" s="95">
        <v>1059910000000</v>
      </c>
      <c r="E174" s="95">
        <v>291268000000</v>
      </c>
      <c r="F174" s="95">
        <v>0</v>
      </c>
      <c r="G174" s="95">
        <v>0</v>
      </c>
      <c r="H174" s="95">
        <v>0</v>
      </c>
      <c r="I174" s="95">
        <v>14845000000</v>
      </c>
      <c r="J174" s="95">
        <v>2000000</v>
      </c>
      <c r="K174" s="95">
        <v>0</v>
      </c>
      <c r="L174" s="95">
        <v>6134000000</v>
      </c>
      <c r="M174" s="95">
        <v>0</v>
      </c>
      <c r="N174" s="95">
        <v>0</v>
      </c>
      <c r="O174" s="95">
        <v>474450000000</v>
      </c>
      <c r="P174" s="95">
        <v>0</v>
      </c>
      <c r="Q174" s="95">
        <v>9000000</v>
      </c>
      <c r="R174" s="95">
        <v>142880000000</v>
      </c>
      <c r="S174" s="95">
        <v>21000000</v>
      </c>
      <c r="T174" s="95">
        <v>99000000</v>
      </c>
      <c r="U174" s="95">
        <v>102343000000</v>
      </c>
      <c r="V174" s="95">
        <v>300000000</v>
      </c>
      <c r="W174" s="95">
        <v>0</v>
      </c>
      <c r="X174" s="95">
        <v>0</v>
      </c>
      <c r="Y174" s="95">
        <f t="shared" si="28"/>
        <v>1758670000000</v>
      </c>
      <c r="Z174" s="95">
        <f t="shared" si="29"/>
        <v>726238000000</v>
      </c>
      <c r="AA174" s="95">
        <f t="shared" si="30"/>
        <v>2470063000000</v>
      </c>
      <c r="AB174" s="96">
        <f t="shared" si="36"/>
        <v>2484908000000</v>
      </c>
      <c r="AC174" s="93">
        <v>1937000000</v>
      </c>
      <c r="AD174" s="93">
        <v>706000000</v>
      </c>
      <c r="AE174" s="95">
        <f t="shared" si="31"/>
        <v>2487551000000</v>
      </c>
      <c r="AF174" s="95">
        <v>96000000</v>
      </c>
      <c r="AG174" s="95">
        <v>0</v>
      </c>
      <c r="AH174" s="95">
        <v>378000000</v>
      </c>
      <c r="AI174" s="107">
        <f t="shared" si="33"/>
        <v>474000000</v>
      </c>
      <c r="AJ174" s="95">
        <f t="shared" si="37"/>
        <v>2488025000000</v>
      </c>
      <c r="AK174" s="95">
        <v>599000000</v>
      </c>
      <c r="AL174" s="95">
        <v>0</v>
      </c>
      <c r="AM174" s="95">
        <v>0</v>
      </c>
      <c r="AN174" s="95">
        <f t="shared" si="35"/>
        <v>14845000000</v>
      </c>
      <c r="AO174" s="95">
        <v>0</v>
      </c>
      <c r="AP174" s="95">
        <f t="shared" si="32"/>
        <v>0</v>
      </c>
      <c r="AQ174" s="95">
        <v>0</v>
      </c>
      <c r="AR174" s="95">
        <f t="shared" si="34"/>
        <v>2472581000000</v>
      </c>
    </row>
    <row r="175" spans="1:44" hidden="1">
      <c r="A175" s="113">
        <f t="shared" si="38"/>
        <v>1988</v>
      </c>
      <c r="B175" s="92">
        <f t="shared" si="39"/>
        <v>4</v>
      </c>
      <c r="C175" s="95">
        <v>386046000000</v>
      </c>
      <c r="D175" s="95">
        <v>1052653000000</v>
      </c>
      <c r="E175" s="95">
        <v>291247000000</v>
      </c>
      <c r="F175" s="95">
        <v>0</v>
      </c>
      <c r="G175" s="95">
        <v>0</v>
      </c>
      <c r="H175" s="95">
        <v>0</v>
      </c>
      <c r="I175" s="95">
        <v>14845000000</v>
      </c>
      <c r="J175" s="95">
        <v>2000000</v>
      </c>
      <c r="K175" s="95">
        <v>0</v>
      </c>
      <c r="L175" s="95">
        <v>6135000000</v>
      </c>
      <c r="M175" s="95">
        <v>0</v>
      </c>
      <c r="N175" s="95">
        <v>0</v>
      </c>
      <c r="O175" s="95">
        <v>490107000000</v>
      </c>
      <c r="P175" s="95">
        <v>0</v>
      </c>
      <c r="Q175" s="95">
        <v>9000000</v>
      </c>
      <c r="R175" s="95">
        <v>143351000000</v>
      </c>
      <c r="S175" s="95">
        <v>19000000</v>
      </c>
      <c r="T175" s="95">
        <v>94000000</v>
      </c>
      <c r="U175" s="95">
        <v>103421000000</v>
      </c>
      <c r="V175" s="95">
        <v>303000000</v>
      </c>
      <c r="W175" s="95">
        <v>0</v>
      </c>
      <c r="X175" s="95">
        <v>0</v>
      </c>
      <c r="Y175" s="95">
        <f t="shared" si="28"/>
        <v>1744791000000</v>
      </c>
      <c r="Z175" s="95">
        <f t="shared" si="29"/>
        <v>743441000000</v>
      </c>
      <c r="AA175" s="95">
        <f t="shared" si="30"/>
        <v>2473387000000</v>
      </c>
      <c r="AB175" s="96">
        <f t="shared" si="36"/>
        <v>2488232000000</v>
      </c>
      <c r="AC175" s="93">
        <v>13156000000</v>
      </c>
      <c r="AD175" s="93">
        <v>712000000</v>
      </c>
      <c r="AE175" s="95">
        <f t="shared" si="31"/>
        <v>2502100000000</v>
      </c>
      <c r="AF175" s="95">
        <v>104000000</v>
      </c>
      <c r="AG175" s="95">
        <v>0</v>
      </c>
      <c r="AH175" s="95">
        <v>231000000</v>
      </c>
      <c r="AI175" s="107">
        <f t="shared" si="33"/>
        <v>335000000</v>
      </c>
      <c r="AJ175" s="95">
        <f t="shared" si="37"/>
        <v>2502435000000</v>
      </c>
      <c r="AK175" s="95">
        <v>599000000</v>
      </c>
      <c r="AL175" s="95">
        <v>0</v>
      </c>
      <c r="AM175" s="95">
        <v>0</v>
      </c>
      <c r="AN175" s="95">
        <f t="shared" si="35"/>
        <v>14845000000</v>
      </c>
      <c r="AO175" s="95">
        <v>0</v>
      </c>
      <c r="AP175" s="95">
        <f t="shared" si="32"/>
        <v>0</v>
      </c>
      <c r="AQ175" s="95">
        <v>0</v>
      </c>
      <c r="AR175" s="95">
        <f t="shared" si="34"/>
        <v>2486991000000</v>
      </c>
    </row>
    <row r="176" spans="1:44" hidden="1">
      <c r="A176" s="113">
        <f t="shared" si="38"/>
        <v>1988</v>
      </c>
      <c r="B176" s="92">
        <f t="shared" si="39"/>
        <v>5</v>
      </c>
      <c r="C176" s="95">
        <v>383142000000</v>
      </c>
      <c r="D176" s="95">
        <v>1064530000000</v>
      </c>
      <c r="E176" s="95">
        <v>299940000000</v>
      </c>
      <c r="F176" s="95">
        <v>0</v>
      </c>
      <c r="G176" s="95">
        <v>0</v>
      </c>
      <c r="H176" s="95">
        <v>0</v>
      </c>
      <c r="I176" s="95">
        <v>14845000000</v>
      </c>
      <c r="J176" s="95">
        <v>2000000</v>
      </c>
      <c r="K176" s="95">
        <v>0</v>
      </c>
      <c r="L176" s="95">
        <v>5626000000</v>
      </c>
      <c r="M176" s="95">
        <v>0</v>
      </c>
      <c r="N176" s="95">
        <v>0</v>
      </c>
      <c r="O176" s="95">
        <v>500706000000</v>
      </c>
      <c r="P176" s="95">
        <v>0</v>
      </c>
      <c r="Q176" s="95">
        <v>8000000</v>
      </c>
      <c r="R176" s="95">
        <v>143936000000</v>
      </c>
      <c r="S176" s="95">
        <v>21000000</v>
      </c>
      <c r="T176" s="95">
        <v>99000000</v>
      </c>
      <c r="U176" s="95">
        <v>103978000000</v>
      </c>
      <c r="V176" s="95">
        <v>304000000</v>
      </c>
      <c r="W176" s="95">
        <v>0</v>
      </c>
      <c r="X176" s="95">
        <v>0</v>
      </c>
      <c r="Y176" s="95">
        <f t="shared" si="28"/>
        <v>1762457000000</v>
      </c>
      <c r="Z176" s="95">
        <f t="shared" si="29"/>
        <v>754680000000</v>
      </c>
      <c r="AA176" s="95">
        <f t="shared" si="30"/>
        <v>2502292000000</v>
      </c>
      <c r="AB176" s="96">
        <f t="shared" si="36"/>
        <v>2517137000000</v>
      </c>
      <c r="AC176" s="93">
        <v>1936000000</v>
      </c>
      <c r="AD176" s="93">
        <v>709000000</v>
      </c>
      <c r="AE176" s="95">
        <f t="shared" si="31"/>
        <v>2519782000000</v>
      </c>
      <c r="AF176" s="95">
        <v>101000000</v>
      </c>
      <c r="AG176" s="95">
        <v>0</v>
      </c>
      <c r="AH176" s="95">
        <v>231000000</v>
      </c>
      <c r="AI176" s="107">
        <f t="shared" si="33"/>
        <v>332000000</v>
      </c>
      <c r="AJ176" s="95">
        <f t="shared" si="37"/>
        <v>2520114000000</v>
      </c>
      <c r="AK176" s="95">
        <v>599000000</v>
      </c>
      <c r="AL176" s="95">
        <v>0</v>
      </c>
      <c r="AM176" s="95">
        <v>0</v>
      </c>
      <c r="AN176" s="95">
        <f t="shared" si="35"/>
        <v>14845000000</v>
      </c>
      <c r="AO176" s="95">
        <v>0</v>
      </c>
      <c r="AP176" s="95">
        <f t="shared" si="32"/>
        <v>0</v>
      </c>
      <c r="AQ176" s="95">
        <v>0</v>
      </c>
      <c r="AR176" s="95">
        <f t="shared" si="34"/>
        <v>2504670000000</v>
      </c>
    </row>
    <row r="177" spans="1:44" hidden="1">
      <c r="A177" s="113">
        <f t="shared" si="38"/>
        <v>1988</v>
      </c>
      <c r="B177" s="92">
        <f t="shared" si="39"/>
        <v>6</v>
      </c>
      <c r="C177" s="95">
        <v>382292000000</v>
      </c>
      <c r="D177" s="95">
        <v>1072706000000</v>
      </c>
      <c r="E177" s="95">
        <v>299929000000</v>
      </c>
      <c r="F177" s="95">
        <v>0</v>
      </c>
      <c r="G177" s="95">
        <v>0</v>
      </c>
      <c r="H177" s="95">
        <v>0</v>
      </c>
      <c r="I177" s="95">
        <v>15000000000</v>
      </c>
      <c r="J177" s="95">
        <v>1000000</v>
      </c>
      <c r="K177" s="95">
        <v>0</v>
      </c>
      <c r="L177" s="95">
        <v>5710000000</v>
      </c>
      <c r="M177" s="95">
        <v>0</v>
      </c>
      <c r="N177" s="95">
        <v>0</v>
      </c>
      <c r="O177" s="95">
        <v>517472000000</v>
      </c>
      <c r="P177" s="95">
        <v>0</v>
      </c>
      <c r="Q177" s="95">
        <v>8000000</v>
      </c>
      <c r="R177" s="95">
        <v>146942000000</v>
      </c>
      <c r="S177" s="95">
        <v>20000000</v>
      </c>
      <c r="T177" s="95">
        <v>99000000</v>
      </c>
      <c r="U177" s="95">
        <v>104515000000</v>
      </c>
      <c r="V177" s="95">
        <v>304000000</v>
      </c>
      <c r="W177" s="95">
        <v>0</v>
      </c>
      <c r="X177" s="95">
        <v>0</v>
      </c>
      <c r="Y177" s="95">
        <f t="shared" si="28"/>
        <v>1769927000000</v>
      </c>
      <c r="Z177" s="95">
        <f t="shared" si="29"/>
        <v>775071000000</v>
      </c>
      <c r="AA177" s="95">
        <f t="shared" si="30"/>
        <v>2529998000000</v>
      </c>
      <c r="AB177" s="96">
        <f t="shared" si="36"/>
        <v>2544998000000</v>
      </c>
      <c r="AC177" s="93">
        <v>1945000000</v>
      </c>
      <c r="AD177" s="93">
        <v>712000000</v>
      </c>
      <c r="AE177" s="95">
        <f t="shared" si="31"/>
        <v>2547655000000</v>
      </c>
      <c r="AF177" s="95">
        <v>107000000</v>
      </c>
      <c r="AG177" s="95">
        <v>0</v>
      </c>
      <c r="AH177" s="95">
        <v>11000000</v>
      </c>
      <c r="AI177" s="107">
        <f t="shared" si="33"/>
        <v>118000000</v>
      </c>
      <c r="AJ177" s="95">
        <f t="shared" si="37"/>
        <v>2547773000000</v>
      </c>
      <c r="AK177" s="95">
        <v>599000000</v>
      </c>
      <c r="AL177" s="95">
        <v>0</v>
      </c>
      <c r="AM177" s="95">
        <v>0</v>
      </c>
      <c r="AN177" s="95">
        <f t="shared" si="35"/>
        <v>15000000000</v>
      </c>
      <c r="AO177" s="95">
        <v>0</v>
      </c>
      <c r="AP177" s="95">
        <f t="shared" si="32"/>
        <v>0</v>
      </c>
      <c r="AQ177" s="95">
        <v>0</v>
      </c>
      <c r="AR177" s="95">
        <f t="shared" si="34"/>
        <v>2532174000000</v>
      </c>
    </row>
    <row r="178" spans="1:44" hidden="1">
      <c r="A178" s="113">
        <f t="shared" si="38"/>
        <v>1988</v>
      </c>
      <c r="B178" s="92">
        <f t="shared" si="39"/>
        <v>7</v>
      </c>
      <c r="C178" s="95">
        <v>382708000000</v>
      </c>
      <c r="D178" s="95">
        <v>1064170000000</v>
      </c>
      <c r="E178" s="95">
        <v>299916000000</v>
      </c>
      <c r="F178" s="95">
        <v>0</v>
      </c>
      <c r="G178" s="95">
        <v>0</v>
      </c>
      <c r="H178" s="95">
        <v>0</v>
      </c>
      <c r="I178" s="95">
        <v>15000000000</v>
      </c>
      <c r="J178" s="95">
        <v>5000000</v>
      </c>
      <c r="K178" s="95">
        <v>0</v>
      </c>
      <c r="L178" s="95">
        <v>5907000000</v>
      </c>
      <c r="M178" s="95">
        <v>0</v>
      </c>
      <c r="N178" s="95">
        <v>0</v>
      </c>
      <c r="O178" s="95">
        <v>519516000000</v>
      </c>
      <c r="P178" s="95">
        <v>0</v>
      </c>
      <c r="Q178" s="95">
        <v>8000000</v>
      </c>
      <c r="R178" s="95">
        <v>146608000000</v>
      </c>
      <c r="S178" s="95">
        <v>21000000</v>
      </c>
      <c r="T178" s="95">
        <v>98000000</v>
      </c>
      <c r="U178" s="95">
        <v>105141000000</v>
      </c>
      <c r="V178" s="95">
        <v>304000000</v>
      </c>
      <c r="W178" s="95">
        <v>0</v>
      </c>
      <c r="X178" s="95">
        <v>0</v>
      </c>
      <c r="Y178" s="95">
        <f t="shared" si="28"/>
        <v>1761794000000</v>
      </c>
      <c r="Z178" s="95">
        <f t="shared" si="29"/>
        <v>777608000000</v>
      </c>
      <c r="AA178" s="95">
        <f t="shared" si="30"/>
        <v>2524402000000</v>
      </c>
      <c r="AB178" s="96">
        <f t="shared" si="36"/>
        <v>2539402000000</v>
      </c>
      <c r="AC178" s="95">
        <v>13831000000</v>
      </c>
      <c r="AD178" s="95">
        <v>712000000</v>
      </c>
      <c r="AE178" s="95">
        <f t="shared" si="31"/>
        <v>2553945000000</v>
      </c>
      <c r="AF178" s="95">
        <v>112000000</v>
      </c>
      <c r="AG178" s="95">
        <v>0</v>
      </c>
      <c r="AH178" s="95">
        <v>11000000</v>
      </c>
      <c r="AI178" s="107">
        <f t="shared" si="33"/>
        <v>123000000</v>
      </c>
      <c r="AJ178" s="95">
        <f t="shared" si="37"/>
        <v>2554068000000</v>
      </c>
      <c r="AK178" s="95">
        <v>599000000</v>
      </c>
      <c r="AL178" s="95">
        <v>0</v>
      </c>
      <c r="AM178" s="95">
        <v>0</v>
      </c>
      <c r="AN178" s="95">
        <f t="shared" si="35"/>
        <v>15000000000</v>
      </c>
      <c r="AO178" s="95">
        <v>0</v>
      </c>
      <c r="AP178" s="95">
        <f t="shared" si="32"/>
        <v>0</v>
      </c>
      <c r="AQ178" s="95">
        <v>0</v>
      </c>
      <c r="AR178" s="95">
        <f t="shared" si="34"/>
        <v>2538469000000</v>
      </c>
    </row>
    <row r="179" spans="1:44" hidden="1">
      <c r="A179" s="113">
        <f t="shared" si="38"/>
        <v>1988</v>
      </c>
      <c r="B179" s="92">
        <f t="shared" si="39"/>
        <v>8</v>
      </c>
      <c r="C179" s="95">
        <v>393392000000</v>
      </c>
      <c r="D179" s="95">
        <v>1082422000000</v>
      </c>
      <c r="E179" s="95">
        <v>299898000000</v>
      </c>
      <c r="F179" s="95">
        <v>0</v>
      </c>
      <c r="G179" s="95">
        <v>0</v>
      </c>
      <c r="H179" s="95">
        <v>0</v>
      </c>
      <c r="I179" s="95">
        <v>15000000000</v>
      </c>
      <c r="J179" s="95">
        <v>5000000</v>
      </c>
      <c r="K179" s="95">
        <v>0</v>
      </c>
      <c r="L179" s="95">
        <v>7589000000</v>
      </c>
      <c r="M179" s="95">
        <v>0</v>
      </c>
      <c r="N179" s="95">
        <v>0</v>
      </c>
      <c r="O179" s="95">
        <v>522220000000</v>
      </c>
      <c r="P179" s="95">
        <v>0</v>
      </c>
      <c r="Q179" s="95">
        <v>8000000</v>
      </c>
      <c r="R179" s="95">
        <v>146877000000</v>
      </c>
      <c r="S179" s="95">
        <v>20000000</v>
      </c>
      <c r="T179" s="95">
        <v>98000000</v>
      </c>
      <c r="U179" s="95">
        <v>105486000000</v>
      </c>
      <c r="V179" s="95">
        <v>304000000</v>
      </c>
      <c r="W179" s="95">
        <v>0</v>
      </c>
      <c r="X179" s="95">
        <v>0</v>
      </c>
      <c r="Y179" s="95">
        <f t="shared" si="28"/>
        <v>1790712000000</v>
      </c>
      <c r="Z179" s="95">
        <f t="shared" si="29"/>
        <v>782607000000</v>
      </c>
      <c r="AA179" s="95">
        <f t="shared" si="30"/>
        <v>2558319000000</v>
      </c>
      <c r="AB179" s="96">
        <f t="shared" si="36"/>
        <v>2573319000000</v>
      </c>
      <c r="AC179" s="95">
        <v>1768000000</v>
      </c>
      <c r="AD179" s="95">
        <v>712000000</v>
      </c>
      <c r="AE179" s="95">
        <f t="shared" si="31"/>
        <v>2575799000000</v>
      </c>
      <c r="AF179" s="95">
        <v>114000000</v>
      </c>
      <c r="AG179" s="95">
        <v>0</v>
      </c>
      <c r="AH179" s="95">
        <v>10000000</v>
      </c>
      <c r="AI179" s="107">
        <f t="shared" si="33"/>
        <v>124000000</v>
      </c>
      <c r="AJ179" s="95">
        <f t="shared" si="37"/>
        <v>2575923000000</v>
      </c>
      <c r="AK179" s="95">
        <v>599000000</v>
      </c>
      <c r="AL179" s="95">
        <v>0</v>
      </c>
      <c r="AM179" s="95">
        <v>0</v>
      </c>
      <c r="AN179" s="95">
        <f t="shared" si="35"/>
        <v>15000000000</v>
      </c>
      <c r="AO179" s="95">
        <v>0</v>
      </c>
      <c r="AP179" s="95">
        <f t="shared" si="32"/>
        <v>0</v>
      </c>
      <c r="AQ179" s="95">
        <v>0</v>
      </c>
      <c r="AR179" s="95">
        <f t="shared" si="34"/>
        <v>2560324000000</v>
      </c>
    </row>
    <row r="180" spans="1:44">
      <c r="A180" s="113">
        <f t="shared" si="38"/>
        <v>1988</v>
      </c>
      <c r="B180" s="92">
        <f t="shared" si="39"/>
        <v>9</v>
      </c>
      <c r="C180" s="95">
        <v>398451000000</v>
      </c>
      <c r="D180" s="95">
        <v>1089578000000</v>
      </c>
      <c r="E180" s="95">
        <v>299875000000</v>
      </c>
      <c r="F180" s="95">
        <v>0</v>
      </c>
      <c r="G180" s="95">
        <v>0</v>
      </c>
      <c r="H180" s="95">
        <v>0</v>
      </c>
      <c r="I180" s="95">
        <v>15000000000</v>
      </c>
      <c r="J180" s="95">
        <v>5000000</v>
      </c>
      <c r="K180" s="95">
        <v>0</v>
      </c>
      <c r="L180" s="95">
        <v>6320000000</v>
      </c>
      <c r="M180" s="95">
        <v>0</v>
      </c>
      <c r="N180" s="95">
        <v>0</v>
      </c>
      <c r="O180" s="95">
        <v>536455000000</v>
      </c>
      <c r="P180" s="95">
        <v>0</v>
      </c>
      <c r="Q180" s="95">
        <v>6000000</v>
      </c>
      <c r="R180" s="95">
        <v>147596000000</v>
      </c>
      <c r="S180" s="95">
        <v>19000000</v>
      </c>
      <c r="T180" s="95">
        <v>92000000</v>
      </c>
      <c r="U180" s="95">
        <v>106176000000</v>
      </c>
      <c r="V180" s="95">
        <v>305000000</v>
      </c>
      <c r="W180" s="95">
        <v>0</v>
      </c>
      <c r="X180" s="95">
        <v>0</v>
      </c>
      <c r="Y180" s="95">
        <f t="shared" si="28"/>
        <v>1802904000000</v>
      </c>
      <c r="Z180" s="95">
        <f t="shared" si="29"/>
        <v>796974000000</v>
      </c>
      <c r="AA180" s="95">
        <f t="shared" si="30"/>
        <v>2584878000000</v>
      </c>
      <c r="AB180" s="96">
        <f t="shared" si="36"/>
        <v>2599878000000</v>
      </c>
      <c r="AC180" s="95">
        <v>1745000000</v>
      </c>
      <c r="AD180" s="95">
        <v>715000000</v>
      </c>
      <c r="AE180" s="95">
        <f t="shared" si="31"/>
        <v>2602338000000</v>
      </c>
      <c r="AF180" s="95">
        <v>120000000</v>
      </c>
      <c r="AG180" s="95">
        <v>0</v>
      </c>
      <c r="AH180" s="95">
        <v>10000000</v>
      </c>
      <c r="AI180" s="107">
        <f t="shared" si="33"/>
        <v>130000000</v>
      </c>
      <c r="AJ180" s="95">
        <f t="shared" si="37"/>
        <v>2602468000000</v>
      </c>
      <c r="AK180" s="95">
        <v>598000000</v>
      </c>
      <c r="AL180" s="95">
        <v>0</v>
      </c>
      <c r="AM180" s="95">
        <v>0</v>
      </c>
      <c r="AN180" s="95">
        <f t="shared" si="35"/>
        <v>15000000000</v>
      </c>
      <c r="AO180" s="95">
        <v>0</v>
      </c>
      <c r="AP180" s="95">
        <f t="shared" si="32"/>
        <v>0</v>
      </c>
      <c r="AQ180" s="95">
        <v>0</v>
      </c>
      <c r="AR180" s="95">
        <f t="shared" si="34"/>
        <v>2586870000000</v>
      </c>
    </row>
    <row r="181" spans="1:44" hidden="1">
      <c r="A181" s="113">
        <f t="shared" si="38"/>
        <v>1988</v>
      </c>
      <c r="B181" s="92">
        <f t="shared" si="39"/>
        <v>10</v>
      </c>
      <c r="C181" s="95">
        <v>403692000000</v>
      </c>
      <c r="D181" s="95">
        <v>1092451000000</v>
      </c>
      <c r="E181" s="95">
        <v>299863000000</v>
      </c>
      <c r="F181" s="95">
        <v>0</v>
      </c>
      <c r="G181" s="95">
        <v>0</v>
      </c>
      <c r="H181" s="95">
        <v>0</v>
      </c>
      <c r="I181" s="95">
        <v>14845000000</v>
      </c>
      <c r="J181" s="95">
        <v>5000000</v>
      </c>
      <c r="K181" s="95">
        <v>0</v>
      </c>
      <c r="L181" s="95">
        <v>6877000000</v>
      </c>
      <c r="M181" s="95">
        <v>0</v>
      </c>
      <c r="N181" s="95">
        <v>0</v>
      </c>
      <c r="O181" s="95">
        <v>548402000000</v>
      </c>
      <c r="P181" s="95">
        <v>0</v>
      </c>
      <c r="Q181" s="95">
        <v>6000000</v>
      </c>
      <c r="R181" s="95">
        <v>148479000000</v>
      </c>
      <c r="S181" s="95">
        <v>20000000</v>
      </c>
      <c r="T181" s="95">
        <v>96000000</v>
      </c>
      <c r="U181" s="95">
        <v>106893000000</v>
      </c>
      <c r="V181" s="95">
        <v>305000000</v>
      </c>
      <c r="W181" s="95">
        <v>0</v>
      </c>
      <c r="X181" s="95">
        <v>0</v>
      </c>
      <c r="Y181" s="95">
        <f t="shared" si="28"/>
        <v>1810851000000</v>
      </c>
      <c r="Z181" s="95">
        <f t="shared" si="29"/>
        <v>811083000000</v>
      </c>
      <c r="AA181" s="95">
        <f t="shared" si="30"/>
        <v>2607089000000</v>
      </c>
      <c r="AB181" s="96">
        <f t="shared" si="36"/>
        <v>2621934000000</v>
      </c>
      <c r="AC181" s="95">
        <v>1653000000</v>
      </c>
      <c r="AD181" s="95">
        <v>715000000</v>
      </c>
      <c r="AE181" s="95">
        <f t="shared" si="31"/>
        <v>2624302000000</v>
      </c>
      <c r="AF181" s="95">
        <v>118000000</v>
      </c>
      <c r="AG181" s="95">
        <v>0</v>
      </c>
      <c r="AH181" s="95">
        <v>10000000</v>
      </c>
      <c r="AI181" s="107">
        <f t="shared" si="33"/>
        <v>128000000</v>
      </c>
      <c r="AJ181" s="95">
        <f t="shared" si="37"/>
        <v>2624430000000</v>
      </c>
      <c r="AK181" s="95">
        <v>598000000</v>
      </c>
      <c r="AL181" s="95">
        <v>0</v>
      </c>
      <c r="AM181" s="95">
        <v>0</v>
      </c>
      <c r="AN181" s="95">
        <f t="shared" si="35"/>
        <v>14845000000</v>
      </c>
      <c r="AO181" s="95">
        <v>0</v>
      </c>
      <c r="AP181" s="95">
        <f t="shared" si="32"/>
        <v>0</v>
      </c>
      <c r="AQ181" s="95">
        <v>0</v>
      </c>
      <c r="AR181" s="95">
        <f t="shared" si="34"/>
        <v>2608987000000</v>
      </c>
    </row>
    <row r="182" spans="1:44" hidden="1">
      <c r="A182" s="113">
        <f t="shared" si="38"/>
        <v>1988</v>
      </c>
      <c r="B182" s="92">
        <f t="shared" si="39"/>
        <v>11</v>
      </c>
      <c r="C182" s="95">
        <v>419926000000</v>
      </c>
      <c r="D182" s="95">
        <v>1094240000000</v>
      </c>
      <c r="E182" s="95">
        <v>308879000000</v>
      </c>
      <c r="F182" s="95">
        <v>0</v>
      </c>
      <c r="G182" s="95">
        <v>0</v>
      </c>
      <c r="H182" s="95">
        <v>0</v>
      </c>
      <c r="I182" s="95">
        <v>14845000000</v>
      </c>
      <c r="J182" s="95">
        <v>5000000</v>
      </c>
      <c r="K182" s="95">
        <v>0</v>
      </c>
      <c r="L182" s="95">
        <v>6697000000</v>
      </c>
      <c r="M182" s="95">
        <v>0</v>
      </c>
      <c r="N182" s="95">
        <v>0</v>
      </c>
      <c r="O182" s="95">
        <v>552609000000</v>
      </c>
      <c r="P182" s="95">
        <v>0</v>
      </c>
      <c r="Q182" s="95">
        <v>7000000</v>
      </c>
      <c r="R182" s="95">
        <v>150909000000</v>
      </c>
      <c r="S182" s="95">
        <v>20000000</v>
      </c>
      <c r="T182" s="95">
        <v>96000000</v>
      </c>
      <c r="U182" s="95">
        <v>107360000000</v>
      </c>
      <c r="V182" s="95">
        <v>307000000</v>
      </c>
      <c r="W182" s="95">
        <v>0</v>
      </c>
      <c r="X182" s="95">
        <v>0</v>
      </c>
      <c r="Y182" s="95">
        <f t="shared" si="28"/>
        <v>1837890000000</v>
      </c>
      <c r="Z182" s="95">
        <f t="shared" si="29"/>
        <v>818010000000</v>
      </c>
      <c r="AA182" s="95">
        <f t="shared" si="30"/>
        <v>2641055000000</v>
      </c>
      <c r="AB182" s="96">
        <f t="shared" si="36"/>
        <v>2655900000000</v>
      </c>
      <c r="AC182" s="95">
        <v>1688000000</v>
      </c>
      <c r="AD182" s="95">
        <v>715000000</v>
      </c>
      <c r="AE182" s="95">
        <f t="shared" si="31"/>
        <v>2658303000000</v>
      </c>
      <c r="AF182" s="95">
        <v>140000000</v>
      </c>
      <c r="AG182" s="95">
        <v>0</v>
      </c>
      <c r="AH182" s="95">
        <v>10000000</v>
      </c>
      <c r="AI182" s="107">
        <f t="shared" si="33"/>
        <v>150000000</v>
      </c>
      <c r="AJ182" s="95">
        <f t="shared" si="37"/>
        <v>2658453000000</v>
      </c>
      <c r="AK182" s="95">
        <v>598000000</v>
      </c>
      <c r="AL182" s="95">
        <v>0</v>
      </c>
      <c r="AM182" s="95">
        <v>0</v>
      </c>
      <c r="AN182" s="95">
        <f t="shared" si="35"/>
        <v>14845000000</v>
      </c>
      <c r="AO182" s="95">
        <v>0</v>
      </c>
      <c r="AP182" s="95">
        <f t="shared" si="32"/>
        <v>0</v>
      </c>
      <c r="AQ182" s="95">
        <v>0</v>
      </c>
      <c r="AR182" s="95">
        <f t="shared" si="34"/>
        <v>2643010000000</v>
      </c>
    </row>
    <row r="183" spans="1:44" hidden="1">
      <c r="A183" s="113">
        <f t="shared" si="38"/>
        <v>1988</v>
      </c>
      <c r="B183" s="92">
        <f t="shared" si="39"/>
        <v>12</v>
      </c>
      <c r="C183" s="95">
        <v>413970000000</v>
      </c>
      <c r="D183" s="95">
        <v>1083595000000</v>
      </c>
      <c r="E183" s="95">
        <v>308871000000</v>
      </c>
      <c r="F183" s="95">
        <v>0</v>
      </c>
      <c r="G183" s="95">
        <v>0</v>
      </c>
      <c r="H183" s="95">
        <v>0</v>
      </c>
      <c r="I183" s="95">
        <v>14845000000</v>
      </c>
      <c r="J183" s="95">
        <v>5000000</v>
      </c>
      <c r="K183" s="95">
        <v>0</v>
      </c>
      <c r="L183" s="95">
        <v>6645000000</v>
      </c>
      <c r="M183" s="95">
        <v>0</v>
      </c>
      <c r="N183" s="95">
        <v>0</v>
      </c>
      <c r="O183" s="95">
        <v>575593000000</v>
      </c>
      <c r="P183" s="95">
        <v>0</v>
      </c>
      <c r="Q183" s="95">
        <v>7000000</v>
      </c>
      <c r="R183" s="95">
        <v>151507000000</v>
      </c>
      <c r="S183" s="95">
        <v>20000000</v>
      </c>
      <c r="T183" s="95">
        <v>94000000</v>
      </c>
      <c r="U183" s="95">
        <v>107624000000</v>
      </c>
      <c r="V183" s="95">
        <v>308000000</v>
      </c>
      <c r="W183" s="95">
        <v>0</v>
      </c>
      <c r="X183" s="95">
        <v>0</v>
      </c>
      <c r="Y183" s="95">
        <f t="shared" si="28"/>
        <v>1821281000000</v>
      </c>
      <c r="Z183" s="95">
        <f t="shared" si="29"/>
        <v>841803000000</v>
      </c>
      <c r="AA183" s="95">
        <f t="shared" si="30"/>
        <v>2648239000000</v>
      </c>
      <c r="AB183" s="96">
        <f t="shared" si="36"/>
        <v>2663084000000</v>
      </c>
      <c r="AC183" s="95">
        <v>20592000000</v>
      </c>
      <c r="AD183" s="95">
        <v>718000000</v>
      </c>
      <c r="AE183" s="95">
        <f t="shared" si="31"/>
        <v>2684394000000</v>
      </c>
      <c r="AF183" s="95">
        <v>151000000</v>
      </c>
      <c r="AG183" s="95">
        <v>0</v>
      </c>
      <c r="AH183" s="95">
        <v>9000000</v>
      </c>
      <c r="AI183" s="107">
        <f t="shared" si="33"/>
        <v>160000000</v>
      </c>
      <c r="AJ183" s="95">
        <f t="shared" si="37"/>
        <v>2684554000000</v>
      </c>
      <c r="AK183" s="95">
        <v>598000000</v>
      </c>
      <c r="AL183" s="95">
        <v>0</v>
      </c>
      <c r="AM183" s="95">
        <v>0</v>
      </c>
      <c r="AN183" s="95">
        <f t="shared" si="35"/>
        <v>14845000000</v>
      </c>
      <c r="AO183" s="95">
        <v>0</v>
      </c>
      <c r="AP183" s="95">
        <f t="shared" si="32"/>
        <v>0</v>
      </c>
      <c r="AQ183" s="95">
        <v>0</v>
      </c>
      <c r="AR183" s="95">
        <f t="shared" si="34"/>
        <v>2669111000000</v>
      </c>
    </row>
    <row r="184" spans="1:44" hidden="1">
      <c r="A184" s="113">
        <f t="shared" si="38"/>
        <v>1989</v>
      </c>
      <c r="B184" s="92">
        <f t="shared" si="39"/>
        <v>1</v>
      </c>
      <c r="C184" s="95">
        <v>416263000000</v>
      </c>
      <c r="D184" s="95">
        <v>1106254000000</v>
      </c>
      <c r="E184" s="95">
        <v>308860000000</v>
      </c>
      <c r="F184" s="95">
        <v>0</v>
      </c>
      <c r="G184" s="95">
        <v>0</v>
      </c>
      <c r="H184" s="95">
        <v>0</v>
      </c>
      <c r="I184" s="95">
        <v>14845000000</v>
      </c>
      <c r="J184" s="95">
        <v>5000000</v>
      </c>
      <c r="K184" s="95">
        <v>0</v>
      </c>
      <c r="L184" s="95">
        <v>6889000000</v>
      </c>
      <c r="M184" s="95">
        <v>0</v>
      </c>
      <c r="N184" s="95">
        <v>0</v>
      </c>
      <c r="O184" s="95">
        <v>582245000000</v>
      </c>
      <c r="P184" s="95">
        <v>0</v>
      </c>
      <c r="Q184" s="95">
        <v>32000000</v>
      </c>
      <c r="R184" s="95">
        <v>150827000000</v>
      </c>
      <c r="S184" s="95">
        <v>19000000</v>
      </c>
      <c r="T184" s="95">
        <v>92000000</v>
      </c>
      <c r="U184" s="95">
        <v>108694000000</v>
      </c>
      <c r="V184" s="95">
        <v>308000000</v>
      </c>
      <c r="W184" s="95">
        <v>0</v>
      </c>
      <c r="X184" s="95">
        <v>0</v>
      </c>
      <c r="Y184" s="95">
        <f t="shared" si="28"/>
        <v>1846222000000</v>
      </c>
      <c r="Z184" s="95">
        <f t="shared" si="29"/>
        <v>849111000000</v>
      </c>
      <c r="AA184" s="95">
        <f t="shared" si="30"/>
        <v>2680488000000</v>
      </c>
      <c r="AB184" s="96">
        <f t="shared" si="36"/>
        <v>2695333000000</v>
      </c>
      <c r="AC184" s="95">
        <v>1907000000</v>
      </c>
      <c r="AD184" s="95">
        <v>718000000</v>
      </c>
      <c r="AE184" s="95">
        <f t="shared" si="31"/>
        <v>2697958000000</v>
      </c>
      <c r="AF184" s="95">
        <v>143000000</v>
      </c>
      <c r="AG184" s="95">
        <v>0</v>
      </c>
      <c r="AH184" s="95">
        <v>9000000</v>
      </c>
      <c r="AI184" s="107">
        <f t="shared" si="33"/>
        <v>152000000</v>
      </c>
      <c r="AJ184" s="95">
        <f t="shared" si="37"/>
        <v>2698110000000</v>
      </c>
      <c r="AK184" s="95">
        <v>598000000</v>
      </c>
      <c r="AL184" s="95">
        <v>0</v>
      </c>
      <c r="AM184" s="95">
        <v>0</v>
      </c>
      <c r="AN184" s="95">
        <f t="shared" si="35"/>
        <v>14845000000</v>
      </c>
      <c r="AO184" s="95">
        <v>0</v>
      </c>
      <c r="AP184" s="95">
        <f t="shared" si="32"/>
        <v>0</v>
      </c>
      <c r="AQ184" s="95">
        <v>0</v>
      </c>
      <c r="AR184" s="95">
        <f t="shared" si="34"/>
        <v>2682667000000</v>
      </c>
    </row>
    <row r="185" spans="1:44" hidden="1">
      <c r="A185" s="113">
        <f t="shared" si="38"/>
        <v>1989</v>
      </c>
      <c r="B185" s="92">
        <f t="shared" si="39"/>
        <v>2</v>
      </c>
      <c r="C185" s="95">
        <v>416170000000</v>
      </c>
      <c r="D185" s="95">
        <v>1110476000000</v>
      </c>
      <c r="E185" s="95">
        <v>318457000000</v>
      </c>
      <c r="F185" s="95">
        <v>0</v>
      </c>
      <c r="G185" s="95">
        <v>0</v>
      </c>
      <c r="H185" s="95">
        <v>0</v>
      </c>
      <c r="I185" s="95">
        <v>14845000000</v>
      </c>
      <c r="J185" s="95">
        <v>5000000</v>
      </c>
      <c r="K185" s="95">
        <v>0</v>
      </c>
      <c r="L185" s="95">
        <v>6818000000</v>
      </c>
      <c r="M185" s="95">
        <v>0</v>
      </c>
      <c r="N185" s="95">
        <v>0</v>
      </c>
      <c r="O185" s="95">
        <v>590025000000</v>
      </c>
      <c r="P185" s="95">
        <v>0</v>
      </c>
      <c r="Q185" s="95">
        <v>32000000</v>
      </c>
      <c r="R185" s="95">
        <v>153496000000</v>
      </c>
      <c r="S185" s="95">
        <v>19000000</v>
      </c>
      <c r="T185" s="95">
        <v>92000000</v>
      </c>
      <c r="U185" s="95">
        <v>109504000000</v>
      </c>
      <c r="V185" s="95">
        <v>308000000</v>
      </c>
      <c r="W185" s="95">
        <v>0</v>
      </c>
      <c r="X185" s="95">
        <v>0</v>
      </c>
      <c r="Y185" s="95">
        <f t="shared" si="28"/>
        <v>1859948000000</v>
      </c>
      <c r="Z185" s="95">
        <f t="shared" si="29"/>
        <v>860299000000</v>
      </c>
      <c r="AA185" s="95">
        <f t="shared" si="30"/>
        <v>2705402000000</v>
      </c>
      <c r="AB185" s="96">
        <f t="shared" si="36"/>
        <v>2720247000000</v>
      </c>
      <c r="AC185" s="95">
        <v>1881000000</v>
      </c>
      <c r="AD185" s="95">
        <v>718000000</v>
      </c>
      <c r="AE185" s="95">
        <f t="shared" si="31"/>
        <v>2722846000000</v>
      </c>
      <c r="AF185" s="95">
        <v>165000000</v>
      </c>
      <c r="AG185" s="95">
        <v>0</v>
      </c>
      <c r="AH185" s="95">
        <v>8000000</v>
      </c>
      <c r="AI185" s="107">
        <f t="shared" si="33"/>
        <v>173000000</v>
      </c>
      <c r="AJ185" s="95">
        <f t="shared" si="37"/>
        <v>2723019000000</v>
      </c>
      <c r="AK185" s="95">
        <v>598000000</v>
      </c>
      <c r="AL185" s="95">
        <v>0</v>
      </c>
      <c r="AM185" s="95">
        <v>0</v>
      </c>
      <c r="AN185" s="95">
        <f t="shared" si="35"/>
        <v>14845000000</v>
      </c>
      <c r="AO185" s="95">
        <v>0</v>
      </c>
      <c r="AP185" s="95">
        <f t="shared" si="32"/>
        <v>0</v>
      </c>
      <c r="AQ185" s="95">
        <v>0</v>
      </c>
      <c r="AR185" s="95">
        <f t="shared" si="34"/>
        <v>2707576000000</v>
      </c>
    </row>
    <row r="186" spans="1:44" hidden="1">
      <c r="A186" s="113">
        <f t="shared" si="38"/>
        <v>1989</v>
      </c>
      <c r="B186" s="92">
        <f t="shared" si="39"/>
        <v>3</v>
      </c>
      <c r="C186" s="95">
        <v>417020000000</v>
      </c>
      <c r="D186" s="95">
        <v>1121422000000</v>
      </c>
      <c r="E186" s="95">
        <v>318443000000</v>
      </c>
      <c r="F186" s="95">
        <v>0</v>
      </c>
      <c r="G186" s="95">
        <v>0</v>
      </c>
      <c r="H186" s="95">
        <v>0</v>
      </c>
      <c r="I186" s="95">
        <v>14845000000</v>
      </c>
      <c r="J186" s="95">
        <v>5000000</v>
      </c>
      <c r="K186" s="95">
        <v>0</v>
      </c>
      <c r="L186" s="95">
        <v>6666000000</v>
      </c>
      <c r="M186" s="95">
        <v>0</v>
      </c>
      <c r="N186" s="95">
        <v>0</v>
      </c>
      <c r="O186" s="95">
        <v>594662000000</v>
      </c>
      <c r="P186" s="95">
        <v>0</v>
      </c>
      <c r="Q186" s="95">
        <v>34000000</v>
      </c>
      <c r="R186" s="95">
        <v>154417000000</v>
      </c>
      <c r="S186" s="95">
        <v>18000000</v>
      </c>
      <c r="T186" s="95">
        <v>85000000</v>
      </c>
      <c r="U186" s="95">
        <v>110364000000</v>
      </c>
      <c r="V186" s="95">
        <v>309000000</v>
      </c>
      <c r="W186" s="95">
        <v>0</v>
      </c>
      <c r="X186" s="95">
        <v>0</v>
      </c>
      <c r="Y186" s="95">
        <f t="shared" si="28"/>
        <v>1871730000000</v>
      </c>
      <c r="Z186" s="95">
        <f t="shared" si="29"/>
        <v>866560000000</v>
      </c>
      <c r="AA186" s="95">
        <f t="shared" si="30"/>
        <v>2723445000000</v>
      </c>
      <c r="AB186" s="96">
        <f t="shared" si="36"/>
        <v>2738290000000</v>
      </c>
      <c r="AC186" s="95">
        <v>1889000000</v>
      </c>
      <c r="AD186" s="95">
        <v>719000000</v>
      </c>
      <c r="AE186" s="95">
        <f t="shared" si="31"/>
        <v>2740898000000</v>
      </c>
      <c r="AF186" s="95">
        <v>173000000</v>
      </c>
      <c r="AG186" s="95">
        <v>0</v>
      </c>
      <c r="AH186" s="95">
        <v>8000000</v>
      </c>
      <c r="AI186" s="107">
        <f t="shared" si="33"/>
        <v>181000000</v>
      </c>
      <c r="AJ186" s="95">
        <f t="shared" si="37"/>
        <v>2741079000000</v>
      </c>
      <c r="AK186" s="95">
        <v>598000000</v>
      </c>
      <c r="AL186" s="95">
        <v>0</v>
      </c>
      <c r="AM186" s="95">
        <v>0</v>
      </c>
      <c r="AN186" s="95">
        <f t="shared" si="35"/>
        <v>14845000000</v>
      </c>
      <c r="AO186" s="95">
        <v>0</v>
      </c>
      <c r="AP186" s="95">
        <f t="shared" si="32"/>
        <v>0</v>
      </c>
      <c r="AQ186" s="95">
        <v>0</v>
      </c>
      <c r="AR186" s="95">
        <f t="shared" si="34"/>
        <v>2725636000000</v>
      </c>
    </row>
    <row r="187" spans="1:44" hidden="1">
      <c r="A187" s="113">
        <f t="shared" si="38"/>
        <v>1989</v>
      </c>
      <c r="B187" s="92">
        <f t="shared" si="39"/>
        <v>4</v>
      </c>
      <c r="C187" s="95">
        <v>410513000000</v>
      </c>
      <c r="D187" s="95">
        <v>1114299000000</v>
      </c>
      <c r="E187" s="95">
        <v>318435000000</v>
      </c>
      <c r="F187" s="95">
        <v>0</v>
      </c>
      <c r="G187" s="95">
        <v>0</v>
      </c>
      <c r="H187" s="95">
        <v>0</v>
      </c>
      <c r="I187" s="95">
        <v>14845000000</v>
      </c>
      <c r="J187" s="95">
        <v>5000000</v>
      </c>
      <c r="K187" s="95">
        <v>0</v>
      </c>
      <c r="L187" s="95">
        <v>6516000000</v>
      </c>
      <c r="M187" s="95">
        <v>0</v>
      </c>
      <c r="N187" s="95">
        <v>0</v>
      </c>
      <c r="O187" s="95">
        <v>611624000000</v>
      </c>
      <c r="P187" s="95">
        <v>0</v>
      </c>
      <c r="Q187" s="95">
        <v>34000000</v>
      </c>
      <c r="R187" s="95">
        <v>154821000000</v>
      </c>
      <c r="S187" s="95">
        <v>21000000</v>
      </c>
      <c r="T187" s="95">
        <v>95000000</v>
      </c>
      <c r="U187" s="95">
        <v>110931000000</v>
      </c>
      <c r="V187" s="95">
        <v>310000000</v>
      </c>
      <c r="W187" s="95">
        <v>0</v>
      </c>
      <c r="X187" s="95">
        <v>0</v>
      </c>
      <c r="Y187" s="95">
        <f t="shared" si="28"/>
        <v>1858092000000</v>
      </c>
      <c r="Z187" s="95">
        <f t="shared" si="29"/>
        <v>884357000000</v>
      </c>
      <c r="AA187" s="95">
        <f t="shared" si="30"/>
        <v>2727604000000</v>
      </c>
      <c r="AB187" s="96">
        <f t="shared" si="36"/>
        <v>2742449000000</v>
      </c>
      <c r="AC187" s="95">
        <v>13499000000</v>
      </c>
      <c r="AD187" s="95">
        <v>721000000</v>
      </c>
      <c r="AE187" s="95">
        <f t="shared" si="31"/>
        <v>2756669000000</v>
      </c>
      <c r="AF187" s="95">
        <v>183000000</v>
      </c>
      <c r="AG187" s="95">
        <v>0</v>
      </c>
      <c r="AH187" s="95">
        <v>8000000</v>
      </c>
      <c r="AI187" s="107">
        <f t="shared" si="33"/>
        <v>191000000</v>
      </c>
      <c r="AJ187" s="95">
        <f t="shared" si="37"/>
        <v>2756860000000</v>
      </c>
      <c r="AK187" s="95">
        <v>598000000</v>
      </c>
      <c r="AL187" s="95">
        <v>0</v>
      </c>
      <c r="AM187" s="95">
        <v>0</v>
      </c>
      <c r="AN187" s="95">
        <f t="shared" si="35"/>
        <v>14845000000</v>
      </c>
      <c r="AO187" s="95">
        <v>0</v>
      </c>
      <c r="AP187" s="95">
        <f t="shared" si="32"/>
        <v>0</v>
      </c>
      <c r="AQ187" s="95">
        <v>0</v>
      </c>
      <c r="AR187" s="95">
        <f t="shared" si="34"/>
        <v>2741417000000</v>
      </c>
    </row>
    <row r="188" spans="1:44" hidden="1">
      <c r="A188" s="113">
        <f t="shared" si="38"/>
        <v>1989</v>
      </c>
      <c r="B188" s="92">
        <f t="shared" si="39"/>
        <v>5</v>
      </c>
      <c r="C188" s="95">
        <v>406482000000</v>
      </c>
      <c r="D188" s="95">
        <v>1129025000000</v>
      </c>
      <c r="E188" s="95">
        <v>328055000000</v>
      </c>
      <c r="F188" s="95">
        <v>0</v>
      </c>
      <c r="G188" s="95">
        <v>0</v>
      </c>
      <c r="H188" s="95">
        <v>0</v>
      </c>
      <c r="I188" s="95">
        <v>14845000000</v>
      </c>
      <c r="J188" s="95">
        <v>5000000</v>
      </c>
      <c r="K188" s="95">
        <v>0</v>
      </c>
      <c r="L188" s="95">
        <v>6236000000</v>
      </c>
      <c r="M188" s="95">
        <v>0</v>
      </c>
      <c r="N188" s="95">
        <v>0</v>
      </c>
      <c r="O188" s="95">
        <v>622746000000</v>
      </c>
      <c r="P188" s="95">
        <v>0</v>
      </c>
      <c r="Q188" s="95">
        <v>35000000</v>
      </c>
      <c r="R188" s="95">
        <v>155526000000</v>
      </c>
      <c r="S188" s="95">
        <v>19000000</v>
      </c>
      <c r="T188" s="95">
        <v>89000000</v>
      </c>
      <c r="U188" s="95">
        <v>111630000000</v>
      </c>
      <c r="V188" s="95">
        <v>310000000</v>
      </c>
      <c r="W188" s="95">
        <v>0</v>
      </c>
      <c r="X188" s="95">
        <v>0</v>
      </c>
      <c r="Y188" s="95">
        <f t="shared" si="28"/>
        <v>1878407000000</v>
      </c>
      <c r="Z188" s="95">
        <f t="shared" si="29"/>
        <v>896596000000</v>
      </c>
      <c r="AA188" s="95">
        <f t="shared" si="30"/>
        <v>2760158000000</v>
      </c>
      <c r="AB188" s="96">
        <f t="shared" si="36"/>
        <v>2775003000000</v>
      </c>
      <c r="AC188" s="95">
        <v>1817000000</v>
      </c>
      <c r="AD188" s="95">
        <v>721000000</v>
      </c>
      <c r="AE188" s="95">
        <f t="shared" si="31"/>
        <v>2777541000000</v>
      </c>
      <c r="AF188" s="95">
        <v>196000000</v>
      </c>
      <c r="AG188" s="95">
        <v>0</v>
      </c>
      <c r="AH188" s="95">
        <v>8000000</v>
      </c>
      <c r="AI188" s="107">
        <f t="shared" si="33"/>
        <v>204000000</v>
      </c>
      <c r="AJ188" s="95">
        <f t="shared" si="37"/>
        <v>2777745000000</v>
      </c>
      <c r="AK188" s="95">
        <v>598000000</v>
      </c>
      <c r="AL188" s="95">
        <v>0</v>
      </c>
      <c r="AM188" s="95">
        <v>0</v>
      </c>
      <c r="AN188" s="95">
        <f t="shared" si="35"/>
        <v>14845000000</v>
      </c>
      <c r="AO188" s="95">
        <v>0</v>
      </c>
      <c r="AP188" s="95">
        <f t="shared" si="32"/>
        <v>0</v>
      </c>
      <c r="AQ188" s="95">
        <v>0</v>
      </c>
      <c r="AR188" s="95">
        <f t="shared" si="34"/>
        <v>2762302000000</v>
      </c>
    </row>
    <row r="189" spans="1:44" hidden="1">
      <c r="A189" s="113">
        <f t="shared" si="38"/>
        <v>1989</v>
      </c>
      <c r="B189" s="92">
        <f t="shared" si="39"/>
        <v>6</v>
      </c>
      <c r="C189" s="95">
        <v>397069000000</v>
      </c>
      <c r="D189" s="95">
        <v>1137180000000</v>
      </c>
      <c r="E189" s="95">
        <v>328046000000</v>
      </c>
      <c r="F189" s="95">
        <v>0</v>
      </c>
      <c r="G189" s="95">
        <v>0</v>
      </c>
      <c r="H189" s="95">
        <v>0</v>
      </c>
      <c r="I189" s="95">
        <v>15000000000</v>
      </c>
      <c r="J189" s="95">
        <v>5000000</v>
      </c>
      <c r="K189" s="95">
        <v>0</v>
      </c>
      <c r="L189" s="95">
        <v>6152000000</v>
      </c>
      <c r="M189" s="95">
        <v>0</v>
      </c>
      <c r="N189" s="95">
        <v>0</v>
      </c>
      <c r="O189" s="95">
        <v>645236000000</v>
      </c>
      <c r="P189" s="95">
        <v>0</v>
      </c>
      <c r="Q189" s="95">
        <v>33000000</v>
      </c>
      <c r="R189" s="95">
        <v>155993000000</v>
      </c>
      <c r="S189" s="95">
        <v>17000000</v>
      </c>
      <c r="T189" s="95">
        <v>82000000</v>
      </c>
      <c r="U189" s="95">
        <v>112284000000</v>
      </c>
      <c r="V189" s="95">
        <v>310000000</v>
      </c>
      <c r="W189" s="95">
        <v>0</v>
      </c>
      <c r="X189" s="95">
        <v>0</v>
      </c>
      <c r="Y189" s="95">
        <f t="shared" si="28"/>
        <v>1877295000000</v>
      </c>
      <c r="Z189" s="95">
        <f t="shared" si="29"/>
        <v>920112000000</v>
      </c>
      <c r="AA189" s="95">
        <f t="shared" si="30"/>
        <v>2782407000000</v>
      </c>
      <c r="AB189" s="96">
        <f t="shared" si="36"/>
        <v>2797407000000</v>
      </c>
      <c r="AC189" s="95">
        <v>1789000000</v>
      </c>
      <c r="AD189" s="95">
        <v>727000000</v>
      </c>
      <c r="AE189" s="95">
        <f t="shared" si="31"/>
        <v>2799923000000</v>
      </c>
      <c r="AF189" s="95">
        <v>218000000</v>
      </c>
      <c r="AG189" s="95">
        <v>0</v>
      </c>
      <c r="AH189" s="95">
        <v>8000000</v>
      </c>
      <c r="AI189" s="107">
        <f t="shared" si="33"/>
        <v>226000000</v>
      </c>
      <c r="AJ189" s="95">
        <f t="shared" si="37"/>
        <v>2800149000000</v>
      </c>
      <c r="AK189" s="95">
        <v>597000000</v>
      </c>
      <c r="AL189" s="95">
        <v>0</v>
      </c>
      <c r="AM189" s="95">
        <v>0</v>
      </c>
      <c r="AN189" s="95">
        <f t="shared" si="35"/>
        <v>15000000000</v>
      </c>
      <c r="AO189" s="95">
        <v>0</v>
      </c>
      <c r="AP189" s="95">
        <f t="shared" si="32"/>
        <v>0</v>
      </c>
      <c r="AQ189" s="95">
        <v>0</v>
      </c>
      <c r="AR189" s="95">
        <f t="shared" si="34"/>
        <v>2784552000000</v>
      </c>
    </row>
    <row r="190" spans="1:44" hidden="1">
      <c r="A190" s="113">
        <f t="shared" si="38"/>
        <v>1989</v>
      </c>
      <c r="B190" s="92">
        <f t="shared" si="39"/>
        <v>7</v>
      </c>
      <c r="C190" s="95">
        <v>391454000000</v>
      </c>
      <c r="D190" s="95">
        <v>1138664000000</v>
      </c>
      <c r="E190" s="95">
        <v>328042000000</v>
      </c>
      <c r="F190" s="95">
        <v>0</v>
      </c>
      <c r="G190" s="95">
        <v>0</v>
      </c>
      <c r="H190" s="95">
        <v>0</v>
      </c>
      <c r="I190" s="95">
        <v>15000000000</v>
      </c>
      <c r="J190" s="95">
        <v>5000000</v>
      </c>
      <c r="K190" s="95">
        <v>0</v>
      </c>
      <c r="L190" s="95">
        <v>6207000000</v>
      </c>
      <c r="M190" s="95">
        <v>0</v>
      </c>
      <c r="N190" s="95">
        <v>0</v>
      </c>
      <c r="O190" s="95">
        <v>649841000000</v>
      </c>
      <c r="P190" s="95">
        <v>0</v>
      </c>
      <c r="Q190" s="95">
        <v>33000000</v>
      </c>
      <c r="R190" s="95">
        <v>155674000000</v>
      </c>
      <c r="S190" s="95">
        <v>21000000</v>
      </c>
      <c r="T190" s="95">
        <v>92000000</v>
      </c>
      <c r="U190" s="95">
        <v>112676000000</v>
      </c>
      <c r="V190" s="95">
        <v>310000000</v>
      </c>
      <c r="W190" s="95">
        <v>0</v>
      </c>
      <c r="X190" s="95">
        <v>0</v>
      </c>
      <c r="Y190" s="95">
        <f t="shared" si="28"/>
        <v>1873160000000</v>
      </c>
      <c r="Z190" s="95">
        <f t="shared" si="29"/>
        <v>924859000000</v>
      </c>
      <c r="AA190" s="95">
        <f t="shared" si="30"/>
        <v>2783019000000</v>
      </c>
      <c r="AB190" s="96">
        <f t="shared" si="36"/>
        <v>2798019000000</v>
      </c>
      <c r="AC190" s="95">
        <v>1710000000</v>
      </c>
      <c r="AD190" s="95">
        <v>727000000</v>
      </c>
      <c r="AE190" s="95">
        <f t="shared" si="31"/>
        <v>2800456000000</v>
      </c>
      <c r="AF190" s="95">
        <v>245000000</v>
      </c>
      <c r="AG190" s="95">
        <v>0</v>
      </c>
      <c r="AH190" s="95">
        <v>8000000</v>
      </c>
      <c r="AI190" s="107">
        <f t="shared" si="33"/>
        <v>253000000</v>
      </c>
      <c r="AJ190" s="95">
        <f t="shared" si="37"/>
        <v>2800709000000</v>
      </c>
      <c r="AK190" s="95">
        <v>597000000</v>
      </c>
      <c r="AL190" s="95">
        <v>0</v>
      </c>
      <c r="AM190" s="95">
        <v>0</v>
      </c>
      <c r="AN190" s="95">
        <f t="shared" si="35"/>
        <v>15000000000</v>
      </c>
      <c r="AO190" s="95">
        <v>0</v>
      </c>
      <c r="AP190" s="95">
        <f t="shared" si="32"/>
        <v>0</v>
      </c>
      <c r="AQ190" s="95">
        <v>0</v>
      </c>
      <c r="AR190" s="95">
        <f t="shared" si="34"/>
        <v>2785112000000</v>
      </c>
    </row>
    <row r="191" spans="1:44" hidden="1">
      <c r="A191" s="113">
        <f t="shared" si="38"/>
        <v>1989</v>
      </c>
      <c r="B191" s="92">
        <f t="shared" si="39"/>
        <v>8</v>
      </c>
      <c r="C191" s="95">
        <v>409287000000</v>
      </c>
      <c r="D191" s="95">
        <v>1142915000000</v>
      </c>
      <c r="E191" s="95">
        <v>337985000000</v>
      </c>
      <c r="F191" s="95">
        <v>0</v>
      </c>
      <c r="G191" s="95">
        <v>0</v>
      </c>
      <c r="H191" s="95">
        <v>0</v>
      </c>
      <c r="I191" s="95">
        <v>15000000000</v>
      </c>
      <c r="J191" s="95">
        <v>5000000</v>
      </c>
      <c r="K191" s="95">
        <v>0</v>
      </c>
      <c r="L191" s="95">
        <v>6112000000</v>
      </c>
      <c r="M191" s="95">
        <v>0</v>
      </c>
      <c r="N191" s="95">
        <v>0</v>
      </c>
      <c r="O191" s="95">
        <v>650585000000</v>
      </c>
      <c r="P191" s="95">
        <v>0</v>
      </c>
      <c r="Q191" s="95">
        <v>33000000</v>
      </c>
      <c r="R191" s="95">
        <v>158317000000</v>
      </c>
      <c r="S191" s="95">
        <v>18000000</v>
      </c>
      <c r="T191" s="95">
        <v>86000000</v>
      </c>
      <c r="U191" s="95">
        <v>113349000000</v>
      </c>
      <c r="V191" s="95">
        <v>310000000</v>
      </c>
      <c r="W191" s="95">
        <v>0</v>
      </c>
      <c r="X191" s="95">
        <v>0</v>
      </c>
      <c r="Y191" s="95">
        <f t="shared" si="28"/>
        <v>1905187000000</v>
      </c>
      <c r="Z191" s="95">
        <f t="shared" si="29"/>
        <v>928815000000</v>
      </c>
      <c r="AA191" s="95">
        <f t="shared" si="30"/>
        <v>2819002000000</v>
      </c>
      <c r="AB191" s="96">
        <f t="shared" si="36"/>
        <v>2834002000000</v>
      </c>
      <c r="AC191" s="95">
        <v>1696000000</v>
      </c>
      <c r="AD191" s="95">
        <v>727000000</v>
      </c>
      <c r="AE191" s="95">
        <f t="shared" si="31"/>
        <v>2836425000000</v>
      </c>
      <c r="AF191" s="95">
        <v>256000000</v>
      </c>
      <c r="AG191" s="95">
        <v>0</v>
      </c>
      <c r="AH191" s="95">
        <v>8000000</v>
      </c>
      <c r="AI191" s="107">
        <f t="shared" si="33"/>
        <v>264000000</v>
      </c>
      <c r="AJ191" s="95">
        <f t="shared" si="37"/>
        <v>2836689000000</v>
      </c>
      <c r="AK191" s="95">
        <v>597000000</v>
      </c>
      <c r="AL191" s="95">
        <v>0</v>
      </c>
      <c r="AM191" s="95">
        <v>12667000000</v>
      </c>
      <c r="AN191" s="95">
        <f t="shared" si="35"/>
        <v>15000000000</v>
      </c>
      <c r="AO191" s="95">
        <v>0</v>
      </c>
      <c r="AP191" s="95">
        <f t="shared" si="32"/>
        <v>0</v>
      </c>
      <c r="AQ191" s="95">
        <v>0</v>
      </c>
      <c r="AR191" s="95">
        <f t="shared" si="34"/>
        <v>2808425000000</v>
      </c>
    </row>
    <row r="192" spans="1:44">
      <c r="A192" s="113">
        <f t="shared" si="38"/>
        <v>1989</v>
      </c>
      <c r="B192" s="92">
        <f t="shared" si="39"/>
        <v>9</v>
      </c>
      <c r="C192" s="95">
        <v>406597000000</v>
      </c>
      <c r="D192" s="95">
        <v>1133193000000</v>
      </c>
      <c r="E192" s="95">
        <v>337974000000</v>
      </c>
      <c r="F192" s="95">
        <v>0</v>
      </c>
      <c r="G192" s="95">
        <v>0</v>
      </c>
      <c r="H192" s="95">
        <v>0</v>
      </c>
      <c r="I192" s="95">
        <v>15000000000</v>
      </c>
      <c r="J192" s="95">
        <v>4000000</v>
      </c>
      <c r="K192" s="95">
        <v>0</v>
      </c>
      <c r="L192" s="95">
        <v>6818000000</v>
      </c>
      <c r="M192" s="95">
        <v>0</v>
      </c>
      <c r="N192" s="95">
        <v>0</v>
      </c>
      <c r="O192" s="95">
        <v>663677000000</v>
      </c>
      <c r="P192" s="95">
        <v>0</v>
      </c>
      <c r="Q192" s="95">
        <v>33000000</v>
      </c>
      <c r="R192" s="95">
        <v>158580000000</v>
      </c>
      <c r="S192" s="95">
        <v>17000000</v>
      </c>
      <c r="T192" s="95">
        <v>81000000</v>
      </c>
      <c r="U192" s="95">
        <v>114025000000</v>
      </c>
      <c r="V192" s="95">
        <v>310000000</v>
      </c>
      <c r="W192" s="95">
        <v>0</v>
      </c>
      <c r="X192" s="95">
        <v>0</v>
      </c>
      <c r="Y192" s="95">
        <f t="shared" si="28"/>
        <v>1892764000000</v>
      </c>
      <c r="Z192" s="95">
        <f t="shared" si="29"/>
        <v>943545000000</v>
      </c>
      <c r="AA192" s="95">
        <f t="shared" si="30"/>
        <v>2821309000000</v>
      </c>
      <c r="AB192" s="96">
        <f t="shared" si="36"/>
        <v>2836309000000</v>
      </c>
      <c r="AC192" s="95">
        <v>20392000000</v>
      </c>
      <c r="AD192" s="95">
        <v>729000000</v>
      </c>
      <c r="AE192" s="95">
        <f t="shared" si="31"/>
        <v>2857430000000</v>
      </c>
      <c r="AF192" s="95">
        <v>296000000</v>
      </c>
      <c r="AG192" s="95">
        <v>0</v>
      </c>
      <c r="AH192" s="95">
        <v>0</v>
      </c>
      <c r="AI192" s="107">
        <f t="shared" si="33"/>
        <v>296000000</v>
      </c>
      <c r="AJ192" s="95">
        <f t="shared" si="37"/>
        <v>2857726000000</v>
      </c>
      <c r="AK192" s="95">
        <v>597000000</v>
      </c>
      <c r="AL192" s="95">
        <v>0</v>
      </c>
      <c r="AM192" s="95">
        <v>12360000000</v>
      </c>
      <c r="AN192" s="95">
        <f t="shared" si="35"/>
        <v>15000000000</v>
      </c>
      <c r="AO192" s="95">
        <v>0</v>
      </c>
      <c r="AP192" s="95">
        <f t="shared" si="32"/>
        <v>0</v>
      </c>
      <c r="AQ192" s="95">
        <v>0</v>
      </c>
      <c r="AR192" s="95">
        <f t="shared" si="34"/>
        <v>2829769000000</v>
      </c>
    </row>
    <row r="193" spans="1:44" hidden="1">
      <c r="A193" s="113">
        <f t="shared" si="38"/>
        <v>1989</v>
      </c>
      <c r="B193" s="92">
        <f t="shared" si="39"/>
        <v>10</v>
      </c>
      <c r="C193" s="95">
        <v>428022000000</v>
      </c>
      <c r="D193" s="95">
        <v>1158590000000</v>
      </c>
      <c r="E193" s="95">
        <v>337967000000</v>
      </c>
      <c r="F193" s="95">
        <v>0</v>
      </c>
      <c r="G193" s="95">
        <v>0</v>
      </c>
      <c r="H193" s="95">
        <v>0</v>
      </c>
      <c r="I193" s="95">
        <v>15000000000</v>
      </c>
      <c r="J193" s="95">
        <v>4000000</v>
      </c>
      <c r="K193" s="95">
        <v>4538000000</v>
      </c>
      <c r="L193" s="95">
        <v>6765000000</v>
      </c>
      <c r="M193" s="95">
        <v>0</v>
      </c>
      <c r="N193" s="95">
        <v>0</v>
      </c>
      <c r="O193" s="95">
        <v>671540000000</v>
      </c>
      <c r="P193" s="95">
        <v>0</v>
      </c>
      <c r="Q193" s="95">
        <v>33000000</v>
      </c>
      <c r="R193" s="95">
        <v>161390000000</v>
      </c>
      <c r="S193" s="95">
        <v>21000000</v>
      </c>
      <c r="T193" s="95">
        <v>92000000</v>
      </c>
      <c r="U193" s="95">
        <v>114561000000</v>
      </c>
      <c r="V193" s="95">
        <v>311000000</v>
      </c>
      <c r="W193" s="95">
        <v>0</v>
      </c>
      <c r="X193" s="95">
        <v>0</v>
      </c>
      <c r="Y193" s="95">
        <f t="shared" si="28"/>
        <v>1939579000000</v>
      </c>
      <c r="Z193" s="95">
        <f t="shared" si="29"/>
        <v>959255000000</v>
      </c>
      <c r="AA193" s="95">
        <f t="shared" si="30"/>
        <v>2883834000000</v>
      </c>
      <c r="AB193" s="96">
        <f t="shared" si="36"/>
        <v>2898834000000</v>
      </c>
      <c r="AC193" s="95">
        <v>1656000000</v>
      </c>
      <c r="AD193" s="95">
        <v>729000000</v>
      </c>
      <c r="AE193" s="95">
        <f t="shared" si="31"/>
        <v>2901219000000</v>
      </c>
      <c r="AF193" s="95">
        <v>301000000</v>
      </c>
      <c r="AG193" s="95">
        <v>0</v>
      </c>
      <c r="AH193" s="95">
        <v>0</v>
      </c>
      <c r="AI193" s="107">
        <f t="shared" si="33"/>
        <v>301000000</v>
      </c>
      <c r="AJ193" s="95">
        <f t="shared" si="37"/>
        <v>2901520000000</v>
      </c>
      <c r="AK193" s="95">
        <v>597000000</v>
      </c>
      <c r="AL193" s="95">
        <v>0</v>
      </c>
      <c r="AM193" s="95">
        <v>16532000000</v>
      </c>
      <c r="AN193" s="95">
        <f t="shared" si="35"/>
        <v>15000000000</v>
      </c>
      <c r="AO193" s="95">
        <v>0</v>
      </c>
      <c r="AP193" s="95">
        <f t="shared" si="32"/>
        <v>0</v>
      </c>
      <c r="AQ193" s="95">
        <v>0</v>
      </c>
      <c r="AR193" s="95">
        <f t="shared" si="34"/>
        <v>2869391000000</v>
      </c>
    </row>
    <row r="194" spans="1:44" hidden="1">
      <c r="A194" s="113">
        <f t="shared" si="38"/>
        <v>1989</v>
      </c>
      <c r="B194" s="92">
        <f t="shared" si="39"/>
        <v>11</v>
      </c>
      <c r="C194" s="95">
        <v>433718000000</v>
      </c>
      <c r="D194" s="95">
        <v>1161337000000</v>
      </c>
      <c r="E194" s="95">
        <v>348219000000</v>
      </c>
      <c r="F194" s="95">
        <v>0</v>
      </c>
      <c r="G194" s="95">
        <v>0</v>
      </c>
      <c r="H194" s="95">
        <v>0</v>
      </c>
      <c r="I194" s="95">
        <v>15000000000</v>
      </c>
      <c r="J194" s="95">
        <v>4000000</v>
      </c>
      <c r="K194" s="95">
        <v>4537000000</v>
      </c>
      <c r="L194" s="95">
        <v>6547000000</v>
      </c>
      <c r="M194" s="95">
        <v>0</v>
      </c>
      <c r="N194" s="95">
        <v>0</v>
      </c>
      <c r="O194" s="95">
        <v>673261000000</v>
      </c>
      <c r="P194" s="95">
        <v>0</v>
      </c>
      <c r="Q194" s="95">
        <v>33000000</v>
      </c>
      <c r="R194" s="95">
        <v>162787000000</v>
      </c>
      <c r="S194" s="95">
        <v>19000000</v>
      </c>
      <c r="T194" s="95">
        <v>86000000</v>
      </c>
      <c r="U194" s="95">
        <v>115316000000</v>
      </c>
      <c r="V194" s="95">
        <v>312000000</v>
      </c>
      <c r="W194" s="95">
        <v>0</v>
      </c>
      <c r="X194" s="95">
        <v>0</v>
      </c>
      <c r="Y194" s="95">
        <f t="shared" si="28"/>
        <v>1958274000000</v>
      </c>
      <c r="Z194" s="95">
        <f t="shared" si="29"/>
        <v>962902000000</v>
      </c>
      <c r="AA194" s="95">
        <f t="shared" si="30"/>
        <v>2906176000000</v>
      </c>
      <c r="AB194" s="96">
        <f t="shared" si="36"/>
        <v>2921176000000</v>
      </c>
      <c r="AC194" s="95">
        <v>1683000000</v>
      </c>
      <c r="AD194" s="95">
        <v>730000000</v>
      </c>
      <c r="AE194" s="95">
        <f t="shared" si="31"/>
        <v>2923589000000</v>
      </c>
      <c r="AF194" s="95">
        <v>308000000</v>
      </c>
      <c r="AG194" s="95">
        <v>0</v>
      </c>
      <c r="AH194" s="95">
        <v>0</v>
      </c>
      <c r="AI194" s="107">
        <f t="shared" si="33"/>
        <v>308000000</v>
      </c>
      <c r="AJ194" s="95">
        <f t="shared" si="37"/>
        <v>2923897000000</v>
      </c>
      <c r="AK194" s="95">
        <v>597000000</v>
      </c>
      <c r="AL194" s="95">
        <v>0</v>
      </c>
      <c r="AM194" s="95">
        <v>16399000000</v>
      </c>
      <c r="AN194" s="95">
        <f t="shared" si="35"/>
        <v>15000000000</v>
      </c>
      <c r="AO194" s="95">
        <v>0</v>
      </c>
      <c r="AP194" s="95">
        <f t="shared" si="32"/>
        <v>0</v>
      </c>
      <c r="AQ194" s="95">
        <v>0</v>
      </c>
      <c r="AR194" s="95">
        <f t="shared" si="34"/>
        <v>2891901000000</v>
      </c>
    </row>
    <row r="195" spans="1:44" hidden="1">
      <c r="A195" s="113">
        <f t="shared" si="38"/>
        <v>1989</v>
      </c>
      <c r="B195" s="92">
        <f t="shared" si="39"/>
        <v>12</v>
      </c>
      <c r="C195" s="95">
        <v>430648000000</v>
      </c>
      <c r="D195" s="95">
        <v>1151548000000</v>
      </c>
      <c r="E195" s="95">
        <v>348213000000</v>
      </c>
      <c r="F195" s="95">
        <v>0</v>
      </c>
      <c r="G195" s="95">
        <v>0</v>
      </c>
      <c r="H195" s="95">
        <v>0</v>
      </c>
      <c r="I195" s="95">
        <v>15000000000</v>
      </c>
      <c r="J195" s="95">
        <v>4000000</v>
      </c>
      <c r="K195" s="95">
        <v>4537000000</v>
      </c>
      <c r="L195" s="95">
        <v>6786000000</v>
      </c>
      <c r="M195" s="95">
        <v>0</v>
      </c>
      <c r="N195" s="95">
        <v>0</v>
      </c>
      <c r="O195" s="95">
        <v>695649000000</v>
      </c>
      <c r="P195" s="95">
        <v>0</v>
      </c>
      <c r="Q195" s="95">
        <v>33000000</v>
      </c>
      <c r="R195" s="95">
        <v>163265000000</v>
      </c>
      <c r="S195" s="95">
        <v>17000000</v>
      </c>
      <c r="T195" s="95">
        <v>81000000</v>
      </c>
      <c r="U195" s="95">
        <v>115692000000</v>
      </c>
      <c r="V195" s="95">
        <v>313000000</v>
      </c>
      <c r="W195" s="95">
        <v>0</v>
      </c>
      <c r="X195" s="95">
        <v>0</v>
      </c>
      <c r="Y195" s="95">
        <f t="shared" si="28"/>
        <v>1945409000000</v>
      </c>
      <c r="Z195" s="95">
        <f t="shared" si="29"/>
        <v>986377000000</v>
      </c>
      <c r="AA195" s="95">
        <f t="shared" si="30"/>
        <v>2916786000000</v>
      </c>
      <c r="AB195" s="96">
        <f t="shared" si="36"/>
        <v>2931786000000</v>
      </c>
      <c r="AC195" s="95">
        <v>20472000000</v>
      </c>
      <c r="AD195" s="95">
        <v>736000000</v>
      </c>
      <c r="AE195" s="95">
        <f t="shared" si="31"/>
        <v>2952994000000</v>
      </c>
      <c r="AF195" s="95">
        <v>329000000</v>
      </c>
      <c r="AG195" s="95">
        <v>0</v>
      </c>
      <c r="AH195" s="95">
        <v>0</v>
      </c>
      <c r="AI195" s="107">
        <f t="shared" si="33"/>
        <v>329000000</v>
      </c>
      <c r="AJ195" s="95">
        <f t="shared" si="37"/>
        <v>2953323000000</v>
      </c>
      <c r="AK195" s="95">
        <v>597000000</v>
      </c>
      <c r="AL195" s="95">
        <v>0</v>
      </c>
      <c r="AM195" s="95">
        <v>16029000000</v>
      </c>
      <c r="AN195" s="95">
        <f t="shared" si="35"/>
        <v>15000000000</v>
      </c>
      <c r="AO195" s="95">
        <v>0</v>
      </c>
      <c r="AP195" s="95">
        <f t="shared" si="32"/>
        <v>0</v>
      </c>
      <c r="AQ195" s="95">
        <v>0</v>
      </c>
      <c r="AR195" s="95">
        <f t="shared" si="34"/>
        <v>2921697000000</v>
      </c>
    </row>
    <row r="196" spans="1:44" hidden="1">
      <c r="A196" s="113">
        <f t="shared" si="38"/>
        <v>1990</v>
      </c>
      <c r="B196" s="92">
        <f t="shared" si="39"/>
        <v>1</v>
      </c>
      <c r="C196" s="95">
        <v>435337000000</v>
      </c>
      <c r="D196" s="95">
        <v>1176097000000</v>
      </c>
      <c r="E196" s="95">
        <v>348203000000</v>
      </c>
      <c r="F196" s="95">
        <v>0</v>
      </c>
      <c r="G196" s="95">
        <v>0</v>
      </c>
      <c r="H196" s="95">
        <v>0</v>
      </c>
      <c r="I196" s="95">
        <v>15000000000</v>
      </c>
      <c r="J196" s="95">
        <v>4000000</v>
      </c>
      <c r="K196" s="95">
        <v>9558000000</v>
      </c>
      <c r="L196" s="95">
        <v>6997000000</v>
      </c>
      <c r="M196" s="95">
        <v>0</v>
      </c>
      <c r="N196" s="95">
        <v>0</v>
      </c>
      <c r="O196" s="95">
        <v>701834000000</v>
      </c>
      <c r="P196" s="95">
        <v>0</v>
      </c>
      <c r="Q196" s="95">
        <v>33000000</v>
      </c>
      <c r="R196" s="95">
        <v>162183000000</v>
      </c>
      <c r="S196" s="95">
        <v>21000000</v>
      </c>
      <c r="T196" s="95">
        <v>91000000</v>
      </c>
      <c r="U196" s="95">
        <v>116169000000</v>
      </c>
      <c r="V196" s="95">
        <v>315000000</v>
      </c>
      <c r="W196" s="95">
        <v>0</v>
      </c>
      <c r="X196" s="95">
        <v>0</v>
      </c>
      <c r="Y196" s="95">
        <f t="shared" ref="Y196:Y259" si="40">SUM(C196:I196)</f>
        <v>1974637000000</v>
      </c>
      <c r="Z196" s="95">
        <f t="shared" ref="Z196:Z259" si="41">SUM(J196:X196)</f>
        <v>997205000000</v>
      </c>
      <c r="AA196" s="95">
        <f t="shared" ref="AA196:AA259" si="42">+Y196+Z196-I196</f>
        <v>2956842000000</v>
      </c>
      <c r="AB196" s="96">
        <f t="shared" si="36"/>
        <v>2971842000000</v>
      </c>
      <c r="AC196" s="95">
        <v>2007000000</v>
      </c>
      <c r="AD196" s="95">
        <v>736000000</v>
      </c>
      <c r="AE196" s="95">
        <f t="shared" ref="AE196:AE259" si="43">+AB196+AC196+AD196</f>
        <v>2974585000000</v>
      </c>
      <c r="AF196" s="95">
        <v>239000000</v>
      </c>
      <c r="AG196" s="95">
        <v>0</v>
      </c>
      <c r="AH196" s="95">
        <v>0</v>
      </c>
      <c r="AI196" s="107">
        <f t="shared" si="33"/>
        <v>239000000</v>
      </c>
      <c r="AJ196" s="95">
        <f t="shared" si="37"/>
        <v>2974824000000</v>
      </c>
      <c r="AK196" s="95">
        <v>597000000</v>
      </c>
      <c r="AL196" s="95">
        <v>0</v>
      </c>
      <c r="AM196" s="95">
        <v>20313000000</v>
      </c>
      <c r="AN196" s="95">
        <f t="shared" si="35"/>
        <v>15000000000</v>
      </c>
      <c r="AO196" s="95">
        <v>0</v>
      </c>
      <c r="AP196" s="95">
        <f t="shared" ref="AP196:AP259" si="44">+W196</f>
        <v>0</v>
      </c>
      <c r="AQ196" s="95">
        <v>0</v>
      </c>
      <c r="AR196" s="95">
        <f t="shared" si="34"/>
        <v>2938914000000</v>
      </c>
    </row>
    <row r="197" spans="1:44" hidden="1">
      <c r="A197" s="113">
        <f t="shared" si="38"/>
        <v>1990</v>
      </c>
      <c r="B197" s="92">
        <f t="shared" si="39"/>
        <v>2</v>
      </c>
      <c r="C197" s="95">
        <v>437755000000</v>
      </c>
      <c r="D197" s="95">
        <v>1180381000000</v>
      </c>
      <c r="E197" s="95">
        <v>357862000000</v>
      </c>
      <c r="F197" s="95">
        <v>0</v>
      </c>
      <c r="G197" s="95">
        <v>0</v>
      </c>
      <c r="H197" s="95">
        <v>0</v>
      </c>
      <c r="I197" s="95">
        <v>15000000000</v>
      </c>
      <c r="J197" s="95">
        <v>4000000</v>
      </c>
      <c r="K197" s="95">
        <v>10090000000</v>
      </c>
      <c r="L197" s="95">
        <v>6398000000</v>
      </c>
      <c r="M197" s="95">
        <v>0</v>
      </c>
      <c r="N197" s="95">
        <v>0</v>
      </c>
      <c r="O197" s="95">
        <v>704621000000</v>
      </c>
      <c r="P197" s="95">
        <v>0</v>
      </c>
      <c r="Q197" s="95">
        <v>33000000</v>
      </c>
      <c r="R197" s="95">
        <v>162165000000</v>
      </c>
      <c r="S197" s="95">
        <v>22000000</v>
      </c>
      <c r="T197" s="95">
        <v>90000000</v>
      </c>
      <c r="U197" s="95">
        <v>116265000000</v>
      </c>
      <c r="V197" s="95">
        <v>331000000</v>
      </c>
      <c r="W197" s="95">
        <v>0</v>
      </c>
      <c r="X197" s="95">
        <v>0</v>
      </c>
      <c r="Y197" s="95">
        <f t="shared" si="40"/>
        <v>1990998000000</v>
      </c>
      <c r="Z197" s="95">
        <f t="shared" si="41"/>
        <v>1000019000000</v>
      </c>
      <c r="AA197" s="95">
        <f t="shared" si="42"/>
        <v>2976017000000</v>
      </c>
      <c r="AB197" s="96">
        <f t="shared" si="36"/>
        <v>2991017000000</v>
      </c>
      <c r="AC197" s="95">
        <v>2601000000</v>
      </c>
      <c r="AD197" s="95">
        <v>736000000</v>
      </c>
      <c r="AE197" s="95">
        <f t="shared" si="43"/>
        <v>2994354000000</v>
      </c>
      <c r="AF197" s="95">
        <v>281000000</v>
      </c>
      <c r="AG197" s="95">
        <v>0</v>
      </c>
      <c r="AH197" s="95">
        <v>0</v>
      </c>
      <c r="AI197" s="107">
        <f t="shared" ref="AI197:AI260" si="45">SUM(AF197:AH197)</f>
        <v>281000000</v>
      </c>
      <c r="AJ197" s="95">
        <f t="shared" si="37"/>
        <v>2994635000000</v>
      </c>
      <c r="AK197" s="95">
        <v>597000000</v>
      </c>
      <c r="AL197" s="95">
        <v>0</v>
      </c>
      <c r="AM197" s="95">
        <v>20170000000</v>
      </c>
      <c r="AN197" s="95">
        <f t="shared" si="35"/>
        <v>15000000000</v>
      </c>
      <c r="AO197" s="95">
        <v>0</v>
      </c>
      <c r="AP197" s="95">
        <f t="shared" si="44"/>
        <v>0</v>
      </c>
      <c r="AQ197" s="95">
        <v>0</v>
      </c>
      <c r="AR197" s="95">
        <f t="shared" ref="AR197:AR260" si="46">+AJ197-SUM(AK197:AP197)</f>
        <v>2958868000000</v>
      </c>
    </row>
    <row r="198" spans="1:44" hidden="1">
      <c r="A198" s="113">
        <f t="shared" si="38"/>
        <v>1990</v>
      </c>
      <c r="B198" s="92">
        <f t="shared" si="39"/>
        <v>3</v>
      </c>
      <c r="C198" s="95">
        <v>453077000000</v>
      </c>
      <c r="D198" s="95">
        <v>1169364000000</v>
      </c>
      <c r="E198" s="95">
        <v>357858000000</v>
      </c>
      <c r="F198" s="95">
        <v>0</v>
      </c>
      <c r="G198" s="95">
        <v>0</v>
      </c>
      <c r="H198" s="95">
        <v>0</v>
      </c>
      <c r="I198" s="95">
        <v>15000000000</v>
      </c>
      <c r="J198" s="95">
        <v>4000000</v>
      </c>
      <c r="K198" s="95">
        <v>10093000000</v>
      </c>
      <c r="L198" s="95">
        <v>37062000000</v>
      </c>
      <c r="M198" s="95">
        <v>0</v>
      </c>
      <c r="N198" s="95">
        <v>0</v>
      </c>
      <c r="O198" s="95">
        <v>705145000000</v>
      </c>
      <c r="P198" s="95">
        <v>0</v>
      </c>
      <c r="Q198" s="95">
        <v>33000000</v>
      </c>
      <c r="R198" s="95">
        <v>163512000000</v>
      </c>
      <c r="S198" s="95">
        <v>17000000</v>
      </c>
      <c r="T198" s="95">
        <v>78000000</v>
      </c>
      <c r="U198" s="95">
        <v>117979000000</v>
      </c>
      <c r="V198" s="95">
        <v>315000000</v>
      </c>
      <c r="W198" s="95">
        <v>0</v>
      </c>
      <c r="X198" s="95">
        <v>0</v>
      </c>
      <c r="Y198" s="95">
        <f t="shared" si="40"/>
        <v>1995299000000</v>
      </c>
      <c r="Z198" s="95">
        <f t="shared" si="41"/>
        <v>1034238000000</v>
      </c>
      <c r="AA198" s="95">
        <f t="shared" si="42"/>
        <v>3014537000000</v>
      </c>
      <c r="AB198" s="96">
        <f t="shared" si="36"/>
        <v>3029537000000</v>
      </c>
      <c r="AC198" s="95">
        <v>21661000000</v>
      </c>
      <c r="AD198" s="95">
        <v>759000000</v>
      </c>
      <c r="AE198" s="95">
        <f t="shared" si="43"/>
        <v>3051957000000</v>
      </c>
      <c r="AF198" s="95">
        <v>322000000</v>
      </c>
      <c r="AG198" s="95">
        <v>0</v>
      </c>
      <c r="AH198" s="95">
        <v>0</v>
      </c>
      <c r="AI198" s="107">
        <f t="shared" si="45"/>
        <v>322000000</v>
      </c>
      <c r="AJ198" s="95">
        <f t="shared" si="37"/>
        <v>3052279000000</v>
      </c>
      <c r="AK198" s="95">
        <v>597000000</v>
      </c>
      <c r="AL198" s="95">
        <v>0</v>
      </c>
      <c r="AM198" s="95">
        <v>47806000000</v>
      </c>
      <c r="AN198" s="95">
        <f t="shared" si="35"/>
        <v>15000000000</v>
      </c>
      <c r="AO198" s="95">
        <v>0</v>
      </c>
      <c r="AP198" s="95">
        <f t="shared" si="44"/>
        <v>0</v>
      </c>
      <c r="AQ198" s="95">
        <v>0</v>
      </c>
      <c r="AR198" s="95">
        <f t="shared" si="46"/>
        <v>2988876000000</v>
      </c>
    </row>
    <row r="199" spans="1:44" hidden="1">
      <c r="A199" s="113">
        <f t="shared" si="38"/>
        <v>1990</v>
      </c>
      <c r="B199" s="92">
        <f t="shared" si="39"/>
        <v>4</v>
      </c>
      <c r="C199" s="95">
        <v>433089000000</v>
      </c>
      <c r="D199" s="95">
        <v>1195550000000</v>
      </c>
      <c r="E199" s="95">
        <v>357855000000</v>
      </c>
      <c r="F199" s="95">
        <v>0</v>
      </c>
      <c r="G199" s="95">
        <v>0</v>
      </c>
      <c r="H199" s="95">
        <v>0</v>
      </c>
      <c r="I199" s="95">
        <v>15000000000</v>
      </c>
      <c r="J199" s="95">
        <v>4000000</v>
      </c>
      <c r="K199" s="95">
        <v>13580000000</v>
      </c>
      <c r="L199" s="95">
        <v>37102000000</v>
      </c>
      <c r="M199" s="95">
        <v>0</v>
      </c>
      <c r="N199" s="95">
        <v>0</v>
      </c>
      <c r="O199" s="95">
        <v>722887000000</v>
      </c>
      <c r="P199" s="95">
        <v>0</v>
      </c>
      <c r="Q199" s="95">
        <v>33000000</v>
      </c>
      <c r="R199" s="95">
        <v>164235000000</v>
      </c>
      <c r="S199" s="95">
        <v>20000000</v>
      </c>
      <c r="T199" s="95">
        <v>88000000</v>
      </c>
      <c r="U199" s="95">
        <v>118645000000</v>
      </c>
      <c r="V199" s="95">
        <v>315000000</v>
      </c>
      <c r="W199" s="95">
        <v>0</v>
      </c>
      <c r="X199" s="95">
        <v>0</v>
      </c>
      <c r="Y199" s="95">
        <f t="shared" si="40"/>
        <v>2001494000000</v>
      </c>
      <c r="Z199" s="95">
        <f t="shared" si="41"/>
        <v>1056909000000</v>
      </c>
      <c r="AA199" s="95">
        <f t="shared" si="42"/>
        <v>3043403000000</v>
      </c>
      <c r="AB199" s="96">
        <f t="shared" si="36"/>
        <v>3058403000000</v>
      </c>
      <c r="AC199" s="95">
        <v>1850000000</v>
      </c>
      <c r="AD199" s="95">
        <v>759000000</v>
      </c>
      <c r="AE199" s="95">
        <f t="shared" si="43"/>
        <v>3061012000000</v>
      </c>
      <c r="AF199" s="95">
        <v>352000000</v>
      </c>
      <c r="AG199" s="95">
        <v>0</v>
      </c>
      <c r="AH199" s="95">
        <v>0</v>
      </c>
      <c r="AI199" s="107">
        <f t="shared" si="45"/>
        <v>352000000</v>
      </c>
      <c r="AJ199" s="95">
        <f t="shared" si="37"/>
        <v>3061364000000</v>
      </c>
      <c r="AK199" s="95">
        <v>596000000</v>
      </c>
      <c r="AL199" s="95">
        <v>0</v>
      </c>
      <c r="AM199" s="95">
        <v>50953000000</v>
      </c>
      <c r="AN199" s="95">
        <f t="shared" si="35"/>
        <v>15000000000</v>
      </c>
      <c r="AO199" s="95">
        <v>0</v>
      </c>
      <c r="AP199" s="95">
        <f t="shared" si="44"/>
        <v>0</v>
      </c>
      <c r="AQ199" s="95">
        <v>0</v>
      </c>
      <c r="AR199" s="95">
        <f t="shared" si="46"/>
        <v>2994815000000</v>
      </c>
    </row>
    <row r="200" spans="1:44" hidden="1">
      <c r="A200" s="113">
        <f t="shared" si="38"/>
        <v>1990</v>
      </c>
      <c r="B200" s="92">
        <f t="shared" si="39"/>
        <v>5</v>
      </c>
      <c r="C200" s="95">
        <v>439922000000</v>
      </c>
      <c r="D200" s="95">
        <v>1203012000000</v>
      </c>
      <c r="E200" s="95">
        <v>366804000000</v>
      </c>
      <c r="F200" s="95">
        <v>0</v>
      </c>
      <c r="G200" s="95">
        <v>0</v>
      </c>
      <c r="H200" s="95">
        <v>0</v>
      </c>
      <c r="I200" s="95">
        <v>15000000000</v>
      </c>
      <c r="J200" s="95">
        <v>4000000</v>
      </c>
      <c r="K200" s="95">
        <v>13580000000</v>
      </c>
      <c r="L200" s="95">
        <v>36814000000</v>
      </c>
      <c r="M200" s="95">
        <v>0</v>
      </c>
      <c r="N200" s="95">
        <v>0</v>
      </c>
      <c r="O200" s="95">
        <v>733612000000</v>
      </c>
      <c r="P200" s="95">
        <v>0</v>
      </c>
      <c r="Q200" s="95">
        <v>33000000</v>
      </c>
      <c r="R200" s="95">
        <v>163905000000</v>
      </c>
      <c r="S200" s="95">
        <v>18000000</v>
      </c>
      <c r="T200" s="95">
        <v>82000000</v>
      </c>
      <c r="U200" s="95">
        <v>119455000000</v>
      </c>
      <c r="V200" s="95">
        <v>316000000</v>
      </c>
      <c r="W200" s="95">
        <v>0</v>
      </c>
      <c r="X200" s="95">
        <v>0</v>
      </c>
      <c r="Y200" s="95">
        <f t="shared" si="40"/>
        <v>2024738000000</v>
      </c>
      <c r="Z200" s="95">
        <f t="shared" si="41"/>
        <v>1067819000000</v>
      </c>
      <c r="AA200" s="95">
        <f t="shared" si="42"/>
        <v>3077557000000</v>
      </c>
      <c r="AB200" s="96">
        <f t="shared" si="36"/>
        <v>3092557000000</v>
      </c>
      <c r="AC200" s="95">
        <v>1855000000</v>
      </c>
      <c r="AD200" s="95">
        <v>759000000</v>
      </c>
      <c r="AE200" s="95">
        <f t="shared" si="43"/>
        <v>3095171000000</v>
      </c>
      <c r="AF200" s="95">
        <v>366000000</v>
      </c>
      <c r="AG200" s="95">
        <v>0</v>
      </c>
      <c r="AH200" s="95">
        <v>0</v>
      </c>
      <c r="AI200" s="107">
        <f t="shared" si="45"/>
        <v>366000000</v>
      </c>
      <c r="AJ200" s="95">
        <f t="shared" si="37"/>
        <v>3095537000000</v>
      </c>
      <c r="AK200" s="95">
        <v>596000000</v>
      </c>
      <c r="AL200" s="95">
        <v>0</v>
      </c>
      <c r="AM200" s="95">
        <v>51361000000</v>
      </c>
      <c r="AN200" s="95">
        <f t="shared" si="35"/>
        <v>15000000000</v>
      </c>
      <c r="AO200" s="95">
        <v>0</v>
      </c>
      <c r="AP200" s="95">
        <f t="shared" si="44"/>
        <v>0</v>
      </c>
      <c r="AQ200" s="95">
        <v>0</v>
      </c>
      <c r="AR200" s="95">
        <f t="shared" si="46"/>
        <v>3028580000000</v>
      </c>
    </row>
    <row r="201" spans="1:44" hidden="1">
      <c r="A201" s="113">
        <f t="shared" si="38"/>
        <v>1990</v>
      </c>
      <c r="B201" s="92">
        <f t="shared" si="39"/>
        <v>6</v>
      </c>
      <c r="C201" s="95">
        <v>453505000000</v>
      </c>
      <c r="D201" s="95">
        <v>1192739000000</v>
      </c>
      <c r="E201" s="95">
        <v>366797000000</v>
      </c>
      <c r="F201" s="95">
        <v>0</v>
      </c>
      <c r="G201" s="95">
        <v>0</v>
      </c>
      <c r="H201" s="95">
        <v>0</v>
      </c>
      <c r="I201" s="95">
        <v>15000000000</v>
      </c>
      <c r="J201" s="95">
        <v>4000000</v>
      </c>
      <c r="K201" s="95">
        <v>13586000000</v>
      </c>
      <c r="L201" s="95">
        <v>36382000000</v>
      </c>
      <c r="M201" s="95">
        <v>0</v>
      </c>
      <c r="N201" s="95">
        <v>0</v>
      </c>
      <c r="O201" s="95">
        <v>758697000000</v>
      </c>
      <c r="P201" s="95">
        <v>0</v>
      </c>
      <c r="Q201" s="95">
        <v>33000000</v>
      </c>
      <c r="R201" s="95">
        <v>164282000000</v>
      </c>
      <c r="S201" s="95">
        <v>18000000</v>
      </c>
      <c r="T201" s="95">
        <v>82000000</v>
      </c>
      <c r="U201" s="95">
        <v>120058000000</v>
      </c>
      <c r="V201" s="95">
        <v>316000000</v>
      </c>
      <c r="W201" s="95">
        <v>0</v>
      </c>
      <c r="X201" s="95">
        <v>0</v>
      </c>
      <c r="Y201" s="95">
        <f t="shared" si="40"/>
        <v>2028041000000</v>
      </c>
      <c r="Z201" s="95">
        <f t="shared" si="41"/>
        <v>1093458000000</v>
      </c>
      <c r="AA201" s="95">
        <f t="shared" si="42"/>
        <v>3106499000000</v>
      </c>
      <c r="AB201" s="96">
        <f t="shared" si="36"/>
        <v>3121499000000</v>
      </c>
      <c r="AC201" s="95">
        <v>21528000000</v>
      </c>
      <c r="AD201" s="95">
        <v>728000000</v>
      </c>
      <c r="AE201" s="95">
        <f t="shared" si="43"/>
        <v>3143755000000</v>
      </c>
      <c r="AF201" s="95">
        <v>394000000</v>
      </c>
      <c r="AG201" s="95">
        <v>0</v>
      </c>
      <c r="AH201" s="95">
        <v>0</v>
      </c>
      <c r="AI201" s="107">
        <f t="shared" si="45"/>
        <v>394000000</v>
      </c>
      <c r="AJ201" s="95">
        <f t="shared" si="37"/>
        <v>3144149000000</v>
      </c>
      <c r="AK201" s="95">
        <v>596000000</v>
      </c>
      <c r="AL201" s="95">
        <v>0</v>
      </c>
      <c r="AM201" s="95">
        <v>51534000000</v>
      </c>
      <c r="AN201" s="95">
        <f t="shared" si="35"/>
        <v>15000000000</v>
      </c>
      <c r="AO201" s="95">
        <v>0</v>
      </c>
      <c r="AP201" s="95">
        <f t="shared" si="44"/>
        <v>0</v>
      </c>
      <c r="AQ201" s="95">
        <v>0</v>
      </c>
      <c r="AR201" s="95">
        <f t="shared" si="46"/>
        <v>3077019000000</v>
      </c>
    </row>
    <row r="202" spans="1:44" hidden="1">
      <c r="A202" s="113">
        <f t="shared" si="38"/>
        <v>1990</v>
      </c>
      <c r="B202" s="92">
        <f t="shared" si="39"/>
        <v>7</v>
      </c>
      <c r="C202" s="95">
        <v>464851000000</v>
      </c>
      <c r="D202" s="95">
        <v>1221694000000</v>
      </c>
      <c r="E202" s="95">
        <v>366776000000</v>
      </c>
      <c r="F202" s="95">
        <v>0</v>
      </c>
      <c r="G202" s="95">
        <v>0</v>
      </c>
      <c r="H202" s="95">
        <v>0</v>
      </c>
      <c r="I202" s="95">
        <v>15000000000</v>
      </c>
      <c r="J202" s="95">
        <v>4000000</v>
      </c>
      <c r="K202" s="95">
        <v>18367000000</v>
      </c>
      <c r="L202" s="95">
        <v>36284000000</v>
      </c>
      <c r="M202" s="95">
        <v>0</v>
      </c>
      <c r="N202" s="95">
        <v>0</v>
      </c>
      <c r="O202" s="95">
        <v>759702000000</v>
      </c>
      <c r="P202" s="95">
        <v>0</v>
      </c>
      <c r="Q202" s="95">
        <v>33000000</v>
      </c>
      <c r="R202" s="95">
        <v>162383000000</v>
      </c>
      <c r="S202" s="95">
        <v>18000000</v>
      </c>
      <c r="T202" s="95">
        <v>81000000</v>
      </c>
      <c r="U202" s="95">
        <v>120761000000</v>
      </c>
      <c r="V202" s="95">
        <v>317000000</v>
      </c>
      <c r="W202" s="95">
        <v>0</v>
      </c>
      <c r="X202" s="95">
        <v>0</v>
      </c>
      <c r="Y202" s="95">
        <f t="shared" si="40"/>
        <v>2068321000000</v>
      </c>
      <c r="Z202" s="95">
        <f t="shared" si="41"/>
        <v>1097950000000</v>
      </c>
      <c r="AA202" s="95">
        <f t="shared" si="42"/>
        <v>3151271000000</v>
      </c>
      <c r="AB202" s="96">
        <f t="shared" si="36"/>
        <v>3166271000000</v>
      </c>
      <c r="AC202" s="95">
        <v>1772000000</v>
      </c>
      <c r="AD202" s="95">
        <v>728000000</v>
      </c>
      <c r="AE202" s="95">
        <f t="shared" si="43"/>
        <v>3168771000000</v>
      </c>
      <c r="AF202" s="95">
        <v>281000000</v>
      </c>
      <c r="AG202" s="95">
        <v>0</v>
      </c>
      <c r="AH202" s="95">
        <v>0</v>
      </c>
      <c r="AI202" s="107">
        <f t="shared" si="45"/>
        <v>281000000</v>
      </c>
      <c r="AJ202" s="95">
        <f t="shared" si="37"/>
        <v>3169052000000</v>
      </c>
      <c r="AK202" s="95">
        <v>596000000</v>
      </c>
      <c r="AL202" s="95">
        <v>0</v>
      </c>
      <c r="AM202" s="95">
        <v>55945000000</v>
      </c>
      <c r="AN202" s="95">
        <f t="shared" ref="AN202:AN265" si="47">+I202</f>
        <v>15000000000</v>
      </c>
      <c r="AO202" s="95">
        <v>0</v>
      </c>
      <c r="AP202" s="95">
        <f t="shared" si="44"/>
        <v>0</v>
      </c>
      <c r="AQ202" s="95">
        <v>0</v>
      </c>
      <c r="AR202" s="95">
        <f t="shared" si="46"/>
        <v>3097511000000</v>
      </c>
    </row>
    <row r="203" spans="1:44" hidden="1">
      <c r="A203" s="113">
        <f t="shared" si="38"/>
        <v>1990</v>
      </c>
      <c r="B203" s="92">
        <f t="shared" si="39"/>
        <v>8</v>
      </c>
      <c r="C203" s="95">
        <v>493789000000</v>
      </c>
      <c r="D203" s="95">
        <v>1228021000000</v>
      </c>
      <c r="E203" s="95">
        <v>377230000000</v>
      </c>
      <c r="F203" s="95">
        <v>0</v>
      </c>
      <c r="G203" s="95">
        <v>0</v>
      </c>
      <c r="H203" s="95">
        <v>0</v>
      </c>
      <c r="I203" s="95">
        <v>15000000000</v>
      </c>
      <c r="J203" s="95">
        <v>4000000</v>
      </c>
      <c r="K203" s="95">
        <v>18840000000</v>
      </c>
      <c r="L203" s="95">
        <v>36048000000</v>
      </c>
      <c r="M203" s="95">
        <v>0</v>
      </c>
      <c r="N203" s="95">
        <v>0</v>
      </c>
      <c r="O203" s="95">
        <v>756055000000</v>
      </c>
      <c r="P203" s="95">
        <v>0</v>
      </c>
      <c r="Q203" s="95">
        <v>33000000</v>
      </c>
      <c r="R203" s="95">
        <v>162380000000</v>
      </c>
      <c r="S203" s="95">
        <v>18000000</v>
      </c>
      <c r="T203" s="95">
        <v>80000000</v>
      </c>
      <c r="U203" s="95">
        <v>121371000000</v>
      </c>
      <c r="V203" s="95">
        <v>317000000</v>
      </c>
      <c r="W203" s="95">
        <v>0</v>
      </c>
      <c r="X203" s="95">
        <v>0</v>
      </c>
      <c r="Y203" s="95">
        <f t="shared" si="40"/>
        <v>2114040000000</v>
      </c>
      <c r="Z203" s="95">
        <f t="shared" si="41"/>
        <v>1095146000000</v>
      </c>
      <c r="AA203" s="95">
        <f t="shared" si="42"/>
        <v>3194186000000</v>
      </c>
      <c r="AB203" s="96">
        <f t="shared" ref="AB203:AB266" si="48">+Y203+Z203</f>
        <v>3209186000000</v>
      </c>
      <c r="AC203" s="95">
        <v>1775000000</v>
      </c>
      <c r="AD203" s="95">
        <v>729000000</v>
      </c>
      <c r="AE203" s="95">
        <f t="shared" si="43"/>
        <v>3211690000000</v>
      </c>
      <c r="AF203" s="95">
        <v>316000000</v>
      </c>
      <c r="AG203" s="95">
        <v>0</v>
      </c>
      <c r="AH203" s="95">
        <v>0</v>
      </c>
      <c r="AI203" s="107">
        <f t="shared" si="45"/>
        <v>316000000</v>
      </c>
      <c r="AJ203" s="95">
        <f t="shared" ref="AJ203:AJ266" si="49">+AE203+AF203+AG203+AH203</f>
        <v>3212006000000</v>
      </c>
      <c r="AK203" s="95">
        <v>596000000</v>
      </c>
      <c r="AL203" s="95">
        <v>0</v>
      </c>
      <c r="AM203" s="95">
        <v>57321000000</v>
      </c>
      <c r="AN203" s="95">
        <f t="shared" si="47"/>
        <v>15000000000</v>
      </c>
      <c r="AO203" s="95">
        <v>0</v>
      </c>
      <c r="AP203" s="95">
        <f t="shared" si="44"/>
        <v>0</v>
      </c>
      <c r="AQ203" s="95">
        <v>0</v>
      </c>
      <c r="AR203" s="95">
        <f t="shared" si="46"/>
        <v>3139089000000</v>
      </c>
    </row>
    <row r="204" spans="1:44">
      <c r="A204" s="113">
        <f t="shared" si="38"/>
        <v>1990</v>
      </c>
      <c r="B204" s="92">
        <f t="shared" si="39"/>
        <v>9</v>
      </c>
      <c r="C204" s="95">
        <v>482454000000</v>
      </c>
      <c r="D204" s="95">
        <v>1218081000000</v>
      </c>
      <c r="E204" s="95">
        <v>377224000000</v>
      </c>
      <c r="F204" s="95">
        <v>0</v>
      </c>
      <c r="G204" s="95">
        <v>0</v>
      </c>
      <c r="H204" s="95">
        <v>0</v>
      </c>
      <c r="I204" s="95">
        <v>15000000000</v>
      </c>
      <c r="J204" s="95">
        <v>4000000</v>
      </c>
      <c r="K204" s="95">
        <v>18886000000</v>
      </c>
      <c r="L204" s="95">
        <v>36041000000</v>
      </c>
      <c r="M204" s="95">
        <v>0</v>
      </c>
      <c r="N204" s="95">
        <v>0</v>
      </c>
      <c r="O204" s="95">
        <v>779412000000</v>
      </c>
      <c r="P204" s="95">
        <v>0</v>
      </c>
      <c r="Q204" s="95">
        <v>33000000</v>
      </c>
      <c r="R204" s="95">
        <v>161248000000</v>
      </c>
      <c r="S204" s="95">
        <v>17000000</v>
      </c>
      <c r="T204" s="95">
        <v>75000000</v>
      </c>
      <c r="U204" s="95">
        <v>122152000000</v>
      </c>
      <c r="V204" s="95">
        <v>318000000</v>
      </c>
      <c r="W204" s="95">
        <v>0</v>
      </c>
      <c r="X204" s="95">
        <v>0</v>
      </c>
      <c r="Y204" s="95">
        <f t="shared" si="40"/>
        <v>2092759000000</v>
      </c>
      <c r="Z204" s="95">
        <f t="shared" si="41"/>
        <v>1118186000000</v>
      </c>
      <c r="AA204" s="95">
        <f t="shared" si="42"/>
        <v>3195945000000</v>
      </c>
      <c r="AB204" s="96">
        <f t="shared" si="48"/>
        <v>3210945000000</v>
      </c>
      <c r="AC204" s="95">
        <v>21612000000</v>
      </c>
      <c r="AD204" s="95">
        <v>758000000</v>
      </c>
      <c r="AE204" s="95">
        <f t="shared" si="43"/>
        <v>3233315000000</v>
      </c>
      <c r="AF204" s="95">
        <v>358000000</v>
      </c>
      <c r="AG204" s="95">
        <v>0</v>
      </c>
      <c r="AH204" s="95">
        <v>0</v>
      </c>
      <c r="AI204" s="107">
        <f t="shared" si="45"/>
        <v>358000000</v>
      </c>
      <c r="AJ204" s="95">
        <f t="shared" si="49"/>
        <v>3233673000000</v>
      </c>
      <c r="AK204" s="95">
        <v>596000000</v>
      </c>
      <c r="AL204" s="95">
        <v>0</v>
      </c>
      <c r="AM204" s="95">
        <v>56852000000</v>
      </c>
      <c r="AN204" s="95">
        <f t="shared" si="47"/>
        <v>15000000000</v>
      </c>
      <c r="AO204" s="95">
        <v>0</v>
      </c>
      <c r="AP204" s="95">
        <f t="shared" si="44"/>
        <v>0</v>
      </c>
      <c r="AQ204" s="95">
        <v>0</v>
      </c>
      <c r="AR204" s="95">
        <f t="shared" si="46"/>
        <v>3161225000000</v>
      </c>
    </row>
    <row r="205" spans="1:44" hidden="1">
      <c r="A205" s="113">
        <f t="shared" si="38"/>
        <v>1990</v>
      </c>
      <c r="B205" s="92">
        <f t="shared" si="39"/>
        <v>10</v>
      </c>
      <c r="C205" s="95">
        <v>500649000000</v>
      </c>
      <c r="D205" s="95">
        <v>1246618000000</v>
      </c>
      <c r="E205" s="95">
        <v>377220000000</v>
      </c>
      <c r="F205" s="95">
        <v>0</v>
      </c>
      <c r="G205" s="95">
        <v>0</v>
      </c>
      <c r="H205" s="95">
        <v>0</v>
      </c>
      <c r="I205" s="95">
        <v>15000000000</v>
      </c>
      <c r="J205" s="95">
        <v>4000000</v>
      </c>
      <c r="K205" s="95">
        <v>23539000000</v>
      </c>
      <c r="L205" s="95">
        <v>35845000000</v>
      </c>
      <c r="M205" s="95">
        <v>0</v>
      </c>
      <c r="N205" s="95">
        <v>0</v>
      </c>
      <c r="O205" s="95">
        <v>789922000000</v>
      </c>
      <c r="P205" s="95">
        <v>0</v>
      </c>
      <c r="Q205" s="95">
        <v>33000000</v>
      </c>
      <c r="R205" s="95">
        <v>160411000000</v>
      </c>
      <c r="S205" s="95">
        <v>20000000</v>
      </c>
      <c r="T205" s="95">
        <v>85000000</v>
      </c>
      <c r="U205" s="95">
        <v>122828000000</v>
      </c>
      <c r="V205" s="95">
        <v>319000000</v>
      </c>
      <c r="W205" s="95">
        <v>0</v>
      </c>
      <c r="X205" s="95">
        <v>0</v>
      </c>
      <c r="Y205" s="95">
        <f t="shared" si="40"/>
        <v>2139487000000</v>
      </c>
      <c r="Z205" s="95">
        <f t="shared" si="41"/>
        <v>1133006000000</v>
      </c>
      <c r="AA205" s="95">
        <f t="shared" si="42"/>
        <v>3257493000000</v>
      </c>
      <c r="AB205" s="96">
        <f t="shared" si="48"/>
        <v>3272493000000</v>
      </c>
      <c r="AC205" s="95">
        <v>1700000000</v>
      </c>
      <c r="AD205" s="95">
        <v>758000000</v>
      </c>
      <c r="AE205" s="95">
        <f t="shared" si="43"/>
        <v>3274951000000</v>
      </c>
      <c r="AF205" s="95">
        <v>383000000</v>
      </c>
      <c r="AG205" s="95">
        <v>0</v>
      </c>
      <c r="AH205" s="95">
        <v>0</v>
      </c>
      <c r="AI205" s="107">
        <f t="shared" si="45"/>
        <v>383000000</v>
      </c>
      <c r="AJ205" s="95">
        <f t="shared" si="49"/>
        <v>3275334000000</v>
      </c>
      <c r="AK205" s="95">
        <v>596000000</v>
      </c>
      <c r="AL205" s="95">
        <v>0</v>
      </c>
      <c r="AM205" s="95">
        <v>61134000000</v>
      </c>
      <c r="AN205" s="95">
        <f t="shared" si="47"/>
        <v>15000000000</v>
      </c>
      <c r="AO205" s="95">
        <v>0</v>
      </c>
      <c r="AP205" s="95">
        <f t="shared" si="44"/>
        <v>0</v>
      </c>
      <c r="AQ205" s="95">
        <v>0</v>
      </c>
      <c r="AR205" s="95">
        <f t="shared" si="46"/>
        <v>3198604000000</v>
      </c>
    </row>
    <row r="206" spans="1:44" hidden="1">
      <c r="A206" s="113">
        <f t="shared" si="38"/>
        <v>1990</v>
      </c>
      <c r="B206" s="92">
        <f t="shared" si="39"/>
        <v>11</v>
      </c>
      <c r="C206" s="95">
        <v>528765000000</v>
      </c>
      <c r="D206" s="95">
        <v>1251647000000</v>
      </c>
      <c r="E206" s="95">
        <v>388174000000</v>
      </c>
      <c r="F206" s="95">
        <v>0</v>
      </c>
      <c r="G206" s="95">
        <v>0</v>
      </c>
      <c r="H206" s="95">
        <v>0</v>
      </c>
      <c r="I206" s="95">
        <v>15000000000</v>
      </c>
      <c r="J206" s="95">
        <v>4000000</v>
      </c>
      <c r="K206" s="95">
        <v>23539000000</v>
      </c>
      <c r="L206" s="95">
        <v>37143000000</v>
      </c>
      <c r="M206" s="95">
        <v>0</v>
      </c>
      <c r="N206" s="95">
        <v>0</v>
      </c>
      <c r="O206" s="95">
        <v>799190000000</v>
      </c>
      <c r="P206" s="95">
        <v>0</v>
      </c>
      <c r="Q206" s="95">
        <v>33000000</v>
      </c>
      <c r="R206" s="95">
        <v>160651000000</v>
      </c>
      <c r="S206" s="95">
        <v>18000000</v>
      </c>
      <c r="T206" s="95">
        <v>79000000</v>
      </c>
      <c r="U206" s="95">
        <v>123630000000</v>
      </c>
      <c r="V206" s="95">
        <v>320000000</v>
      </c>
      <c r="W206" s="95">
        <v>0</v>
      </c>
      <c r="X206" s="95">
        <v>0</v>
      </c>
      <c r="Y206" s="95">
        <f t="shared" si="40"/>
        <v>2183586000000</v>
      </c>
      <c r="Z206" s="95">
        <f t="shared" si="41"/>
        <v>1144607000000</v>
      </c>
      <c r="AA206" s="95">
        <f t="shared" si="42"/>
        <v>3313193000000</v>
      </c>
      <c r="AB206" s="96">
        <f t="shared" si="48"/>
        <v>3328193000000</v>
      </c>
      <c r="AC206" s="95">
        <v>1735000000</v>
      </c>
      <c r="AD206" s="95">
        <v>757000000</v>
      </c>
      <c r="AE206" s="95">
        <f t="shared" si="43"/>
        <v>3330685000000</v>
      </c>
      <c r="AF206" s="95">
        <v>387000000</v>
      </c>
      <c r="AG206" s="95">
        <v>0</v>
      </c>
      <c r="AH206" s="95">
        <v>0</v>
      </c>
      <c r="AI206" s="107">
        <f t="shared" si="45"/>
        <v>387000000</v>
      </c>
      <c r="AJ206" s="95">
        <f t="shared" si="49"/>
        <v>3331072000000</v>
      </c>
      <c r="AK206" s="95">
        <v>596000000</v>
      </c>
      <c r="AL206" s="95">
        <v>0</v>
      </c>
      <c r="AM206" s="95">
        <v>61880000000</v>
      </c>
      <c r="AN206" s="95">
        <f t="shared" si="47"/>
        <v>15000000000</v>
      </c>
      <c r="AO206" s="95">
        <v>0</v>
      </c>
      <c r="AP206" s="95">
        <f t="shared" si="44"/>
        <v>0</v>
      </c>
      <c r="AQ206" s="95">
        <v>0</v>
      </c>
      <c r="AR206" s="95">
        <f t="shared" si="46"/>
        <v>3253596000000</v>
      </c>
    </row>
    <row r="207" spans="1:44" hidden="1">
      <c r="A207" s="113">
        <f t="shared" si="38"/>
        <v>1990</v>
      </c>
      <c r="B207" s="92">
        <f t="shared" si="39"/>
        <v>12</v>
      </c>
      <c r="C207" s="95">
        <v>527415000000</v>
      </c>
      <c r="D207" s="95">
        <v>1265215000000</v>
      </c>
      <c r="E207" s="95">
        <v>388170000000</v>
      </c>
      <c r="F207" s="95">
        <v>0</v>
      </c>
      <c r="G207" s="95">
        <v>0</v>
      </c>
      <c r="H207" s="95">
        <v>0</v>
      </c>
      <c r="I207" s="95">
        <v>15000000000</v>
      </c>
      <c r="J207" s="95">
        <v>1000000</v>
      </c>
      <c r="K207" s="95">
        <v>23571000000</v>
      </c>
      <c r="L207" s="95">
        <v>43455000000</v>
      </c>
      <c r="M207" s="95">
        <v>0</v>
      </c>
      <c r="N207" s="95">
        <v>0</v>
      </c>
      <c r="O207" s="95">
        <v>813842000000</v>
      </c>
      <c r="P207" s="95">
        <v>0</v>
      </c>
      <c r="Q207" s="95">
        <v>11000000</v>
      </c>
      <c r="R207" s="95">
        <v>160817000000</v>
      </c>
      <c r="S207" s="95">
        <v>16000000</v>
      </c>
      <c r="T207" s="95">
        <v>74000000</v>
      </c>
      <c r="U207" s="95">
        <v>124118000000</v>
      </c>
      <c r="V207" s="95">
        <v>321000000</v>
      </c>
      <c r="W207" s="95">
        <v>0</v>
      </c>
      <c r="X207" s="95">
        <v>0</v>
      </c>
      <c r="Y207" s="95">
        <f t="shared" si="40"/>
        <v>2195800000000</v>
      </c>
      <c r="Z207" s="95">
        <f t="shared" si="41"/>
        <v>1166226000000</v>
      </c>
      <c r="AA207" s="95">
        <f t="shared" si="42"/>
        <v>3347026000000</v>
      </c>
      <c r="AB207" s="96">
        <f t="shared" si="48"/>
        <v>3362026000000</v>
      </c>
      <c r="AC207" s="95">
        <v>2054000000</v>
      </c>
      <c r="AD207" s="95">
        <v>740000000</v>
      </c>
      <c r="AE207" s="95">
        <f t="shared" si="43"/>
        <v>3364820000000</v>
      </c>
      <c r="AF207" s="95">
        <v>394000000</v>
      </c>
      <c r="AG207" s="95">
        <v>0</v>
      </c>
      <c r="AH207" s="95">
        <v>0</v>
      </c>
      <c r="AI207" s="107">
        <f t="shared" si="45"/>
        <v>394000000</v>
      </c>
      <c r="AJ207" s="95">
        <f t="shared" si="49"/>
        <v>3365214000000</v>
      </c>
      <c r="AK207" s="95">
        <v>596000000</v>
      </c>
      <c r="AL207" s="95">
        <v>0</v>
      </c>
      <c r="AM207" s="95">
        <v>67929000000</v>
      </c>
      <c r="AN207" s="95">
        <f t="shared" si="47"/>
        <v>15000000000</v>
      </c>
      <c r="AO207" s="95">
        <v>0</v>
      </c>
      <c r="AP207" s="95">
        <f t="shared" si="44"/>
        <v>0</v>
      </c>
      <c r="AQ207" s="95">
        <v>0</v>
      </c>
      <c r="AR207" s="95">
        <f t="shared" si="46"/>
        <v>3281689000000</v>
      </c>
    </row>
    <row r="208" spans="1:44" hidden="1">
      <c r="A208" s="113">
        <f t="shared" si="38"/>
        <v>1991</v>
      </c>
      <c r="B208" s="92">
        <f t="shared" si="39"/>
        <v>1</v>
      </c>
      <c r="C208" s="95">
        <v>537383000000</v>
      </c>
      <c r="D208" s="95">
        <v>1281200000000</v>
      </c>
      <c r="E208" s="95">
        <v>388164000000</v>
      </c>
      <c r="F208" s="95">
        <v>0</v>
      </c>
      <c r="G208" s="95">
        <v>0</v>
      </c>
      <c r="H208" s="95">
        <v>0</v>
      </c>
      <c r="I208" s="95">
        <v>15000000000</v>
      </c>
      <c r="J208" s="95">
        <v>1000000</v>
      </c>
      <c r="K208" s="95">
        <v>30041000000</v>
      </c>
      <c r="L208" s="95">
        <v>43211000000</v>
      </c>
      <c r="M208" s="95">
        <v>0</v>
      </c>
      <c r="N208" s="95">
        <v>0</v>
      </c>
      <c r="O208" s="95">
        <v>828789000000</v>
      </c>
      <c r="P208" s="95">
        <v>0</v>
      </c>
      <c r="Q208" s="95">
        <v>11000000</v>
      </c>
      <c r="R208" s="95">
        <v>159125000000</v>
      </c>
      <c r="S208" s="95">
        <v>18000000</v>
      </c>
      <c r="T208" s="95">
        <v>79000000</v>
      </c>
      <c r="U208" s="95">
        <v>125294000000</v>
      </c>
      <c r="V208" s="95">
        <v>323000000</v>
      </c>
      <c r="W208" s="95">
        <v>0</v>
      </c>
      <c r="X208" s="95">
        <v>0</v>
      </c>
      <c r="Y208" s="95">
        <f t="shared" si="40"/>
        <v>2221747000000</v>
      </c>
      <c r="Z208" s="95">
        <f t="shared" si="41"/>
        <v>1186892000000</v>
      </c>
      <c r="AA208" s="95">
        <f t="shared" si="42"/>
        <v>3393639000000</v>
      </c>
      <c r="AB208" s="96">
        <f t="shared" si="48"/>
        <v>3408639000000</v>
      </c>
      <c r="AC208" s="95">
        <v>2032000000</v>
      </c>
      <c r="AD208" s="95">
        <v>740000000</v>
      </c>
      <c r="AE208" s="95">
        <f t="shared" si="43"/>
        <v>3411411000000</v>
      </c>
      <c r="AF208" s="95">
        <v>329000000</v>
      </c>
      <c r="AG208" s="95">
        <v>0</v>
      </c>
      <c r="AH208" s="95">
        <v>0</v>
      </c>
      <c r="AI208" s="107">
        <f t="shared" si="45"/>
        <v>329000000</v>
      </c>
      <c r="AJ208" s="95">
        <f t="shared" si="49"/>
        <v>3411740000000</v>
      </c>
      <c r="AK208" s="95">
        <v>595000000</v>
      </c>
      <c r="AL208" s="95">
        <v>0</v>
      </c>
      <c r="AM208" s="95">
        <v>74254000000</v>
      </c>
      <c r="AN208" s="95">
        <f t="shared" si="47"/>
        <v>15000000000</v>
      </c>
      <c r="AO208" s="95">
        <v>0</v>
      </c>
      <c r="AP208" s="95">
        <f t="shared" si="44"/>
        <v>0</v>
      </c>
      <c r="AQ208" s="95">
        <v>0</v>
      </c>
      <c r="AR208" s="95">
        <f t="shared" si="46"/>
        <v>3321891000000</v>
      </c>
    </row>
    <row r="209" spans="1:44" hidden="1">
      <c r="A209" s="113">
        <f t="shared" ref="A209:A272" si="50">+A197+1</f>
        <v>1991</v>
      </c>
      <c r="B209" s="92">
        <f t="shared" ref="B209:B272" si="51">+B197</f>
        <v>2</v>
      </c>
      <c r="C209" s="95">
        <v>541742000000</v>
      </c>
      <c r="D209" s="95">
        <v>1301087000000</v>
      </c>
      <c r="E209" s="95">
        <v>399270000000</v>
      </c>
      <c r="F209" s="95">
        <v>0</v>
      </c>
      <c r="G209" s="95">
        <v>0</v>
      </c>
      <c r="H209" s="95">
        <v>0</v>
      </c>
      <c r="I209" s="95">
        <v>15000000000</v>
      </c>
      <c r="J209" s="95">
        <v>1000000</v>
      </c>
      <c r="K209" s="95">
        <v>30041000000</v>
      </c>
      <c r="L209" s="95">
        <v>42665000000</v>
      </c>
      <c r="M209" s="95">
        <v>0</v>
      </c>
      <c r="N209" s="95">
        <v>0</v>
      </c>
      <c r="O209" s="95">
        <v>839760000000</v>
      </c>
      <c r="P209" s="95">
        <v>0</v>
      </c>
      <c r="Q209" s="95">
        <v>11000000</v>
      </c>
      <c r="R209" s="95">
        <v>159390000000</v>
      </c>
      <c r="S209" s="95">
        <v>18000000</v>
      </c>
      <c r="T209" s="95">
        <v>77000000</v>
      </c>
      <c r="U209" s="95">
        <v>126524000000</v>
      </c>
      <c r="V209" s="95">
        <v>324000000</v>
      </c>
      <c r="W209" s="95">
        <v>0</v>
      </c>
      <c r="X209" s="95">
        <v>0</v>
      </c>
      <c r="Y209" s="95">
        <f t="shared" si="40"/>
        <v>2257099000000</v>
      </c>
      <c r="Z209" s="95">
        <f t="shared" si="41"/>
        <v>1198811000000</v>
      </c>
      <c r="AA209" s="95">
        <f t="shared" si="42"/>
        <v>3440910000000</v>
      </c>
      <c r="AB209" s="96">
        <f t="shared" si="48"/>
        <v>3455910000000</v>
      </c>
      <c r="AC209" s="95">
        <v>1989000000</v>
      </c>
      <c r="AD209" s="95">
        <v>739000000</v>
      </c>
      <c r="AE209" s="95">
        <f t="shared" si="43"/>
        <v>3458638000000</v>
      </c>
      <c r="AF209" s="95">
        <v>361000000</v>
      </c>
      <c r="AG209" s="95">
        <v>0</v>
      </c>
      <c r="AH209" s="95">
        <v>0</v>
      </c>
      <c r="AI209" s="107">
        <f t="shared" si="45"/>
        <v>361000000</v>
      </c>
      <c r="AJ209" s="95">
        <f t="shared" si="49"/>
        <v>3458999000000</v>
      </c>
      <c r="AK209" s="95">
        <v>595000000</v>
      </c>
      <c r="AL209" s="95">
        <v>0</v>
      </c>
      <c r="AM209" s="95">
        <v>73762000000</v>
      </c>
      <c r="AN209" s="95">
        <f t="shared" si="47"/>
        <v>15000000000</v>
      </c>
      <c r="AO209" s="95">
        <v>0</v>
      </c>
      <c r="AP209" s="95">
        <f t="shared" si="44"/>
        <v>0</v>
      </c>
      <c r="AQ209" s="95">
        <v>0</v>
      </c>
      <c r="AR209" s="95">
        <f t="shared" si="46"/>
        <v>3369642000000</v>
      </c>
    </row>
    <row r="210" spans="1:44" hidden="1">
      <c r="A210" s="113">
        <f t="shared" si="50"/>
        <v>1991</v>
      </c>
      <c r="B210" s="92">
        <f t="shared" si="51"/>
        <v>3</v>
      </c>
      <c r="C210" s="95">
        <v>533262000000</v>
      </c>
      <c r="D210" s="95">
        <v>1280385000000</v>
      </c>
      <c r="E210" s="95">
        <v>399268000000</v>
      </c>
      <c r="F210" s="95">
        <v>0</v>
      </c>
      <c r="G210" s="95">
        <v>0</v>
      </c>
      <c r="H210" s="95">
        <v>0</v>
      </c>
      <c r="I210" s="95">
        <v>15000000000</v>
      </c>
      <c r="J210" s="95">
        <v>1000000</v>
      </c>
      <c r="K210" s="95">
        <v>30041000000</v>
      </c>
      <c r="L210" s="95">
        <v>42788000000</v>
      </c>
      <c r="M210" s="95">
        <v>0</v>
      </c>
      <c r="N210" s="95">
        <v>0</v>
      </c>
      <c r="O210" s="95">
        <v>853086000000</v>
      </c>
      <c r="P210" s="95">
        <v>0</v>
      </c>
      <c r="Q210" s="95">
        <v>11000000</v>
      </c>
      <c r="R210" s="95">
        <v>159379000000</v>
      </c>
      <c r="S210" s="95">
        <v>18000000</v>
      </c>
      <c r="T210" s="95">
        <v>78000000</v>
      </c>
      <c r="U210" s="95">
        <v>127726000000</v>
      </c>
      <c r="V210" s="95">
        <v>325000000</v>
      </c>
      <c r="W210" s="95">
        <v>0</v>
      </c>
      <c r="X210" s="95">
        <v>0</v>
      </c>
      <c r="Y210" s="95">
        <f t="shared" si="40"/>
        <v>2227915000000</v>
      </c>
      <c r="Z210" s="95">
        <f t="shared" si="41"/>
        <v>1213453000000</v>
      </c>
      <c r="AA210" s="95">
        <f t="shared" si="42"/>
        <v>3426368000000</v>
      </c>
      <c r="AB210" s="96">
        <f t="shared" si="48"/>
        <v>3441368000000</v>
      </c>
      <c r="AC210" s="95">
        <v>23077000000</v>
      </c>
      <c r="AD210" s="95">
        <v>746000000</v>
      </c>
      <c r="AE210" s="95">
        <f t="shared" si="43"/>
        <v>3465191000000</v>
      </c>
      <c r="AF210" s="95">
        <v>370000000</v>
      </c>
      <c r="AG210" s="95">
        <v>0</v>
      </c>
      <c r="AH210" s="95">
        <v>0</v>
      </c>
      <c r="AI210" s="107">
        <f t="shared" si="45"/>
        <v>370000000</v>
      </c>
      <c r="AJ210" s="95">
        <f t="shared" si="49"/>
        <v>3465561000000</v>
      </c>
      <c r="AK210" s="95">
        <v>595000000</v>
      </c>
      <c r="AL210" s="95">
        <v>0</v>
      </c>
      <c r="AM210" s="95">
        <v>72866000000</v>
      </c>
      <c r="AN210" s="95">
        <f t="shared" si="47"/>
        <v>15000000000</v>
      </c>
      <c r="AO210" s="95">
        <v>0</v>
      </c>
      <c r="AP210" s="95">
        <f t="shared" si="44"/>
        <v>0</v>
      </c>
      <c r="AQ210" s="95">
        <v>0</v>
      </c>
      <c r="AR210" s="95">
        <f t="shared" si="46"/>
        <v>3377100000000</v>
      </c>
    </row>
    <row r="211" spans="1:44" hidden="1">
      <c r="A211" s="113">
        <f t="shared" si="50"/>
        <v>1991</v>
      </c>
      <c r="B211" s="92">
        <f t="shared" si="51"/>
        <v>4</v>
      </c>
      <c r="C211" s="95">
        <v>504404000000</v>
      </c>
      <c r="D211" s="95">
        <v>1319015000000</v>
      </c>
      <c r="E211" s="95">
        <v>399263000000</v>
      </c>
      <c r="F211" s="95">
        <v>0</v>
      </c>
      <c r="G211" s="95">
        <v>0</v>
      </c>
      <c r="H211" s="95">
        <v>0</v>
      </c>
      <c r="I211" s="95">
        <v>15000000000</v>
      </c>
      <c r="J211" s="95">
        <v>1000000</v>
      </c>
      <c r="K211" s="95">
        <v>29995000000</v>
      </c>
      <c r="L211" s="95">
        <v>42680000000</v>
      </c>
      <c r="M211" s="95">
        <v>0</v>
      </c>
      <c r="N211" s="95">
        <v>0</v>
      </c>
      <c r="O211" s="95">
        <v>842527000000</v>
      </c>
      <c r="P211" s="95">
        <v>0</v>
      </c>
      <c r="Q211" s="95">
        <v>5000000</v>
      </c>
      <c r="R211" s="95">
        <v>159945000000</v>
      </c>
      <c r="S211" s="95">
        <v>18000000</v>
      </c>
      <c r="T211" s="95">
        <v>77000000</v>
      </c>
      <c r="U211" s="95">
        <v>129145000000</v>
      </c>
      <c r="V211" s="95">
        <v>327000000</v>
      </c>
      <c r="W211" s="95">
        <v>0</v>
      </c>
      <c r="X211" s="95">
        <v>0</v>
      </c>
      <c r="Y211" s="95">
        <f t="shared" si="40"/>
        <v>2237682000000</v>
      </c>
      <c r="Z211" s="95">
        <f t="shared" si="41"/>
        <v>1204720000000</v>
      </c>
      <c r="AA211" s="95">
        <f t="shared" si="42"/>
        <v>3427402000000</v>
      </c>
      <c r="AB211" s="96">
        <f t="shared" si="48"/>
        <v>3442402000000</v>
      </c>
      <c r="AC211" s="95">
        <v>1896000000</v>
      </c>
      <c r="AD211" s="95">
        <v>761000000</v>
      </c>
      <c r="AE211" s="95">
        <f t="shared" si="43"/>
        <v>3445059000000</v>
      </c>
      <c r="AF211" s="95">
        <v>365000000</v>
      </c>
      <c r="AG211" s="95">
        <v>0</v>
      </c>
      <c r="AH211" s="95">
        <v>0</v>
      </c>
      <c r="AI211" s="107">
        <f t="shared" si="45"/>
        <v>365000000</v>
      </c>
      <c r="AJ211" s="95">
        <f t="shared" si="49"/>
        <v>3445424000000</v>
      </c>
      <c r="AK211" s="95">
        <v>595000000</v>
      </c>
      <c r="AL211" s="95">
        <v>0</v>
      </c>
      <c r="AM211" s="95">
        <v>71895000000</v>
      </c>
      <c r="AN211" s="95">
        <f t="shared" si="47"/>
        <v>15000000000</v>
      </c>
      <c r="AO211" s="95">
        <v>0</v>
      </c>
      <c r="AP211" s="95">
        <f t="shared" si="44"/>
        <v>0</v>
      </c>
      <c r="AQ211" s="95">
        <v>0</v>
      </c>
      <c r="AR211" s="95">
        <f t="shared" si="46"/>
        <v>3357934000000</v>
      </c>
    </row>
    <row r="212" spans="1:44" hidden="1">
      <c r="A212" s="113">
        <f t="shared" si="50"/>
        <v>1991</v>
      </c>
      <c r="B212" s="92">
        <f t="shared" si="51"/>
        <v>5</v>
      </c>
      <c r="C212" s="95">
        <v>512912000000</v>
      </c>
      <c r="D212" s="95">
        <v>1339419000000</v>
      </c>
      <c r="E212" s="95">
        <v>411214000000</v>
      </c>
      <c r="F212" s="95">
        <v>0</v>
      </c>
      <c r="G212" s="95">
        <v>0</v>
      </c>
      <c r="H212" s="95">
        <v>0</v>
      </c>
      <c r="I212" s="95">
        <v>15000000000</v>
      </c>
      <c r="J212" s="95">
        <v>1000000</v>
      </c>
      <c r="K212" s="95">
        <v>29995000000</v>
      </c>
      <c r="L212" s="95">
        <v>42621000000</v>
      </c>
      <c r="M212" s="95">
        <v>0</v>
      </c>
      <c r="N212" s="95">
        <v>0</v>
      </c>
      <c r="O212" s="95">
        <v>852749000000</v>
      </c>
      <c r="P212" s="95">
        <v>0</v>
      </c>
      <c r="Q212" s="95">
        <v>5000000</v>
      </c>
      <c r="R212" s="95">
        <v>159992000000</v>
      </c>
      <c r="S212" s="95">
        <v>18000000</v>
      </c>
      <c r="T212" s="95">
        <v>76000000</v>
      </c>
      <c r="U212" s="95">
        <v>130246000000</v>
      </c>
      <c r="V212" s="95">
        <v>328000000</v>
      </c>
      <c r="W212" s="95">
        <v>0</v>
      </c>
      <c r="X212" s="95">
        <v>0</v>
      </c>
      <c r="Y212" s="95">
        <f t="shared" si="40"/>
        <v>2278545000000</v>
      </c>
      <c r="Z212" s="95">
        <f t="shared" si="41"/>
        <v>1216031000000</v>
      </c>
      <c r="AA212" s="95">
        <f t="shared" si="42"/>
        <v>3479576000000</v>
      </c>
      <c r="AB212" s="96">
        <f t="shared" si="48"/>
        <v>3494576000000</v>
      </c>
      <c r="AC212" s="95">
        <v>1895000000</v>
      </c>
      <c r="AD212" s="95">
        <v>761000000</v>
      </c>
      <c r="AE212" s="95">
        <f t="shared" si="43"/>
        <v>3497232000000</v>
      </c>
      <c r="AF212" s="95">
        <v>407000000</v>
      </c>
      <c r="AG212" s="95">
        <v>0</v>
      </c>
      <c r="AH212" s="95">
        <v>0</v>
      </c>
      <c r="AI212" s="107">
        <f t="shared" si="45"/>
        <v>407000000</v>
      </c>
      <c r="AJ212" s="95">
        <f t="shared" si="49"/>
        <v>3497639000000</v>
      </c>
      <c r="AK212" s="95">
        <v>595000000</v>
      </c>
      <c r="AL212" s="95">
        <v>0</v>
      </c>
      <c r="AM212" s="95">
        <v>72690000000</v>
      </c>
      <c r="AN212" s="95">
        <f t="shared" si="47"/>
        <v>15000000000</v>
      </c>
      <c r="AO212" s="95">
        <v>0</v>
      </c>
      <c r="AP212" s="95">
        <f t="shared" si="44"/>
        <v>0</v>
      </c>
      <c r="AQ212" s="95">
        <v>0</v>
      </c>
      <c r="AR212" s="95">
        <f t="shared" si="46"/>
        <v>3409354000000</v>
      </c>
    </row>
    <row r="213" spans="1:44" hidden="1">
      <c r="A213" s="113">
        <f t="shared" si="50"/>
        <v>1991</v>
      </c>
      <c r="B213" s="92">
        <f t="shared" si="51"/>
        <v>6</v>
      </c>
      <c r="C213" s="95">
        <v>521544000000</v>
      </c>
      <c r="D213" s="95">
        <v>1320313000000</v>
      </c>
      <c r="E213" s="95">
        <v>411203000000</v>
      </c>
      <c r="F213" s="95">
        <v>0</v>
      </c>
      <c r="G213" s="95">
        <v>0</v>
      </c>
      <c r="H213" s="95">
        <v>0</v>
      </c>
      <c r="I213" s="95">
        <v>15000000000</v>
      </c>
      <c r="J213" s="95">
        <v>1000000</v>
      </c>
      <c r="K213" s="95">
        <v>29995000000</v>
      </c>
      <c r="L213" s="95">
        <v>42101000000</v>
      </c>
      <c r="M213" s="95">
        <v>0</v>
      </c>
      <c r="N213" s="95">
        <v>0</v>
      </c>
      <c r="O213" s="95">
        <v>883188000000</v>
      </c>
      <c r="P213" s="95">
        <v>0</v>
      </c>
      <c r="Q213" s="95">
        <v>5000000</v>
      </c>
      <c r="R213" s="95">
        <v>161024000000</v>
      </c>
      <c r="S213" s="95">
        <v>18000000</v>
      </c>
      <c r="T213" s="95">
        <v>77000000</v>
      </c>
      <c r="U213" s="95">
        <v>131268000000</v>
      </c>
      <c r="V213" s="95">
        <v>330000000</v>
      </c>
      <c r="W213" s="95">
        <v>0</v>
      </c>
      <c r="X213" s="95">
        <v>0</v>
      </c>
      <c r="Y213" s="95">
        <f t="shared" si="40"/>
        <v>2268060000000</v>
      </c>
      <c r="Z213" s="95">
        <f t="shared" si="41"/>
        <v>1248007000000</v>
      </c>
      <c r="AA213" s="95">
        <f t="shared" si="42"/>
        <v>3501067000000</v>
      </c>
      <c r="AB213" s="96">
        <f t="shared" si="48"/>
        <v>3516067000000</v>
      </c>
      <c r="AC213" s="95">
        <v>21155000000</v>
      </c>
      <c r="AD213" s="95">
        <v>767000000</v>
      </c>
      <c r="AE213" s="95">
        <f t="shared" si="43"/>
        <v>3537989000000</v>
      </c>
      <c r="AF213" s="95">
        <v>428000000</v>
      </c>
      <c r="AG213" s="95">
        <v>0</v>
      </c>
      <c r="AH213" s="95">
        <v>0</v>
      </c>
      <c r="AI213" s="107">
        <f t="shared" si="45"/>
        <v>428000000</v>
      </c>
      <c r="AJ213" s="95">
        <f t="shared" si="49"/>
        <v>3538417000000</v>
      </c>
      <c r="AK213" s="95">
        <v>595000000</v>
      </c>
      <c r="AL213" s="95">
        <v>0</v>
      </c>
      <c r="AM213" s="95">
        <v>72560000000</v>
      </c>
      <c r="AN213" s="95">
        <f t="shared" si="47"/>
        <v>15000000000</v>
      </c>
      <c r="AO213" s="95">
        <v>0</v>
      </c>
      <c r="AP213" s="95">
        <f t="shared" si="44"/>
        <v>0</v>
      </c>
      <c r="AQ213" s="95">
        <v>0</v>
      </c>
      <c r="AR213" s="95">
        <f t="shared" si="46"/>
        <v>3450262000000</v>
      </c>
    </row>
    <row r="214" spans="1:44" hidden="1">
      <c r="A214" s="113">
        <f t="shared" si="50"/>
        <v>1991</v>
      </c>
      <c r="B214" s="92">
        <f t="shared" si="51"/>
        <v>7</v>
      </c>
      <c r="C214" s="95">
        <v>538211000000</v>
      </c>
      <c r="D214" s="95">
        <v>1363403000000</v>
      </c>
      <c r="E214" s="95">
        <v>411199000000</v>
      </c>
      <c r="F214" s="95">
        <v>0</v>
      </c>
      <c r="G214" s="95">
        <v>0</v>
      </c>
      <c r="H214" s="95">
        <v>0</v>
      </c>
      <c r="I214" s="95">
        <v>15000000000</v>
      </c>
      <c r="J214" s="95">
        <v>1000000</v>
      </c>
      <c r="K214" s="95">
        <v>29995000000</v>
      </c>
      <c r="L214" s="95">
        <v>42118000000</v>
      </c>
      <c r="M214" s="95">
        <v>0</v>
      </c>
      <c r="N214" s="95">
        <v>0</v>
      </c>
      <c r="O214" s="95">
        <v>886229000000</v>
      </c>
      <c r="P214" s="95">
        <v>0</v>
      </c>
      <c r="Q214" s="95">
        <v>5000000</v>
      </c>
      <c r="R214" s="95">
        <v>155579000000</v>
      </c>
      <c r="S214" s="95">
        <v>18000000</v>
      </c>
      <c r="T214" s="95">
        <v>76000000</v>
      </c>
      <c r="U214" s="95">
        <v>132062000000</v>
      </c>
      <c r="V214" s="95">
        <v>330000000</v>
      </c>
      <c r="W214" s="95">
        <v>0</v>
      </c>
      <c r="X214" s="95">
        <v>0</v>
      </c>
      <c r="Y214" s="95">
        <f t="shared" si="40"/>
        <v>2327813000000</v>
      </c>
      <c r="Z214" s="95">
        <f t="shared" si="41"/>
        <v>1246413000000</v>
      </c>
      <c r="AA214" s="95">
        <f t="shared" si="42"/>
        <v>3559226000000</v>
      </c>
      <c r="AB214" s="96">
        <f t="shared" si="48"/>
        <v>3574226000000</v>
      </c>
      <c r="AC214" s="95">
        <v>1833000000</v>
      </c>
      <c r="AD214" s="95">
        <v>767000000</v>
      </c>
      <c r="AE214" s="95">
        <f t="shared" si="43"/>
        <v>3576826000000</v>
      </c>
      <c r="AF214" s="95">
        <v>300000000</v>
      </c>
      <c r="AG214" s="95">
        <v>0</v>
      </c>
      <c r="AH214" s="95">
        <v>0</v>
      </c>
      <c r="AI214" s="107">
        <f t="shared" si="45"/>
        <v>300000000</v>
      </c>
      <c r="AJ214" s="95">
        <f t="shared" si="49"/>
        <v>3577126000000</v>
      </c>
      <c r="AK214" s="95">
        <v>595000000</v>
      </c>
      <c r="AL214" s="95">
        <v>0</v>
      </c>
      <c r="AM214" s="95">
        <v>75319000000</v>
      </c>
      <c r="AN214" s="95">
        <f t="shared" si="47"/>
        <v>15000000000</v>
      </c>
      <c r="AO214" s="95">
        <v>0</v>
      </c>
      <c r="AP214" s="95">
        <f t="shared" si="44"/>
        <v>0</v>
      </c>
      <c r="AQ214" s="95">
        <v>0</v>
      </c>
      <c r="AR214" s="95">
        <f t="shared" si="46"/>
        <v>3486212000000</v>
      </c>
    </row>
    <row r="215" spans="1:44" hidden="1">
      <c r="A215" s="113">
        <f t="shared" si="50"/>
        <v>1991</v>
      </c>
      <c r="B215" s="92">
        <f t="shared" si="51"/>
        <v>8</v>
      </c>
      <c r="C215" s="95">
        <v>551555000000</v>
      </c>
      <c r="D215" s="95">
        <v>1357715000000</v>
      </c>
      <c r="E215" s="95">
        <v>423359000000</v>
      </c>
      <c r="F215" s="95">
        <v>0</v>
      </c>
      <c r="G215" s="95">
        <v>0</v>
      </c>
      <c r="H215" s="95">
        <v>0</v>
      </c>
      <c r="I215" s="95">
        <v>15000000000</v>
      </c>
      <c r="J215" s="95">
        <v>1000000</v>
      </c>
      <c r="K215" s="95">
        <v>29995000000</v>
      </c>
      <c r="L215" s="95">
        <v>42024000000</v>
      </c>
      <c r="M215" s="95">
        <v>0</v>
      </c>
      <c r="N215" s="95">
        <v>0</v>
      </c>
      <c r="O215" s="95">
        <v>889893000000</v>
      </c>
      <c r="P215" s="95">
        <v>0</v>
      </c>
      <c r="Q215" s="95">
        <v>5000000</v>
      </c>
      <c r="R215" s="95">
        <v>157889000000</v>
      </c>
      <c r="S215" s="95">
        <v>18000000</v>
      </c>
      <c r="T215" s="95">
        <v>76000000</v>
      </c>
      <c r="U215" s="95">
        <v>132744000000</v>
      </c>
      <c r="V215" s="95">
        <v>331000000</v>
      </c>
      <c r="W215" s="95">
        <v>0</v>
      </c>
      <c r="X215" s="95">
        <v>0</v>
      </c>
      <c r="Y215" s="95">
        <f t="shared" si="40"/>
        <v>2347629000000</v>
      </c>
      <c r="Z215" s="95">
        <f t="shared" si="41"/>
        <v>1252976000000</v>
      </c>
      <c r="AA215" s="95">
        <f t="shared" si="42"/>
        <v>3585605000000</v>
      </c>
      <c r="AB215" s="96">
        <f t="shared" si="48"/>
        <v>3600605000000</v>
      </c>
      <c r="AC215" s="95">
        <v>13029000000</v>
      </c>
      <c r="AD215" s="95">
        <v>767000000</v>
      </c>
      <c r="AE215" s="95">
        <f t="shared" si="43"/>
        <v>3614401000000</v>
      </c>
      <c r="AF215" s="95">
        <v>315000000</v>
      </c>
      <c r="AG215" s="95">
        <v>0</v>
      </c>
      <c r="AH215" s="95">
        <v>0</v>
      </c>
      <c r="AI215" s="107">
        <f t="shared" si="45"/>
        <v>315000000</v>
      </c>
      <c r="AJ215" s="95">
        <f t="shared" si="49"/>
        <v>3614716000000</v>
      </c>
      <c r="AK215" s="95">
        <v>595000000</v>
      </c>
      <c r="AL215" s="95">
        <v>0</v>
      </c>
      <c r="AM215" s="95">
        <v>81153000000</v>
      </c>
      <c r="AN215" s="95">
        <f t="shared" si="47"/>
        <v>15000000000</v>
      </c>
      <c r="AO215" s="95">
        <v>0</v>
      </c>
      <c r="AP215" s="95">
        <f t="shared" si="44"/>
        <v>0</v>
      </c>
      <c r="AQ215" s="95">
        <v>0</v>
      </c>
      <c r="AR215" s="95">
        <f t="shared" si="46"/>
        <v>3517968000000</v>
      </c>
    </row>
    <row r="216" spans="1:44">
      <c r="A216" s="113">
        <f t="shared" si="50"/>
        <v>1991</v>
      </c>
      <c r="B216" s="92">
        <f t="shared" si="51"/>
        <v>9</v>
      </c>
      <c r="C216" s="95">
        <v>564589000000</v>
      </c>
      <c r="D216" s="95">
        <v>1387717000000</v>
      </c>
      <c r="E216" s="95">
        <v>423354000000</v>
      </c>
      <c r="F216" s="95">
        <v>0</v>
      </c>
      <c r="G216" s="95">
        <v>0</v>
      </c>
      <c r="H216" s="95">
        <v>0</v>
      </c>
      <c r="I216" s="95">
        <v>15000000000</v>
      </c>
      <c r="J216" s="95">
        <v>1000000</v>
      </c>
      <c r="K216" s="95">
        <v>29995000000</v>
      </c>
      <c r="L216" s="95">
        <v>41639000000</v>
      </c>
      <c r="M216" s="95">
        <v>0</v>
      </c>
      <c r="N216" s="95">
        <v>0</v>
      </c>
      <c r="O216" s="95">
        <v>908406000000</v>
      </c>
      <c r="P216" s="95">
        <v>0</v>
      </c>
      <c r="Q216" s="95">
        <v>4000000</v>
      </c>
      <c r="R216" s="95">
        <v>158117000000</v>
      </c>
      <c r="S216" s="95">
        <v>18000000</v>
      </c>
      <c r="T216" s="95">
        <v>75000000</v>
      </c>
      <c r="U216" s="95">
        <v>133512000000</v>
      </c>
      <c r="V216" s="95">
        <v>331000000</v>
      </c>
      <c r="W216" s="95">
        <v>0</v>
      </c>
      <c r="X216" s="95">
        <v>0</v>
      </c>
      <c r="Y216" s="95">
        <f t="shared" si="40"/>
        <v>2390660000000</v>
      </c>
      <c r="Z216" s="95">
        <f t="shared" si="41"/>
        <v>1272098000000</v>
      </c>
      <c r="AA216" s="95">
        <f t="shared" si="42"/>
        <v>3647758000000</v>
      </c>
      <c r="AB216" s="96">
        <f t="shared" si="48"/>
        <v>3662758000000</v>
      </c>
      <c r="AC216" s="95">
        <v>1766000000</v>
      </c>
      <c r="AD216" s="95">
        <v>778000000</v>
      </c>
      <c r="AE216" s="95">
        <f t="shared" si="43"/>
        <v>3665302000000</v>
      </c>
      <c r="AF216" s="95">
        <v>336000000</v>
      </c>
      <c r="AG216" s="95">
        <v>0</v>
      </c>
      <c r="AH216" s="95">
        <v>0</v>
      </c>
      <c r="AI216" s="107">
        <f t="shared" si="45"/>
        <v>336000000</v>
      </c>
      <c r="AJ216" s="95">
        <f t="shared" si="49"/>
        <v>3665638000000</v>
      </c>
      <c r="AK216" s="95">
        <v>595000000</v>
      </c>
      <c r="AL216" s="95">
        <v>0</v>
      </c>
      <c r="AM216" s="95">
        <v>80745000000</v>
      </c>
      <c r="AN216" s="95">
        <f t="shared" si="47"/>
        <v>15000000000</v>
      </c>
      <c r="AO216" s="95">
        <v>0</v>
      </c>
      <c r="AP216" s="95">
        <f t="shared" si="44"/>
        <v>0</v>
      </c>
      <c r="AQ216" s="95">
        <v>0</v>
      </c>
      <c r="AR216" s="95">
        <f t="shared" si="46"/>
        <v>3569298000000</v>
      </c>
    </row>
    <row r="217" spans="1:44" hidden="1">
      <c r="A217" s="113">
        <f t="shared" si="50"/>
        <v>1991</v>
      </c>
      <c r="B217" s="92">
        <f t="shared" si="51"/>
        <v>10</v>
      </c>
      <c r="C217" s="95">
        <v>585908000000</v>
      </c>
      <c r="D217" s="95">
        <v>1404975000000</v>
      </c>
      <c r="E217" s="95">
        <v>423343000000</v>
      </c>
      <c r="F217" s="95">
        <v>0</v>
      </c>
      <c r="G217" s="95">
        <v>0</v>
      </c>
      <c r="H217" s="95">
        <v>0</v>
      </c>
      <c r="I217" s="95">
        <v>15000000000</v>
      </c>
      <c r="J217" s="95">
        <v>1000000</v>
      </c>
      <c r="K217" s="95">
        <v>29995000000</v>
      </c>
      <c r="L217" s="95">
        <v>41472000000</v>
      </c>
      <c r="M217" s="95">
        <v>0</v>
      </c>
      <c r="N217" s="95">
        <v>0</v>
      </c>
      <c r="O217" s="95">
        <v>920079000000</v>
      </c>
      <c r="P217" s="95">
        <v>0</v>
      </c>
      <c r="Q217" s="95">
        <v>4000000</v>
      </c>
      <c r="R217" s="95">
        <v>158845000000</v>
      </c>
      <c r="S217" s="95">
        <v>17000000</v>
      </c>
      <c r="T217" s="95">
        <v>75000000</v>
      </c>
      <c r="U217" s="95">
        <v>134545000000</v>
      </c>
      <c r="V217" s="95">
        <v>332000000</v>
      </c>
      <c r="W217" s="95">
        <v>0</v>
      </c>
      <c r="X217" s="95">
        <v>0</v>
      </c>
      <c r="Y217" s="95">
        <f t="shared" si="40"/>
        <v>2429226000000</v>
      </c>
      <c r="Z217" s="95">
        <f t="shared" si="41"/>
        <v>1285365000000</v>
      </c>
      <c r="AA217" s="95">
        <f t="shared" si="42"/>
        <v>3699591000000</v>
      </c>
      <c r="AB217" s="96">
        <f t="shared" si="48"/>
        <v>3714591000000</v>
      </c>
      <c r="AC217" s="95">
        <v>1735000000</v>
      </c>
      <c r="AD217" s="95">
        <v>778000000</v>
      </c>
      <c r="AE217" s="95">
        <f t="shared" si="43"/>
        <v>3717104000000</v>
      </c>
      <c r="AF217" s="95">
        <v>337000000</v>
      </c>
      <c r="AG217" s="95">
        <v>0</v>
      </c>
      <c r="AH217" s="95">
        <v>0</v>
      </c>
      <c r="AI217" s="107">
        <f t="shared" si="45"/>
        <v>337000000</v>
      </c>
      <c r="AJ217" s="95">
        <f t="shared" si="49"/>
        <v>3717441000000</v>
      </c>
      <c r="AK217" s="95">
        <v>595000000</v>
      </c>
      <c r="AL217" s="95">
        <v>0</v>
      </c>
      <c r="AM217" s="95">
        <v>81070000000</v>
      </c>
      <c r="AN217" s="95">
        <f t="shared" si="47"/>
        <v>15000000000</v>
      </c>
      <c r="AO217" s="95">
        <v>0</v>
      </c>
      <c r="AP217" s="95">
        <f t="shared" si="44"/>
        <v>0</v>
      </c>
      <c r="AQ217" s="95">
        <v>0</v>
      </c>
      <c r="AR217" s="95">
        <f t="shared" si="46"/>
        <v>3620776000000</v>
      </c>
    </row>
    <row r="218" spans="1:44" hidden="1">
      <c r="A218" s="113">
        <f t="shared" si="50"/>
        <v>1991</v>
      </c>
      <c r="B218" s="92">
        <f t="shared" si="51"/>
        <v>11</v>
      </c>
      <c r="C218" s="95">
        <v>589735000000</v>
      </c>
      <c r="D218" s="95">
        <v>1399195000000</v>
      </c>
      <c r="E218" s="95">
        <v>435476000000</v>
      </c>
      <c r="F218" s="95">
        <v>0</v>
      </c>
      <c r="G218" s="95">
        <v>0</v>
      </c>
      <c r="H218" s="95">
        <v>0</v>
      </c>
      <c r="I218" s="95">
        <v>15000000000</v>
      </c>
      <c r="J218" s="95">
        <v>1000000</v>
      </c>
      <c r="K218" s="95">
        <v>29995000000</v>
      </c>
      <c r="L218" s="95">
        <v>41736000000</v>
      </c>
      <c r="M218" s="95">
        <v>0</v>
      </c>
      <c r="N218" s="95">
        <v>0</v>
      </c>
      <c r="O218" s="95">
        <v>926101000000</v>
      </c>
      <c r="P218" s="95">
        <v>0</v>
      </c>
      <c r="Q218" s="95">
        <v>4000000</v>
      </c>
      <c r="R218" s="95">
        <v>159210000000</v>
      </c>
      <c r="S218" s="95">
        <v>18000000</v>
      </c>
      <c r="T218" s="95">
        <v>75000000</v>
      </c>
      <c r="U218" s="95">
        <v>135402000000</v>
      </c>
      <c r="V218" s="95">
        <v>333000000</v>
      </c>
      <c r="W218" s="95">
        <v>0</v>
      </c>
      <c r="X218" s="95">
        <v>0</v>
      </c>
      <c r="Y218" s="95">
        <f t="shared" si="40"/>
        <v>2439406000000</v>
      </c>
      <c r="Z218" s="95">
        <f t="shared" si="41"/>
        <v>1292875000000</v>
      </c>
      <c r="AA218" s="95">
        <f t="shared" si="42"/>
        <v>3717281000000</v>
      </c>
      <c r="AB218" s="96">
        <f t="shared" si="48"/>
        <v>3732281000000</v>
      </c>
      <c r="AC218" s="95">
        <v>14304000000</v>
      </c>
      <c r="AD218" s="95">
        <v>778000000</v>
      </c>
      <c r="AE218" s="95">
        <f t="shared" si="43"/>
        <v>3747363000000</v>
      </c>
      <c r="AF218" s="95">
        <v>365000000</v>
      </c>
      <c r="AG218" s="95">
        <v>0</v>
      </c>
      <c r="AH218" s="95">
        <v>0</v>
      </c>
      <c r="AI218" s="107">
        <f t="shared" si="45"/>
        <v>365000000</v>
      </c>
      <c r="AJ218" s="95">
        <f t="shared" si="49"/>
        <v>3747728000000</v>
      </c>
      <c r="AK218" s="95">
        <v>594000000</v>
      </c>
      <c r="AL218" s="95">
        <v>0</v>
      </c>
      <c r="AM218" s="95">
        <v>81647000000</v>
      </c>
      <c r="AN218" s="95">
        <f t="shared" si="47"/>
        <v>15000000000</v>
      </c>
      <c r="AO218" s="95">
        <v>0</v>
      </c>
      <c r="AP218" s="95">
        <f t="shared" si="44"/>
        <v>0</v>
      </c>
      <c r="AQ218" s="95">
        <v>0</v>
      </c>
      <c r="AR218" s="95">
        <f t="shared" si="46"/>
        <v>3650487000000</v>
      </c>
    </row>
    <row r="219" spans="1:44" hidden="1">
      <c r="A219" s="113">
        <f t="shared" si="50"/>
        <v>1991</v>
      </c>
      <c r="B219" s="92">
        <f t="shared" si="51"/>
        <v>12</v>
      </c>
      <c r="C219" s="95">
        <v>590389000000</v>
      </c>
      <c r="D219" s="95">
        <v>1430784000000</v>
      </c>
      <c r="E219" s="95">
        <v>435473000000</v>
      </c>
      <c r="F219" s="95">
        <v>0</v>
      </c>
      <c r="G219" s="95">
        <v>0</v>
      </c>
      <c r="H219" s="95">
        <v>0</v>
      </c>
      <c r="I219" s="95">
        <v>15000000000</v>
      </c>
      <c r="J219" s="95">
        <v>1000000</v>
      </c>
      <c r="K219" s="95">
        <v>29995000000</v>
      </c>
      <c r="L219" s="95">
        <v>41940000000</v>
      </c>
      <c r="M219" s="84">
        <v>0</v>
      </c>
      <c r="N219" s="95">
        <v>0</v>
      </c>
      <c r="O219" s="95">
        <v>959185000000</v>
      </c>
      <c r="P219" s="95">
        <v>0</v>
      </c>
      <c r="Q219" s="95">
        <v>4000000</v>
      </c>
      <c r="R219" s="95">
        <v>159738000000</v>
      </c>
      <c r="S219" s="95">
        <v>18000000</v>
      </c>
      <c r="T219" s="95">
        <v>75000000</v>
      </c>
      <c r="U219" s="95">
        <v>135924000000</v>
      </c>
      <c r="V219" s="95">
        <v>334000000</v>
      </c>
      <c r="W219" s="95">
        <v>0</v>
      </c>
      <c r="X219" s="95">
        <v>0</v>
      </c>
      <c r="Y219" s="95">
        <f t="shared" si="40"/>
        <v>2471646000000</v>
      </c>
      <c r="Z219" s="95">
        <f t="shared" si="41"/>
        <v>1327214000000</v>
      </c>
      <c r="AA219" s="95">
        <f t="shared" si="42"/>
        <v>3783860000000</v>
      </c>
      <c r="AB219" s="96">
        <f t="shared" si="48"/>
        <v>3798860000000</v>
      </c>
      <c r="AC219" s="95">
        <v>2071000000</v>
      </c>
      <c r="AD219" s="95">
        <v>768000000</v>
      </c>
      <c r="AE219" s="95">
        <f t="shared" si="43"/>
        <v>3801699000000</v>
      </c>
      <c r="AF219" s="95">
        <v>397000000</v>
      </c>
      <c r="AG219" s="95">
        <v>0</v>
      </c>
      <c r="AH219" s="95">
        <v>0</v>
      </c>
      <c r="AI219" s="107">
        <f t="shared" si="45"/>
        <v>397000000</v>
      </c>
      <c r="AJ219" s="95">
        <f t="shared" si="49"/>
        <v>3802096000000</v>
      </c>
      <c r="AK219" s="95">
        <v>594000000</v>
      </c>
      <c r="AL219" s="95">
        <v>0</v>
      </c>
      <c r="AM219" s="95">
        <v>79687000000</v>
      </c>
      <c r="AN219" s="95">
        <f t="shared" si="47"/>
        <v>15000000000</v>
      </c>
      <c r="AO219" s="95">
        <v>0</v>
      </c>
      <c r="AP219" s="95">
        <f t="shared" si="44"/>
        <v>0</v>
      </c>
      <c r="AQ219" s="95">
        <v>0</v>
      </c>
      <c r="AR219" s="95">
        <f t="shared" si="46"/>
        <v>3706815000000</v>
      </c>
    </row>
    <row r="220" spans="1:44" hidden="1">
      <c r="A220" s="113">
        <f t="shared" si="50"/>
        <v>1992</v>
      </c>
      <c r="B220" s="92">
        <f t="shared" si="51"/>
        <v>1</v>
      </c>
      <c r="C220" s="95">
        <v>586759000000</v>
      </c>
      <c r="D220" s="95">
        <v>1448869000000</v>
      </c>
      <c r="E220" s="95">
        <v>435470000000</v>
      </c>
      <c r="F220" s="95">
        <v>0</v>
      </c>
      <c r="G220" s="95">
        <v>0</v>
      </c>
      <c r="H220" s="95">
        <v>0</v>
      </c>
      <c r="I220" s="95">
        <v>15000000000</v>
      </c>
      <c r="J220" s="95">
        <v>1000000</v>
      </c>
      <c r="K220" s="95">
        <v>29995000000</v>
      </c>
      <c r="L220" s="95">
        <v>42025000000</v>
      </c>
      <c r="M220" s="95">
        <v>0</v>
      </c>
      <c r="N220" s="95">
        <v>0</v>
      </c>
      <c r="O220" s="95">
        <v>954823000000</v>
      </c>
      <c r="P220" s="95">
        <v>0</v>
      </c>
      <c r="Q220" s="95">
        <v>4000000</v>
      </c>
      <c r="R220" s="95">
        <v>155861000000</v>
      </c>
      <c r="S220" s="95">
        <v>17000000</v>
      </c>
      <c r="T220" s="95">
        <v>74000000</v>
      </c>
      <c r="U220" s="95">
        <v>137293000000</v>
      </c>
      <c r="V220" s="95">
        <v>335000000</v>
      </c>
      <c r="W220" s="95">
        <v>0</v>
      </c>
      <c r="X220" s="95">
        <v>0</v>
      </c>
      <c r="Y220" s="95">
        <f t="shared" si="40"/>
        <v>2486098000000</v>
      </c>
      <c r="Z220" s="95">
        <f t="shared" si="41"/>
        <v>1320428000000</v>
      </c>
      <c r="AA220" s="95">
        <f t="shared" si="42"/>
        <v>3791526000000</v>
      </c>
      <c r="AB220" s="96">
        <f t="shared" si="48"/>
        <v>3806526000000</v>
      </c>
      <c r="AC220" s="95">
        <v>2039000000</v>
      </c>
      <c r="AD220" s="95">
        <v>769000000</v>
      </c>
      <c r="AE220" s="95">
        <f t="shared" si="43"/>
        <v>3809334000000</v>
      </c>
      <c r="AF220" s="95">
        <v>335000000</v>
      </c>
      <c r="AG220" s="95">
        <v>0</v>
      </c>
      <c r="AH220" s="95">
        <v>0</v>
      </c>
      <c r="AI220" s="107">
        <f t="shared" si="45"/>
        <v>335000000</v>
      </c>
      <c r="AJ220" s="95">
        <f t="shared" si="49"/>
        <v>3809669000000</v>
      </c>
      <c r="AK220" s="95">
        <v>594000000</v>
      </c>
      <c r="AL220" s="95">
        <v>0</v>
      </c>
      <c r="AM220" s="95">
        <v>79649000000</v>
      </c>
      <c r="AN220" s="95">
        <f t="shared" si="47"/>
        <v>15000000000</v>
      </c>
      <c r="AO220" s="95">
        <v>0</v>
      </c>
      <c r="AP220" s="95">
        <f t="shared" si="44"/>
        <v>0</v>
      </c>
      <c r="AQ220" s="95">
        <v>0</v>
      </c>
      <c r="AR220" s="95">
        <f t="shared" si="46"/>
        <v>3714426000000</v>
      </c>
    </row>
    <row r="221" spans="1:44" hidden="1">
      <c r="A221" s="113">
        <f t="shared" si="50"/>
        <v>1992</v>
      </c>
      <c r="B221" s="92">
        <f t="shared" si="51"/>
        <v>2</v>
      </c>
      <c r="C221" s="95">
        <v>591223000000</v>
      </c>
      <c r="D221" s="95">
        <v>1443400000000</v>
      </c>
      <c r="E221" s="95">
        <v>443793000000</v>
      </c>
      <c r="F221" s="95">
        <v>0</v>
      </c>
      <c r="G221" s="95">
        <v>0</v>
      </c>
      <c r="H221" s="95">
        <v>0</v>
      </c>
      <c r="I221" s="95">
        <v>15000000000</v>
      </c>
      <c r="J221" s="95">
        <v>1000000</v>
      </c>
      <c r="K221" s="95">
        <v>29995000000</v>
      </c>
      <c r="L221" s="95">
        <v>41971000000</v>
      </c>
      <c r="M221" s="95">
        <v>0</v>
      </c>
      <c r="N221" s="95">
        <v>0</v>
      </c>
      <c r="O221" s="95">
        <v>952963000000</v>
      </c>
      <c r="P221" s="95">
        <v>0</v>
      </c>
      <c r="Q221" s="95">
        <v>4000000</v>
      </c>
      <c r="R221" s="95">
        <v>156713000000</v>
      </c>
      <c r="S221" s="95">
        <v>17000000</v>
      </c>
      <c r="T221" s="95">
        <v>74000000</v>
      </c>
      <c r="U221" s="95">
        <v>138656000000</v>
      </c>
      <c r="V221" s="95">
        <v>336000000</v>
      </c>
      <c r="W221" s="95">
        <v>0</v>
      </c>
      <c r="X221" s="95">
        <v>0</v>
      </c>
      <c r="Y221" s="95">
        <f t="shared" si="40"/>
        <v>2493416000000</v>
      </c>
      <c r="Z221" s="95">
        <f t="shared" si="41"/>
        <v>1320730000000</v>
      </c>
      <c r="AA221" s="95">
        <f t="shared" si="42"/>
        <v>3799146000000</v>
      </c>
      <c r="AB221" s="96">
        <f t="shared" si="48"/>
        <v>3814146000000</v>
      </c>
      <c r="AC221" s="95">
        <v>14143000000</v>
      </c>
      <c r="AD221" s="95">
        <v>769000000</v>
      </c>
      <c r="AE221" s="95">
        <f t="shared" si="43"/>
        <v>3829058000000</v>
      </c>
      <c r="AF221" s="95">
        <v>359000000</v>
      </c>
      <c r="AG221" s="95">
        <v>0</v>
      </c>
      <c r="AH221" s="95">
        <v>0</v>
      </c>
      <c r="AI221" s="107">
        <f t="shared" si="45"/>
        <v>359000000</v>
      </c>
      <c r="AJ221" s="95">
        <f t="shared" si="49"/>
        <v>3829417000000</v>
      </c>
      <c r="AK221" s="95">
        <v>594000000</v>
      </c>
      <c r="AL221" s="95">
        <v>0</v>
      </c>
      <c r="AM221" s="95">
        <v>79557000000</v>
      </c>
      <c r="AN221" s="95">
        <f t="shared" si="47"/>
        <v>15000000000</v>
      </c>
      <c r="AO221" s="95">
        <v>0</v>
      </c>
      <c r="AP221" s="95">
        <f t="shared" si="44"/>
        <v>0</v>
      </c>
      <c r="AQ221" s="95">
        <v>0</v>
      </c>
      <c r="AR221" s="95">
        <f t="shared" si="46"/>
        <v>3734266000000</v>
      </c>
    </row>
    <row r="222" spans="1:44" hidden="1">
      <c r="A222" s="113">
        <f t="shared" si="50"/>
        <v>1992</v>
      </c>
      <c r="B222" s="92">
        <f t="shared" si="51"/>
        <v>3</v>
      </c>
      <c r="C222" s="95">
        <v>615818000000</v>
      </c>
      <c r="D222" s="95">
        <v>1477653000000</v>
      </c>
      <c r="E222" s="95">
        <v>443791000000</v>
      </c>
      <c r="F222" s="95">
        <v>0</v>
      </c>
      <c r="G222" s="95">
        <v>0</v>
      </c>
      <c r="H222" s="95">
        <v>0</v>
      </c>
      <c r="I222" s="95">
        <v>15000000000</v>
      </c>
      <c r="J222" s="95">
        <v>1000000</v>
      </c>
      <c r="K222" s="95">
        <v>29995000000</v>
      </c>
      <c r="L222" s="95">
        <v>41966000000</v>
      </c>
      <c r="M222" s="95">
        <v>0</v>
      </c>
      <c r="N222" s="95">
        <v>0</v>
      </c>
      <c r="O222" s="95">
        <v>956123000000</v>
      </c>
      <c r="P222" s="95">
        <v>0</v>
      </c>
      <c r="Q222" s="95">
        <v>4000000</v>
      </c>
      <c r="R222" s="95">
        <v>157792000000</v>
      </c>
      <c r="S222" s="95">
        <v>17000000</v>
      </c>
      <c r="T222" s="95">
        <v>73000000</v>
      </c>
      <c r="U222" s="95">
        <v>139924000000</v>
      </c>
      <c r="V222" s="95">
        <v>337000000</v>
      </c>
      <c r="W222" s="95">
        <v>0</v>
      </c>
      <c r="X222" s="95">
        <v>0</v>
      </c>
      <c r="Y222" s="95">
        <f t="shared" si="40"/>
        <v>2552262000000</v>
      </c>
      <c r="Z222" s="95">
        <f t="shared" si="41"/>
        <v>1326232000000</v>
      </c>
      <c r="AA222" s="95">
        <f t="shared" si="42"/>
        <v>3863494000000</v>
      </c>
      <c r="AB222" s="96">
        <f t="shared" si="48"/>
        <v>3878494000000</v>
      </c>
      <c r="AC222" s="95">
        <v>2012000000</v>
      </c>
      <c r="AD222" s="95">
        <v>781000000</v>
      </c>
      <c r="AE222" s="95">
        <f t="shared" si="43"/>
        <v>3881287000000</v>
      </c>
      <c r="AF222" s="95">
        <v>390000000</v>
      </c>
      <c r="AG222" s="95">
        <v>0</v>
      </c>
      <c r="AH222" s="95">
        <v>0</v>
      </c>
      <c r="AI222" s="107">
        <f t="shared" si="45"/>
        <v>390000000</v>
      </c>
      <c r="AJ222" s="95">
        <f t="shared" si="49"/>
        <v>3881677000000</v>
      </c>
      <c r="AK222" s="95">
        <v>594000000</v>
      </c>
      <c r="AL222" s="95">
        <v>0</v>
      </c>
      <c r="AM222" s="95">
        <v>82474000000</v>
      </c>
      <c r="AN222" s="95">
        <f t="shared" si="47"/>
        <v>15000000000</v>
      </c>
      <c r="AO222" s="95">
        <v>0</v>
      </c>
      <c r="AP222" s="95">
        <f t="shared" si="44"/>
        <v>0</v>
      </c>
      <c r="AQ222" s="95">
        <v>0</v>
      </c>
      <c r="AR222" s="95">
        <f t="shared" si="46"/>
        <v>3783609000000</v>
      </c>
    </row>
    <row r="223" spans="1:44" hidden="1">
      <c r="A223" s="113">
        <f t="shared" si="50"/>
        <v>1992</v>
      </c>
      <c r="B223" s="92">
        <f t="shared" si="51"/>
        <v>4</v>
      </c>
      <c r="C223" s="95">
        <v>598383000000</v>
      </c>
      <c r="D223" s="95">
        <v>1497003000000</v>
      </c>
      <c r="E223" s="95">
        <v>443789000000</v>
      </c>
      <c r="F223" s="95">
        <v>0</v>
      </c>
      <c r="G223" s="95">
        <v>0</v>
      </c>
      <c r="H223" s="95">
        <v>0</v>
      </c>
      <c r="I223" s="95">
        <v>15000000000</v>
      </c>
      <c r="J223" s="95">
        <v>1000000</v>
      </c>
      <c r="K223" s="95">
        <v>29995000000</v>
      </c>
      <c r="L223" s="95">
        <v>42164000000</v>
      </c>
      <c r="M223" s="95">
        <v>0</v>
      </c>
      <c r="N223" s="95">
        <v>0</v>
      </c>
      <c r="O223" s="95">
        <v>961491000000</v>
      </c>
      <c r="P223" s="95">
        <v>0</v>
      </c>
      <c r="Q223" s="95">
        <v>4000000</v>
      </c>
      <c r="R223" s="95">
        <v>159633000000</v>
      </c>
      <c r="S223" s="95">
        <v>17000000</v>
      </c>
      <c r="T223" s="95">
        <v>73000000</v>
      </c>
      <c r="U223" s="95">
        <v>141320000000</v>
      </c>
      <c r="V223" s="95">
        <v>337000000</v>
      </c>
      <c r="W223" s="95">
        <v>0</v>
      </c>
      <c r="X223" s="95">
        <v>0</v>
      </c>
      <c r="Y223" s="95">
        <f t="shared" si="40"/>
        <v>2554175000000</v>
      </c>
      <c r="Z223" s="95">
        <f t="shared" si="41"/>
        <v>1335035000000</v>
      </c>
      <c r="AA223" s="95">
        <f t="shared" si="42"/>
        <v>3874210000000</v>
      </c>
      <c r="AB223" s="96">
        <f t="shared" si="48"/>
        <v>3889210000000</v>
      </c>
      <c r="AC223" s="95">
        <v>1970000000</v>
      </c>
      <c r="AD223" s="95">
        <v>793000000</v>
      </c>
      <c r="AE223" s="95">
        <f t="shared" si="43"/>
        <v>3891973000000</v>
      </c>
      <c r="AF223" s="95">
        <v>419000000</v>
      </c>
      <c r="AG223" s="95">
        <v>0</v>
      </c>
      <c r="AH223" s="95">
        <v>0</v>
      </c>
      <c r="AI223" s="107">
        <f t="shared" si="45"/>
        <v>419000000</v>
      </c>
      <c r="AJ223" s="95">
        <f t="shared" si="49"/>
        <v>3892392000000</v>
      </c>
      <c r="AK223" s="95">
        <v>594000000</v>
      </c>
      <c r="AL223" s="95">
        <v>0</v>
      </c>
      <c r="AM223" s="95">
        <v>82589000000</v>
      </c>
      <c r="AN223" s="95">
        <f t="shared" si="47"/>
        <v>15000000000</v>
      </c>
      <c r="AO223" s="95">
        <v>0</v>
      </c>
      <c r="AP223" s="95">
        <f t="shared" si="44"/>
        <v>0</v>
      </c>
      <c r="AQ223" s="95">
        <v>0</v>
      </c>
      <c r="AR223" s="95">
        <f t="shared" si="46"/>
        <v>3794209000000</v>
      </c>
    </row>
    <row r="224" spans="1:44" hidden="1">
      <c r="A224" s="113">
        <f t="shared" si="50"/>
        <v>1992</v>
      </c>
      <c r="B224" s="92">
        <f t="shared" si="51"/>
        <v>5</v>
      </c>
      <c r="C224" s="95">
        <v>620107000000</v>
      </c>
      <c r="D224" s="95">
        <v>1483559000000</v>
      </c>
      <c r="E224" s="95">
        <v>454295000000</v>
      </c>
      <c r="F224" s="95">
        <v>0</v>
      </c>
      <c r="G224" s="95">
        <v>0</v>
      </c>
      <c r="H224" s="95">
        <v>0</v>
      </c>
      <c r="I224" s="95">
        <v>15000000000</v>
      </c>
      <c r="J224" s="95">
        <v>1000000</v>
      </c>
      <c r="K224" s="95">
        <v>29995000000</v>
      </c>
      <c r="L224" s="95">
        <v>42259000000</v>
      </c>
      <c r="M224" s="95">
        <v>0</v>
      </c>
      <c r="N224" s="95">
        <v>0</v>
      </c>
      <c r="O224" s="95">
        <v>970957000000</v>
      </c>
      <c r="P224" s="95">
        <v>0</v>
      </c>
      <c r="Q224" s="95">
        <v>4000000</v>
      </c>
      <c r="R224" s="95">
        <v>160274000000</v>
      </c>
      <c r="S224" s="95">
        <v>17000000</v>
      </c>
      <c r="T224" s="95">
        <v>73000000</v>
      </c>
      <c r="U224" s="95">
        <v>142217000000</v>
      </c>
      <c r="V224" s="95">
        <v>338000000</v>
      </c>
      <c r="W224" s="95">
        <v>0</v>
      </c>
      <c r="X224" s="95">
        <v>0</v>
      </c>
      <c r="Y224" s="95">
        <f t="shared" si="40"/>
        <v>2572961000000</v>
      </c>
      <c r="Z224" s="95">
        <f t="shared" si="41"/>
        <v>1346135000000</v>
      </c>
      <c r="AA224" s="95">
        <f t="shared" si="42"/>
        <v>3904096000000</v>
      </c>
      <c r="AB224" s="96">
        <f t="shared" si="48"/>
        <v>3919096000000</v>
      </c>
      <c r="AC224" s="95">
        <v>14546000000</v>
      </c>
      <c r="AD224" s="95">
        <v>793000000</v>
      </c>
      <c r="AE224" s="95">
        <f t="shared" si="43"/>
        <v>3934435000000</v>
      </c>
      <c r="AF224" s="95">
        <v>427000000</v>
      </c>
      <c r="AG224" s="95">
        <v>0</v>
      </c>
      <c r="AH224" s="95">
        <v>0</v>
      </c>
      <c r="AI224" s="107">
        <f t="shared" si="45"/>
        <v>427000000</v>
      </c>
      <c r="AJ224" s="95">
        <f t="shared" si="49"/>
        <v>3934862000000</v>
      </c>
      <c r="AK224" s="95">
        <v>594000000</v>
      </c>
      <c r="AL224" s="95">
        <v>0</v>
      </c>
      <c r="AM224" s="95">
        <v>82209000000</v>
      </c>
      <c r="AN224" s="95">
        <f t="shared" si="47"/>
        <v>15000000000</v>
      </c>
      <c r="AO224" s="95">
        <v>0</v>
      </c>
      <c r="AP224" s="95">
        <f t="shared" si="44"/>
        <v>0</v>
      </c>
      <c r="AQ224" s="95">
        <v>0</v>
      </c>
      <c r="AR224" s="95">
        <f t="shared" si="46"/>
        <v>3837059000000</v>
      </c>
    </row>
    <row r="225" spans="1:44" hidden="1">
      <c r="A225" s="113">
        <f t="shared" si="50"/>
        <v>1992</v>
      </c>
      <c r="B225" s="92">
        <f t="shared" si="51"/>
        <v>6</v>
      </c>
      <c r="C225" s="95">
        <v>618218000000</v>
      </c>
      <c r="D225" s="95">
        <v>1517548000000</v>
      </c>
      <c r="E225" s="95">
        <v>454292000000</v>
      </c>
      <c r="F225" s="95">
        <v>0</v>
      </c>
      <c r="G225" s="95">
        <v>0</v>
      </c>
      <c r="H225" s="95">
        <v>0</v>
      </c>
      <c r="I225" s="95">
        <v>15000000000</v>
      </c>
      <c r="J225" s="95">
        <v>1000000</v>
      </c>
      <c r="K225" s="95">
        <v>29995000000</v>
      </c>
      <c r="L225" s="95">
        <v>38698000000</v>
      </c>
      <c r="M225" s="95">
        <v>0</v>
      </c>
      <c r="N225" s="95">
        <v>0</v>
      </c>
      <c r="O225" s="95">
        <v>1002534000000</v>
      </c>
      <c r="P225" s="95">
        <v>0</v>
      </c>
      <c r="Q225" s="95">
        <v>4000000</v>
      </c>
      <c r="R225" s="95">
        <v>161856000000</v>
      </c>
      <c r="S225" s="95">
        <v>17000000</v>
      </c>
      <c r="T225" s="95">
        <v>73000000</v>
      </c>
      <c r="U225" s="95">
        <v>143215000000</v>
      </c>
      <c r="V225" s="95">
        <v>339000000</v>
      </c>
      <c r="W225" s="95">
        <v>0</v>
      </c>
      <c r="X225" s="95">
        <v>0</v>
      </c>
      <c r="Y225" s="95">
        <f t="shared" si="40"/>
        <v>2605058000000</v>
      </c>
      <c r="Z225" s="95">
        <f t="shared" si="41"/>
        <v>1376732000000</v>
      </c>
      <c r="AA225" s="95">
        <f t="shared" si="42"/>
        <v>3966790000000</v>
      </c>
      <c r="AB225" s="96">
        <f t="shared" si="48"/>
        <v>3981790000000</v>
      </c>
      <c r="AC225" s="95">
        <v>2064000000</v>
      </c>
      <c r="AD225" s="95">
        <v>801000000</v>
      </c>
      <c r="AE225" s="95">
        <f t="shared" si="43"/>
        <v>3984655000000</v>
      </c>
      <c r="AF225" s="95">
        <v>442000000</v>
      </c>
      <c r="AG225" s="95">
        <v>0</v>
      </c>
      <c r="AH225" s="95">
        <v>0</v>
      </c>
      <c r="AI225" s="107">
        <f t="shared" si="45"/>
        <v>442000000</v>
      </c>
      <c r="AJ225" s="95">
        <f t="shared" si="49"/>
        <v>3985097000000</v>
      </c>
      <c r="AK225" s="95">
        <v>594000000</v>
      </c>
      <c r="AL225" s="95">
        <v>0</v>
      </c>
      <c r="AM225" s="95">
        <v>78729000000</v>
      </c>
      <c r="AN225" s="95">
        <f t="shared" si="47"/>
        <v>15000000000</v>
      </c>
      <c r="AO225" s="95">
        <v>0</v>
      </c>
      <c r="AP225" s="95">
        <f t="shared" si="44"/>
        <v>0</v>
      </c>
      <c r="AQ225" s="95">
        <v>0</v>
      </c>
      <c r="AR225" s="95">
        <f t="shared" si="46"/>
        <v>3890774000000</v>
      </c>
    </row>
    <row r="226" spans="1:44" hidden="1">
      <c r="A226" s="113">
        <f t="shared" si="50"/>
        <v>1992</v>
      </c>
      <c r="B226" s="92">
        <f t="shared" si="51"/>
        <v>7</v>
      </c>
      <c r="C226" s="95">
        <v>632322000000</v>
      </c>
      <c r="D226" s="95">
        <v>1536306000000</v>
      </c>
      <c r="E226" s="95">
        <v>454289000000</v>
      </c>
      <c r="F226" s="95">
        <v>0</v>
      </c>
      <c r="G226" s="95">
        <v>0</v>
      </c>
      <c r="H226" s="95">
        <v>0</v>
      </c>
      <c r="I226" s="95">
        <v>15000000000</v>
      </c>
      <c r="J226" s="95">
        <v>1000000</v>
      </c>
      <c r="K226" s="95">
        <v>29995000000</v>
      </c>
      <c r="L226" s="95">
        <v>38456000000</v>
      </c>
      <c r="M226" s="95">
        <v>0</v>
      </c>
      <c r="N226" s="95">
        <v>0</v>
      </c>
      <c r="O226" s="95">
        <v>999957000000</v>
      </c>
      <c r="P226" s="95">
        <v>0</v>
      </c>
      <c r="Q226" s="95">
        <v>4000000</v>
      </c>
      <c r="R226" s="95">
        <v>156516000000</v>
      </c>
      <c r="S226" s="95">
        <v>17000000</v>
      </c>
      <c r="T226" s="95">
        <v>73000000</v>
      </c>
      <c r="U226" s="95">
        <v>144503000000</v>
      </c>
      <c r="V226" s="95">
        <v>339000000</v>
      </c>
      <c r="W226" s="95">
        <v>0</v>
      </c>
      <c r="X226" s="95">
        <v>0</v>
      </c>
      <c r="Y226" s="95">
        <f t="shared" si="40"/>
        <v>2637917000000</v>
      </c>
      <c r="Z226" s="95">
        <f t="shared" si="41"/>
        <v>1369861000000</v>
      </c>
      <c r="AA226" s="95">
        <f t="shared" si="42"/>
        <v>3992778000000</v>
      </c>
      <c r="AB226" s="96">
        <f t="shared" si="48"/>
        <v>4007778000000</v>
      </c>
      <c r="AC226" s="95">
        <v>2033000000</v>
      </c>
      <c r="AD226" s="95">
        <v>801000000</v>
      </c>
      <c r="AE226" s="95">
        <f t="shared" si="43"/>
        <v>4010612000000</v>
      </c>
      <c r="AF226" s="95">
        <v>204000000</v>
      </c>
      <c r="AG226" s="95">
        <v>0</v>
      </c>
      <c r="AH226" s="95">
        <v>0</v>
      </c>
      <c r="AI226" s="107">
        <f t="shared" si="45"/>
        <v>204000000</v>
      </c>
      <c r="AJ226" s="95">
        <f t="shared" si="49"/>
        <v>4010816000000</v>
      </c>
      <c r="AK226" s="95">
        <v>594000000</v>
      </c>
      <c r="AL226" s="95">
        <v>0</v>
      </c>
      <c r="AM226" s="95">
        <v>78795000000</v>
      </c>
      <c r="AN226" s="95">
        <f t="shared" si="47"/>
        <v>15000000000</v>
      </c>
      <c r="AO226" s="95">
        <v>0</v>
      </c>
      <c r="AP226" s="95">
        <f t="shared" si="44"/>
        <v>0</v>
      </c>
      <c r="AQ226" s="95">
        <v>0</v>
      </c>
      <c r="AR226" s="95">
        <f t="shared" si="46"/>
        <v>3916427000000</v>
      </c>
    </row>
    <row r="227" spans="1:44" hidden="1">
      <c r="A227" s="113">
        <f t="shared" si="50"/>
        <v>1992</v>
      </c>
      <c r="B227" s="92">
        <f t="shared" si="51"/>
        <v>8</v>
      </c>
      <c r="C227" s="95">
        <v>637025000000</v>
      </c>
      <c r="D227" s="95">
        <v>1558359000000</v>
      </c>
      <c r="E227" s="95">
        <v>461841000000</v>
      </c>
      <c r="F227" s="95">
        <v>0</v>
      </c>
      <c r="G227" s="95">
        <v>0</v>
      </c>
      <c r="H227" s="95">
        <v>0</v>
      </c>
      <c r="I227" s="95">
        <v>15000000000</v>
      </c>
      <c r="J227" s="95">
        <v>1000000</v>
      </c>
      <c r="K227" s="95">
        <v>29995000000</v>
      </c>
      <c r="L227" s="95">
        <v>37023000000</v>
      </c>
      <c r="M227" s="95">
        <v>0</v>
      </c>
      <c r="N227" s="95">
        <v>0</v>
      </c>
      <c r="O227" s="95">
        <v>1002969000000</v>
      </c>
      <c r="P227" s="95">
        <v>0</v>
      </c>
      <c r="Q227" s="95">
        <v>4000000</v>
      </c>
      <c r="R227" s="95">
        <v>157336000000</v>
      </c>
      <c r="S227" s="95">
        <v>17000000</v>
      </c>
      <c r="T227" s="95">
        <v>73000000</v>
      </c>
      <c r="U227" s="95">
        <v>146083000000</v>
      </c>
      <c r="V227" s="95">
        <v>339000000</v>
      </c>
      <c r="W227" s="95">
        <v>0</v>
      </c>
      <c r="X227" s="95">
        <v>0</v>
      </c>
      <c r="Y227" s="95">
        <f t="shared" si="40"/>
        <v>2672225000000</v>
      </c>
      <c r="Z227" s="95">
        <f t="shared" si="41"/>
        <v>1373840000000</v>
      </c>
      <c r="AA227" s="95">
        <f t="shared" si="42"/>
        <v>4031065000000</v>
      </c>
      <c r="AB227" s="96">
        <f t="shared" si="48"/>
        <v>4046065000000</v>
      </c>
      <c r="AC227" s="95">
        <v>2054000000</v>
      </c>
      <c r="AD227" s="95">
        <v>819000000</v>
      </c>
      <c r="AE227" s="95">
        <f t="shared" si="43"/>
        <v>4048938000000</v>
      </c>
      <c r="AF227" s="95">
        <v>229000000</v>
      </c>
      <c r="AG227" s="95">
        <v>0</v>
      </c>
      <c r="AH227" s="95">
        <v>0</v>
      </c>
      <c r="AI227" s="107">
        <f t="shared" si="45"/>
        <v>229000000</v>
      </c>
      <c r="AJ227" s="95">
        <f t="shared" si="49"/>
        <v>4049167000000</v>
      </c>
      <c r="AK227" s="95">
        <v>594000000</v>
      </c>
      <c r="AL227" s="95">
        <v>0</v>
      </c>
      <c r="AM227" s="95">
        <v>77242000000</v>
      </c>
      <c r="AN227" s="95">
        <f t="shared" si="47"/>
        <v>15000000000</v>
      </c>
      <c r="AO227" s="95">
        <v>0</v>
      </c>
      <c r="AP227" s="95">
        <f t="shared" si="44"/>
        <v>0</v>
      </c>
      <c r="AQ227" s="95">
        <v>0</v>
      </c>
      <c r="AR227" s="95">
        <f t="shared" si="46"/>
        <v>3956331000000</v>
      </c>
    </row>
    <row r="228" spans="1:44">
      <c r="A228" s="113">
        <f t="shared" si="50"/>
        <v>1992</v>
      </c>
      <c r="B228" s="92">
        <f t="shared" si="51"/>
        <v>9</v>
      </c>
      <c r="C228" s="95">
        <v>634287000000</v>
      </c>
      <c r="D228" s="95">
        <v>1566349000000</v>
      </c>
      <c r="E228" s="95">
        <v>461840000000</v>
      </c>
      <c r="F228" s="95">
        <v>0</v>
      </c>
      <c r="G228" s="95">
        <v>0</v>
      </c>
      <c r="H228" s="95">
        <v>0</v>
      </c>
      <c r="I228" s="95">
        <v>15000000000</v>
      </c>
      <c r="J228" s="95">
        <v>1000000</v>
      </c>
      <c r="K228" s="95">
        <v>29995000000</v>
      </c>
      <c r="L228" s="95">
        <v>37039000000</v>
      </c>
      <c r="M228" s="95">
        <v>0</v>
      </c>
      <c r="N228" s="95">
        <v>0</v>
      </c>
      <c r="O228" s="95">
        <v>1011020000000</v>
      </c>
      <c r="P228" s="95">
        <v>0</v>
      </c>
      <c r="Q228" s="95">
        <v>4000000</v>
      </c>
      <c r="R228" s="95">
        <v>157570000000</v>
      </c>
      <c r="S228" s="95">
        <v>17000000</v>
      </c>
      <c r="T228" s="95">
        <v>73000000</v>
      </c>
      <c r="U228" s="95">
        <v>148266000000</v>
      </c>
      <c r="V228" s="95">
        <v>340000000</v>
      </c>
      <c r="W228" s="95">
        <v>0</v>
      </c>
      <c r="X228" s="95">
        <v>0</v>
      </c>
      <c r="Y228" s="95">
        <f t="shared" si="40"/>
        <v>2677476000000</v>
      </c>
      <c r="Z228" s="95">
        <f t="shared" si="41"/>
        <v>1384325000000</v>
      </c>
      <c r="AA228" s="95">
        <f t="shared" si="42"/>
        <v>4046801000000</v>
      </c>
      <c r="AB228" s="96">
        <f t="shared" si="48"/>
        <v>4061801000000</v>
      </c>
      <c r="AC228" s="95">
        <v>1978000000</v>
      </c>
      <c r="AD228" s="95">
        <v>842000000</v>
      </c>
      <c r="AE228" s="95">
        <f t="shared" si="43"/>
        <v>4064621000000</v>
      </c>
      <c r="AF228" s="95">
        <v>302000000</v>
      </c>
      <c r="AG228" s="95">
        <v>0</v>
      </c>
      <c r="AH228" s="95">
        <v>0</v>
      </c>
      <c r="AI228" s="107">
        <f t="shared" si="45"/>
        <v>302000000</v>
      </c>
      <c r="AJ228" s="95">
        <f t="shared" si="49"/>
        <v>4064923000000</v>
      </c>
      <c r="AK228" s="95">
        <v>593000000</v>
      </c>
      <c r="AL228" s="95">
        <v>0</v>
      </c>
      <c r="AM228" s="95">
        <v>76752000000</v>
      </c>
      <c r="AN228" s="95">
        <f t="shared" si="47"/>
        <v>15000000000</v>
      </c>
      <c r="AO228" s="95">
        <v>0</v>
      </c>
      <c r="AP228" s="95">
        <f t="shared" si="44"/>
        <v>0</v>
      </c>
      <c r="AQ228" s="95">
        <v>0</v>
      </c>
      <c r="AR228" s="95">
        <f t="shared" si="46"/>
        <v>3972578000000</v>
      </c>
    </row>
    <row r="229" spans="1:44" hidden="1">
      <c r="A229" s="113">
        <f t="shared" si="50"/>
        <v>1992</v>
      </c>
      <c r="B229" s="92">
        <f t="shared" si="51"/>
        <v>10</v>
      </c>
      <c r="C229" s="95">
        <v>627762000000</v>
      </c>
      <c r="D229" s="95">
        <v>1556785000000</v>
      </c>
      <c r="E229" s="95">
        <v>461827000000</v>
      </c>
      <c r="F229" s="95">
        <v>0</v>
      </c>
      <c r="G229" s="95">
        <v>0</v>
      </c>
      <c r="H229" s="95">
        <v>0</v>
      </c>
      <c r="I229" s="95">
        <v>15000000000</v>
      </c>
      <c r="J229" s="95">
        <v>1000000</v>
      </c>
      <c r="K229" s="95">
        <v>29995000000</v>
      </c>
      <c r="L229" s="95">
        <v>36526000000</v>
      </c>
      <c r="M229" s="95">
        <v>0</v>
      </c>
      <c r="N229" s="95">
        <v>0</v>
      </c>
      <c r="O229" s="95">
        <v>1016380000000</v>
      </c>
      <c r="P229" s="95">
        <v>0</v>
      </c>
      <c r="Q229" s="95">
        <v>4000000</v>
      </c>
      <c r="R229" s="95">
        <v>154957000000</v>
      </c>
      <c r="S229" s="95">
        <v>17000000</v>
      </c>
      <c r="T229" s="95">
        <v>73000000</v>
      </c>
      <c r="U229" s="95">
        <v>151147000000</v>
      </c>
      <c r="V229" s="95">
        <v>341000000</v>
      </c>
      <c r="W229" s="95">
        <v>0</v>
      </c>
      <c r="X229" s="95">
        <v>0</v>
      </c>
      <c r="Y229" s="95">
        <f t="shared" si="40"/>
        <v>2661374000000</v>
      </c>
      <c r="Z229" s="95">
        <f t="shared" si="41"/>
        <v>1389441000000</v>
      </c>
      <c r="AA229" s="95">
        <f t="shared" si="42"/>
        <v>4035815000000</v>
      </c>
      <c r="AB229" s="96">
        <f t="shared" si="48"/>
        <v>4050815000000</v>
      </c>
      <c r="AC229" s="95">
        <v>15673000000</v>
      </c>
      <c r="AD229" s="95">
        <v>842000000</v>
      </c>
      <c r="AE229" s="95">
        <f t="shared" si="43"/>
        <v>4067330000000</v>
      </c>
      <c r="AF229" s="95">
        <v>311000000</v>
      </c>
      <c r="AG229" s="95">
        <v>0</v>
      </c>
      <c r="AH229" s="95">
        <v>0</v>
      </c>
      <c r="AI229" s="107">
        <f t="shared" si="45"/>
        <v>311000000</v>
      </c>
      <c r="AJ229" s="95">
        <f t="shared" si="49"/>
        <v>4067641000000</v>
      </c>
      <c r="AK229" s="95">
        <v>593000000</v>
      </c>
      <c r="AL229" s="95">
        <v>0</v>
      </c>
      <c r="AM229" s="95">
        <v>76377000000</v>
      </c>
      <c r="AN229" s="95">
        <f t="shared" si="47"/>
        <v>15000000000</v>
      </c>
      <c r="AO229" s="95">
        <v>0</v>
      </c>
      <c r="AP229" s="95">
        <f t="shared" si="44"/>
        <v>0</v>
      </c>
      <c r="AQ229" s="95">
        <v>0</v>
      </c>
      <c r="AR229" s="95">
        <f t="shared" si="46"/>
        <v>3975671000000</v>
      </c>
    </row>
    <row r="230" spans="1:44" hidden="1">
      <c r="A230" s="113">
        <f t="shared" si="50"/>
        <v>1992</v>
      </c>
      <c r="B230" s="92">
        <f t="shared" si="51"/>
        <v>11</v>
      </c>
      <c r="C230" s="95">
        <v>644964000000</v>
      </c>
      <c r="D230" s="95">
        <v>1602153000000</v>
      </c>
      <c r="E230" s="95">
        <v>472525000000</v>
      </c>
      <c r="F230" s="95">
        <v>0</v>
      </c>
      <c r="G230" s="95">
        <v>0</v>
      </c>
      <c r="H230" s="95">
        <v>0</v>
      </c>
      <c r="I230" s="95">
        <v>15000000000</v>
      </c>
      <c r="J230" s="95">
        <v>1000000</v>
      </c>
      <c r="K230" s="95">
        <v>29995000000</v>
      </c>
      <c r="L230" s="95">
        <v>37370000000</v>
      </c>
      <c r="M230" s="95">
        <v>0</v>
      </c>
      <c r="N230" s="95">
        <v>0</v>
      </c>
      <c r="O230" s="95">
        <v>1019979000000</v>
      </c>
      <c r="P230" s="95">
        <v>0</v>
      </c>
      <c r="Q230" s="95">
        <v>4000000</v>
      </c>
      <c r="R230" s="95">
        <v>154084000000</v>
      </c>
      <c r="S230" s="95">
        <v>17000000</v>
      </c>
      <c r="T230" s="95">
        <v>73000000</v>
      </c>
      <c r="U230" s="95">
        <v>153528000000</v>
      </c>
      <c r="V230" s="95">
        <v>342000000</v>
      </c>
      <c r="W230" s="95">
        <v>0</v>
      </c>
      <c r="X230" s="95">
        <v>0</v>
      </c>
      <c r="Y230" s="95">
        <f t="shared" si="40"/>
        <v>2734642000000</v>
      </c>
      <c r="Z230" s="95">
        <f t="shared" si="41"/>
        <v>1395393000000</v>
      </c>
      <c r="AA230" s="95">
        <f t="shared" si="42"/>
        <v>4115035000000</v>
      </c>
      <c r="AB230" s="96">
        <f t="shared" si="48"/>
        <v>4130035000000</v>
      </c>
      <c r="AC230" s="95">
        <v>1951000000</v>
      </c>
      <c r="AD230" s="95">
        <v>841000000</v>
      </c>
      <c r="AE230" s="95">
        <f t="shared" si="43"/>
        <v>4132827000000</v>
      </c>
      <c r="AF230" s="95">
        <v>346000000</v>
      </c>
      <c r="AG230" s="95">
        <v>0</v>
      </c>
      <c r="AH230" s="95">
        <v>0</v>
      </c>
      <c r="AI230" s="107">
        <f t="shared" si="45"/>
        <v>346000000</v>
      </c>
      <c r="AJ230" s="95">
        <f t="shared" si="49"/>
        <v>4133173000000</v>
      </c>
      <c r="AK230" s="95">
        <v>593000000</v>
      </c>
      <c r="AL230" s="95">
        <v>0</v>
      </c>
      <c r="AM230" s="95">
        <v>76330000000</v>
      </c>
      <c r="AN230" s="95">
        <f t="shared" si="47"/>
        <v>15000000000</v>
      </c>
      <c r="AO230" s="95">
        <v>0</v>
      </c>
      <c r="AP230" s="95">
        <f t="shared" si="44"/>
        <v>0</v>
      </c>
      <c r="AQ230" s="95">
        <v>0</v>
      </c>
      <c r="AR230" s="95">
        <f t="shared" si="46"/>
        <v>4041250000000</v>
      </c>
    </row>
    <row r="231" spans="1:44" hidden="1">
      <c r="A231" s="113">
        <f t="shared" si="50"/>
        <v>1992</v>
      </c>
      <c r="B231" s="92">
        <f t="shared" si="51"/>
        <v>12</v>
      </c>
      <c r="C231" s="95">
        <v>657661000000</v>
      </c>
      <c r="D231" s="95">
        <v>1608929000000</v>
      </c>
      <c r="E231" s="95">
        <v>472524000000</v>
      </c>
      <c r="F231" s="95">
        <v>0</v>
      </c>
      <c r="G231" s="95">
        <v>0</v>
      </c>
      <c r="H231" s="95">
        <v>0</v>
      </c>
      <c r="I231" s="95">
        <v>15000000000</v>
      </c>
      <c r="J231" s="95">
        <v>1000000</v>
      </c>
      <c r="K231" s="95">
        <v>29995000000</v>
      </c>
      <c r="L231" s="95">
        <v>37348000000</v>
      </c>
      <c r="M231" s="95">
        <v>0</v>
      </c>
      <c r="N231" s="95">
        <v>0</v>
      </c>
      <c r="O231" s="95">
        <v>1043508000000</v>
      </c>
      <c r="P231" s="95">
        <v>0</v>
      </c>
      <c r="Q231" s="95">
        <v>4000000</v>
      </c>
      <c r="R231" s="95">
        <v>153528000000</v>
      </c>
      <c r="S231" s="95">
        <v>17000000</v>
      </c>
      <c r="T231" s="95">
        <v>73000000</v>
      </c>
      <c r="U231" s="95">
        <v>154955000000</v>
      </c>
      <c r="V231" s="95">
        <v>342000000</v>
      </c>
      <c r="W231" s="95">
        <v>0</v>
      </c>
      <c r="X231" s="95">
        <v>0</v>
      </c>
      <c r="Y231" s="95">
        <f t="shared" si="40"/>
        <v>2754114000000</v>
      </c>
      <c r="Z231" s="95">
        <f t="shared" si="41"/>
        <v>1419771000000</v>
      </c>
      <c r="AA231" s="95">
        <f t="shared" si="42"/>
        <v>4158885000000</v>
      </c>
      <c r="AB231" s="96">
        <f t="shared" si="48"/>
        <v>4173885000000</v>
      </c>
      <c r="AC231" s="95">
        <v>2270000000</v>
      </c>
      <c r="AD231" s="95">
        <v>854000000</v>
      </c>
      <c r="AE231" s="95">
        <f t="shared" si="43"/>
        <v>4177009000000</v>
      </c>
      <c r="AF231" s="95">
        <v>376000000</v>
      </c>
      <c r="AG231" s="95">
        <v>0</v>
      </c>
      <c r="AH231" s="95">
        <v>0</v>
      </c>
      <c r="AI231" s="107">
        <f t="shared" si="45"/>
        <v>376000000</v>
      </c>
      <c r="AJ231" s="95">
        <f t="shared" si="49"/>
        <v>4177385000000</v>
      </c>
      <c r="AK231" s="95">
        <v>593000000</v>
      </c>
      <c r="AL231" s="95">
        <v>0</v>
      </c>
      <c r="AM231" s="95">
        <v>76300000000</v>
      </c>
      <c r="AN231" s="95">
        <f t="shared" si="47"/>
        <v>15000000000</v>
      </c>
      <c r="AO231" s="95">
        <v>0</v>
      </c>
      <c r="AP231" s="95">
        <f t="shared" si="44"/>
        <v>0</v>
      </c>
      <c r="AQ231" s="95">
        <v>0</v>
      </c>
      <c r="AR231" s="95">
        <f t="shared" si="46"/>
        <v>4085492000000</v>
      </c>
    </row>
    <row r="232" spans="1:44" hidden="1">
      <c r="A232" s="113">
        <f t="shared" si="50"/>
        <v>1993</v>
      </c>
      <c r="B232" s="92">
        <f t="shared" si="51"/>
        <v>1</v>
      </c>
      <c r="C232" s="95">
        <v>647041000000</v>
      </c>
      <c r="D232" s="95">
        <v>1598398000000</v>
      </c>
      <c r="E232" s="95">
        <v>472523000000</v>
      </c>
      <c r="F232" s="95">
        <v>0</v>
      </c>
      <c r="G232" s="95">
        <v>0</v>
      </c>
      <c r="H232" s="95">
        <v>0</v>
      </c>
      <c r="I232" s="95">
        <v>15000000000</v>
      </c>
      <c r="J232" s="95">
        <v>1000000</v>
      </c>
      <c r="K232" s="95">
        <v>29995000000</v>
      </c>
      <c r="L232" s="95">
        <v>37167000000</v>
      </c>
      <c r="M232" s="95">
        <v>0</v>
      </c>
      <c r="N232" s="95">
        <v>0</v>
      </c>
      <c r="O232" s="95">
        <v>1043062000000</v>
      </c>
      <c r="P232" s="95">
        <v>0</v>
      </c>
      <c r="Q232" s="95">
        <v>4000000</v>
      </c>
      <c r="R232" s="95">
        <v>148789000000</v>
      </c>
      <c r="S232" s="95">
        <v>17000000</v>
      </c>
      <c r="T232" s="95">
        <v>73000000</v>
      </c>
      <c r="U232" s="95">
        <v>157647000000</v>
      </c>
      <c r="V232" s="95">
        <v>343000000</v>
      </c>
      <c r="W232" s="95">
        <v>0</v>
      </c>
      <c r="X232" s="95">
        <v>0</v>
      </c>
      <c r="Y232" s="95">
        <f t="shared" si="40"/>
        <v>2732962000000</v>
      </c>
      <c r="Z232" s="95">
        <f t="shared" si="41"/>
        <v>1417098000000</v>
      </c>
      <c r="AA232" s="95">
        <f t="shared" si="42"/>
        <v>4135060000000</v>
      </c>
      <c r="AB232" s="96">
        <f t="shared" si="48"/>
        <v>4150060000000</v>
      </c>
      <c r="AC232" s="95">
        <v>16288000000</v>
      </c>
      <c r="AD232" s="95">
        <v>853000000</v>
      </c>
      <c r="AE232" s="95">
        <f t="shared" si="43"/>
        <v>4167201000000</v>
      </c>
      <c r="AF232" s="95">
        <v>233000000</v>
      </c>
      <c r="AG232" s="95">
        <v>0</v>
      </c>
      <c r="AH232" s="95">
        <v>0</v>
      </c>
      <c r="AI232" s="107">
        <f t="shared" si="45"/>
        <v>233000000</v>
      </c>
      <c r="AJ232" s="95">
        <f t="shared" si="49"/>
        <v>4167434000000</v>
      </c>
      <c r="AK232" s="95">
        <v>593000000</v>
      </c>
      <c r="AL232" s="95">
        <v>0</v>
      </c>
      <c r="AM232" s="95">
        <v>75717000000</v>
      </c>
      <c r="AN232" s="95">
        <f t="shared" si="47"/>
        <v>15000000000</v>
      </c>
      <c r="AO232" s="95">
        <v>0</v>
      </c>
      <c r="AP232" s="95">
        <f t="shared" si="44"/>
        <v>0</v>
      </c>
      <c r="AQ232" s="95">
        <v>0</v>
      </c>
      <c r="AR232" s="95">
        <f t="shared" si="46"/>
        <v>4076124000000</v>
      </c>
    </row>
    <row r="233" spans="1:44" hidden="1">
      <c r="A233" s="113">
        <f t="shared" si="50"/>
        <v>1993</v>
      </c>
      <c r="B233" s="92">
        <f t="shared" si="51"/>
        <v>2</v>
      </c>
      <c r="C233" s="95">
        <v>648459000000</v>
      </c>
      <c r="D233" s="95">
        <v>1616923000000</v>
      </c>
      <c r="E233" s="95">
        <v>480151000000</v>
      </c>
      <c r="F233" s="95">
        <v>0</v>
      </c>
      <c r="G233" s="95">
        <v>0</v>
      </c>
      <c r="H233" s="95">
        <v>0</v>
      </c>
      <c r="I233" s="95">
        <v>15000000000</v>
      </c>
      <c r="J233" s="95">
        <v>1000000</v>
      </c>
      <c r="K233" s="95">
        <v>29995000000</v>
      </c>
      <c r="L233" s="95">
        <v>37006000000</v>
      </c>
      <c r="M233" s="95">
        <v>0</v>
      </c>
      <c r="N233" s="95">
        <v>0</v>
      </c>
      <c r="O233" s="95">
        <v>1042760000000</v>
      </c>
      <c r="P233" s="95">
        <v>0</v>
      </c>
      <c r="Q233" s="95">
        <v>4000000</v>
      </c>
      <c r="R233" s="95">
        <v>149634000000</v>
      </c>
      <c r="S233" s="95">
        <v>17000000</v>
      </c>
      <c r="T233" s="95">
        <v>72000000</v>
      </c>
      <c r="U233" s="95">
        <v>159888000000</v>
      </c>
      <c r="V233" s="95">
        <v>343000000</v>
      </c>
      <c r="W233" s="95">
        <v>0</v>
      </c>
      <c r="X233" s="95">
        <v>0</v>
      </c>
      <c r="Y233" s="95">
        <f t="shared" si="40"/>
        <v>2760533000000</v>
      </c>
      <c r="Z233" s="95">
        <f t="shared" si="41"/>
        <v>1419720000000</v>
      </c>
      <c r="AA233" s="95">
        <f t="shared" si="42"/>
        <v>4165253000000</v>
      </c>
      <c r="AB233" s="96">
        <f t="shared" si="48"/>
        <v>4180253000000</v>
      </c>
      <c r="AC233" s="95">
        <v>15896000000</v>
      </c>
      <c r="AD233" s="95">
        <v>853000000</v>
      </c>
      <c r="AE233" s="95">
        <f t="shared" si="43"/>
        <v>4197002000000</v>
      </c>
      <c r="AF233" s="95">
        <v>239000000</v>
      </c>
      <c r="AG233" s="95">
        <v>0</v>
      </c>
      <c r="AH233" s="95">
        <v>0</v>
      </c>
      <c r="AI233" s="107">
        <f t="shared" si="45"/>
        <v>239000000</v>
      </c>
      <c r="AJ233" s="95">
        <f t="shared" si="49"/>
        <v>4197241000000</v>
      </c>
      <c r="AK233" s="95">
        <v>593000000</v>
      </c>
      <c r="AL233" s="95">
        <v>0</v>
      </c>
      <c r="AM233" s="95">
        <v>75451000000</v>
      </c>
      <c r="AN233" s="95">
        <f t="shared" si="47"/>
        <v>15000000000</v>
      </c>
      <c r="AO233" s="95">
        <v>0</v>
      </c>
      <c r="AP233" s="95">
        <f t="shared" si="44"/>
        <v>0</v>
      </c>
      <c r="AQ233" s="95">
        <v>0</v>
      </c>
      <c r="AR233" s="95">
        <f t="shared" si="46"/>
        <v>4106197000000</v>
      </c>
    </row>
    <row r="234" spans="1:44" hidden="1">
      <c r="A234" s="113">
        <f t="shared" si="50"/>
        <v>1993</v>
      </c>
      <c r="B234" s="92">
        <f t="shared" si="51"/>
        <v>3</v>
      </c>
      <c r="C234" s="95">
        <v>659877000000</v>
      </c>
      <c r="D234" s="95">
        <v>1652068000000</v>
      </c>
      <c r="E234" s="95">
        <v>480148000000</v>
      </c>
      <c r="F234" s="95">
        <v>0</v>
      </c>
      <c r="G234" s="95">
        <v>0</v>
      </c>
      <c r="H234" s="95">
        <v>0</v>
      </c>
      <c r="I234" s="95">
        <v>15000000000</v>
      </c>
      <c r="J234" s="95">
        <v>1000000</v>
      </c>
      <c r="K234" s="95">
        <v>29995000000</v>
      </c>
      <c r="L234" s="95">
        <v>37038000000</v>
      </c>
      <c r="M234" s="95">
        <v>0</v>
      </c>
      <c r="N234" s="95">
        <v>0</v>
      </c>
      <c r="O234" s="95">
        <v>1039995000000</v>
      </c>
      <c r="P234" s="95">
        <v>0</v>
      </c>
      <c r="Q234" s="95">
        <v>4000000</v>
      </c>
      <c r="R234" s="95">
        <v>151629000000</v>
      </c>
      <c r="S234" s="95">
        <v>17000000</v>
      </c>
      <c r="T234" s="95">
        <v>72000000</v>
      </c>
      <c r="U234" s="95">
        <v>161441000000</v>
      </c>
      <c r="V234" s="95">
        <v>344000000</v>
      </c>
      <c r="W234" s="95">
        <v>0</v>
      </c>
      <c r="X234" s="95">
        <v>0</v>
      </c>
      <c r="Y234" s="95">
        <f t="shared" si="40"/>
        <v>2807093000000</v>
      </c>
      <c r="Z234" s="95">
        <f t="shared" si="41"/>
        <v>1420536000000</v>
      </c>
      <c r="AA234" s="95">
        <f t="shared" si="42"/>
        <v>4212629000000</v>
      </c>
      <c r="AB234" s="96">
        <f t="shared" si="48"/>
        <v>4227629000000</v>
      </c>
      <c r="AC234" s="95">
        <v>2084000000</v>
      </c>
      <c r="AD234" s="95">
        <v>867000000</v>
      </c>
      <c r="AE234" s="95">
        <f t="shared" si="43"/>
        <v>4230580000000</v>
      </c>
      <c r="AF234" s="95">
        <v>260000000</v>
      </c>
      <c r="AG234" s="95">
        <v>0</v>
      </c>
      <c r="AH234" s="95">
        <v>0</v>
      </c>
      <c r="AI234" s="107">
        <f t="shared" si="45"/>
        <v>260000000</v>
      </c>
      <c r="AJ234" s="95">
        <f t="shared" si="49"/>
        <v>4230840000000</v>
      </c>
      <c r="AK234" s="95">
        <v>593000000</v>
      </c>
      <c r="AL234" s="95">
        <v>0</v>
      </c>
      <c r="AM234" s="95">
        <v>75607000000</v>
      </c>
      <c r="AN234" s="95">
        <f t="shared" si="47"/>
        <v>15000000000</v>
      </c>
      <c r="AO234" s="95">
        <v>0</v>
      </c>
      <c r="AP234" s="95">
        <f t="shared" si="44"/>
        <v>0</v>
      </c>
      <c r="AQ234" s="95">
        <v>0</v>
      </c>
      <c r="AR234" s="95">
        <f t="shared" si="46"/>
        <v>4139640000000</v>
      </c>
    </row>
    <row r="235" spans="1:44" hidden="1">
      <c r="A235" s="113">
        <f t="shared" si="50"/>
        <v>1993</v>
      </c>
      <c r="B235" s="92">
        <f t="shared" si="51"/>
        <v>4</v>
      </c>
      <c r="C235" s="95">
        <v>642189000000</v>
      </c>
      <c r="D235" s="95">
        <v>1671522000000</v>
      </c>
      <c r="E235" s="95">
        <v>480147000000</v>
      </c>
      <c r="F235" s="95">
        <v>0</v>
      </c>
      <c r="G235" s="95">
        <v>0</v>
      </c>
      <c r="H235" s="95">
        <v>0</v>
      </c>
      <c r="I235" s="95">
        <v>15000000000</v>
      </c>
      <c r="J235" s="95">
        <v>1000000</v>
      </c>
      <c r="K235" s="95">
        <v>29995000000</v>
      </c>
      <c r="L235" s="95">
        <v>43791000000</v>
      </c>
      <c r="M235" s="95">
        <v>0</v>
      </c>
      <c r="N235" s="95">
        <v>0</v>
      </c>
      <c r="O235" s="95">
        <v>1053080000000</v>
      </c>
      <c r="P235" s="95">
        <v>0</v>
      </c>
      <c r="Q235" s="95">
        <v>4000000</v>
      </c>
      <c r="R235" s="95">
        <v>152357000000</v>
      </c>
      <c r="S235" s="95">
        <v>17000000</v>
      </c>
      <c r="T235" s="95">
        <v>72000000</v>
      </c>
      <c r="U235" s="95">
        <v>162644000000</v>
      </c>
      <c r="V235" s="95">
        <v>345000000</v>
      </c>
      <c r="W235" s="95">
        <v>0</v>
      </c>
      <c r="X235" s="95">
        <v>0</v>
      </c>
      <c r="Y235" s="95">
        <f t="shared" si="40"/>
        <v>2808858000000</v>
      </c>
      <c r="Z235" s="95">
        <f t="shared" si="41"/>
        <v>1442306000000</v>
      </c>
      <c r="AA235" s="95">
        <f t="shared" si="42"/>
        <v>4236164000000</v>
      </c>
      <c r="AB235" s="96">
        <f t="shared" si="48"/>
        <v>4251164000000</v>
      </c>
      <c r="AC235" s="95">
        <v>2039000000</v>
      </c>
      <c r="AD235" s="95">
        <v>881000000</v>
      </c>
      <c r="AE235" s="95">
        <f t="shared" si="43"/>
        <v>4254084000000</v>
      </c>
      <c r="AF235" s="95">
        <v>265000000</v>
      </c>
      <c r="AG235" s="95">
        <v>0</v>
      </c>
      <c r="AH235" s="95">
        <v>0</v>
      </c>
      <c r="AI235" s="107">
        <f t="shared" si="45"/>
        <v>265000000</v>
      </c>
      <c r="AJ235" s="95">
        <f t="shared" si="49"/>
        <v>4254349000000</v>
      </c>
      <c r="AK235" s="95">
        <v>593000000</v>
      </c>
      <c r="AL235" s="95">
        <v>0</v>
      </c>
      <c r="AM235" s="95">
        <v>81375000000</v>
      </c>
      <c r="AN235" s="95">
        <f t="shared" si="47"/>
        <v>15000000000</v>
      </c>
      <c r="AO235" s="95">
        <v>0</v>
      </c>
      <c r="AP235" s="95">
        <f t="shared" si="44"/>
        <v>0</v>
      </c>
      <c r="AQ235" s="95">
        <v>0</v>
      </c>
      <c r="AR235" s="95">
        <f t="shared" si="46"/>
        <v>4157381000000</v>
      </c>
    </row>
    <row r="236" spans="1:44" hidden="1">
      <c r="A236" s="113">
        <f t="shared" si="50"/>
        <v>1993</v>
      </c>
      <c r="B236" s="92">
        <f t="shared" si="51"/>
        <v>5</v>
      </c>
      <c r="C236" s="95">
        <v>657491000000</v>
      </c>
      <c r="D236" s="95">
        <v>1661834000000</v>
      </c>
      <c r="E236" s="95">
        <v>487608000000</v>
      </c>
      <c r="F236" s="95">
        <v>0</v>
      </c>
      <c r="G236" s="95">
        <v>0</v>
      </c>
      <c r="H236" s="95">
        <v>0</v>
      </c>
      <c r="I236" s="95">
        <v>15000000000</v>
      </c>
      <c r="J236" s="95">
        <v>1000000</v>
      </c>
      <c r="K236" s="95">
        <v>29995000000</v>
      </c>
      <c r="L236" s="95">
        <v>43221000000</v>
      </c>
      <c r="M236" s="95">
        <v>0</v>
      </c>
      <c r="N236" s="95">
        <v>0</v>
      </c>
      <c r="O236" s="95">
        <v>1066394000000</v>
      </c>
      <c r="P236" s="95">
        <v>0</v>
      </c>
      <c r="Q236" s="95">
        <v>4000000</v>
      </c>
      <c r="R236" s="95">
        <v>153689000000</v>
      </c>
      <c r="S236" s="95">
        <v>17000000</v>
      </c>
      <c r="T236" s="95">
        <v>72000000</v>
      </c>
      <c r="U236" s="95">
        <v>163550000000</v>
      </c>
      <c r="V236" s="95">
        <v>345000000</v>
      </c>
      <c r="W236" s="95">
        <v>0</v>
      </c>
      <c r="X236" s="95">
        <v>0</v>
      </c>
      <c r="Y236" s="95">
        <f t="shared" si="40"/>
        <v>2821933000000</v>
      </c>
      <c r="Z236" s="95">
        <f t="shared" si="41"/>
        <v>1457288000000</v>
      </c>
      <c r="AA236" s="95">
        <f t="shared" si="42"/>
        <v>4264221000000</v>
      </c>
      <c r="AB236" s="96">
        <f t="shared" si="48"/>
        <v>4279221000000</v>
      </c>
      <c r="AC236" s="95">
        <v>16176000000</v>
      </c>
      <c r="AD236" s="95">
        <v>881000000</v>
      </c>
      <c r="AE236" s="95">
        <f t="shared" si="43"/>
        <v>4296278000000</v>
      </c>
      <c r="AF236" s="95">
        <v>272000000</v>
      </c>
      <c r="AG236" s="95">
        <v>0</v>
      </c>
      <c r="AH236" s="95">
        <v>0</v>
      </c>
      <c r="AI236" s="107">
        <f t="shared" si="45"/>
        <v>272000000</v>
      </c>
      <c r="AJ236" s="95">
        <f t="shared" si="49"/>
        <v>4296550000000</v>
      </c>
      <c r="AK236" s="95">
        <v>593000000</v>
      </c>
      <c r="AL236" s="95">
        <v>0</v>
      </c>
      <c r="AM236" s="95">
        <v>80860000000</v>
      </c>
      <c r="AN236" s="95">
        <f t="shared" si="47"/>
        <v>15000000000</v>
      </c>
      <c r="AO236" s="95">
        <v>0</v>
      </c>
      <c r="AP236" s="95">
        <f t="shared" si="44"/>
        <v>0</v>
      </c>
      <c r="AQ236" s="95">
        <v>0</v>
      </c>
      <c r="AR236" s="95">
        <f t="shared" si="46"/>
        <v>4200097000000</v>
      </c>
    </row>
    <row r="237" spans="1:44" hidden="1">
      <c r="A237" s="113">
        <f t="shared" si="50"/>
        <v>1993</v>
      </c>
      <c r="B237" s="92">
        <f t="shared" si="51"/>
        <v>6</v>
      </c>
      <c r="C237" s="95">
        <v>659280000000</v>
      </c>
      <c r="D237" s="95">
        <v>1698736000000</v>
      </c>
      <c r="E237" s="95">
        <v>487606000000</v>
      </c>
      <c r="F237" s="95">
        <v>0</v>
      </c>
      <c r="G237" s="95">
        <v>0</v>
      </c>
      <c r="H237" s="95">
        <v>0</v>
      </c>
      <c r="I237" s="95">
        <v>15000000000</v>
      </c>
      <c r="J237" s="95">
        <v>1000000</v>
      </c>
      <c r="K237" s="95">
        <v>29995000000</v>
      </c>
      <c r="L237" s="95">
        <v>42964000000</v>
      </c>
      <c r="M237" s="95">
        <v>0</v>
      </c>
      <c r="N237" s="95">
        <v>0</v>
      </c>
      <c r="O237" s="95">
        <v>1097751000000</v>
      </c>
      <c r="P237" s="95">
        <v>0</v>
      </c>
      <c r="Q237" s="95">
        <v>4000000</v>
      </c>
      <c r="R237" s="95">
        <v>152815000000</v>
      </c>
      <c r="S237" s="95">
        <v>17000000</v>
      </c>
      <c r="T237" s="95">
        <v>73000000</v>
      </c>
      <c r="U237" s="95">
        <v>164424000000</v>
      </c>
      <c r="V237" s="95">
        <v>346000000</v>
      </c>
      <c r="W237" s="95">
        <v>0</v>
      </c>
      <c r="X237" s="95">
        <v>0</v>
      </c>
      <c r="Y237" s="95">
        <f t="shared" si="40"/>
        <v>2860622000000</v>
      </c>
      <c r="Z237" s="95">
        <f t="shared" si="41"/>
        <v>1488390000000</v>
      </c>
      <c r="AA237" s="95">
        <f t="shared" si="42"/>
        <v>4334012000000</v>
      </c>
      <c r="AB237" s="96">
        <f t="shared" si="48"/>
        <v>4349012000000</v>
      </c>
      <c r="AC237" s="95">
        <v>2024000000</v>
      </c>
      <c r="AD237" s="95">
        <v>915000000</v>
      </c>
      <c r="AE237" s="95">
        <f t="shared" si="43"/>
        <v>4351951000000</v>
      </c>
      <c r="AF237" s="95">
        <v>284000000</v>
      </c>
      <c r="AG237" s="95">
        <v>0</v>
      </c>
      <c r="AH237" s="95">
        <v>0</v>
      </c>
      <c r="AI237" s="107">
        <f t="shared" si="45"/>
        <v>284000000</v>
      </c>
      <c r="AJ237" s="95">
        <f t="shared" si="49"/>
        <v>4352235000000</v>
      </c>
      <c r="AK237" s="95">
        <v>592000000</v>
      </c>
      <c r="AL237" s="95">
        <v>0</v>
      </c>
      <c r="AM237" s="95">
        <v>80589000000</v>
      </c>
      <c r="AN237" s="95">
        <f t="shared" si="47"/>
        <v>15000000000</v>
      </c>
      <c r="AO237" s="95">
        <v>0</v>
      </c>
      <c r="AP237" s="95">
        <f t="shared" si="44"/>
        <v>0</v>
      </c>
      <c r="AQ237" s="95">
        <v>0</v>
      </c>
      <c r="AR237" s="95">
        <f t="shared" si="46"/>
        <v>4256054000000</v>
      </c>
    </row>
    <row r="238" spans="1:44" hidden="1">
      <c r="A238" s="113">
        <f t="shared" si="50"/>
        <v>1993</v>
      </c>
      <c r="B238" s="92">
        <f t="shared" si="51"/>
        <v>7</v>
      </c>
      <c r="C238" s="95">
        <v>671190000000</v>
      </c>
      <c r="D238" s="95">
        <v>1678277000000</v>
      </c>
      <c r="E238" s="95">
        <v>487606000000</v>
      </c>
      <c r="F238" s="95">
        <v>0</v>
      </c>
      <c r="G238" s="95">
        <v>0</v>
      </c>
      <c r="H238" s="95">
        <v>0</v>
      </c>
      <c r="I238" s="95">
        <v>15000000000</v>
      </c>
      <c r="J238" s="95">
        <v>1000000</v>
      </c>
      <c r="K238" s="95">
        <v>29995000000</v>
      </c>
      <c r="L238" s="95">
        <v>43007000000</v>
      </c>
      <c r="M238" s="95">
        <v>0</v>
      </c>
      <c r="N238" s="95">
        <v>0</v>
      </c>
      <c r="O238" s="95">
        <v>1094815000000</v>
      </c>
      <c r="P238" s="95">
        <v>0</v>
      </c>
      <c r="Q238" s="95">
        <v>4000000</v>
      </c>
      <c r="R238" s="95">
        <v>147857000000</v>
      </c>
      <c r="S238" s="95">
        <v>17000000</v>
      </c>
      <c r="T238" s="95">
        <v>72000000</v>
      </c>
      <c r="U238" s="95">
        <v>165319000000</v>
      </c>
      <c r="V238" s="95">
        <v>347000000</v>
      </c>
      <c r="W238" s="95">
        <v>0</v>
      </c>
      <c r="X238" s="95">
        <v>0</v>
      </c>
      <c r="Y238" s="95">
        <f t="shared" si="40"/>
        <v>2852073000000</v>
      </c>
      <c r="Z238" s="95">
        <f t="shared" si="41"/>
        <v>1481434000000</v>
      </c>
      <c r="AA238" s="95">
        <f t="shared" si="42"/>
        <v>4318507000000</v>
      </c>
      <c r="AB238" s="96">
        <f t="shared" si="48"/>
        <v>4333507000000</v>
      </c>
      <c r="AC238" s="95">
        <v>15839000000</v>
      </c>
      <c r="AD238" s="95">
        <v>915000000</v>
      </c>
      <c r="AE238" s="95">
        <f t="shared" si="43"/>
        <v>4350261000000</v>
      </c>
      <c r="AF238" s="95">
        <v>98000000</v>
      </c>
      <c r="AG238" s="95">
        <v>0</v>
      </c>
      <c r="AH238" s="95">
        <v>0</v>
      </c>
      <c r="AI238" s="107">
        <f t="shared" si="45"/>
        <v>98000000</v>
      </c>
      <c r="AJ238" s="95">
        <f t="shared" si="49"/>
        <v>4350359000000</v>
      </c>
      <c r="AK238" s="95">
        <v>592000000</v>
      </c>
      <c r="AL238" s="95">
        <v>0</v>
      </c>
      <c r="AM238" s="95">
        <v>81118000000</v>
      </c>
      <c r="AN238" s="95">
        <f t="shared" si="47"/>
        <v>15000000000</v>
      </c>
      <c r="AO238" s="95">
        <v>0</v>
      </c>
      <c r="AP238" s="95">
        <f t="shared" si="44"/>
        <v>0</v>
      </c>
      <c r="AQ238" s="95">
        <v>0</v>
      </c>
      <c r="AR238" s="95">
        <f t="shared" si="46"/>
        <v>4253649000000</v>
      </c>
    </row>
    <row r="239" spans="1:44" hidden="1">
      <c r="A239" s="113">
        <f t="shared" si="50"/>
        <v>1993</v>
      </c>
      <c r="B239" s="92">
        <f t="shared" si="51"/>
        <v>8</v>
      </c>
      <c r="C239" s="95">
        <v>677030000000</v>
      </c>
      <c r="D239" s="95">
        <v>1727799000000</v>
      </c>
      <c r="E239" s="95">
        <v>497368000000</v>
      </c>
      <c r="F239" s="95">
        <v>0</v>
      </c>
      <c r="G239" s="95">
        <v>0</v>
      </c>
      <c r="H239" s="95">
        <v>0</v>
      </c>
      <c r="I239" s="95">
        <v>15000000000</v>
      </c>
      <c r="J239" s="95">
        <v>0</v>
      </c>
      <c r="K239" s="95">
        <v>29995000000</v>
      </c>
      <c r="L239" s="95">
        <v>42496000000</v>
      </c>
      <c r="M239" s="95">
        <v>0</v>
      </c>
      <c r="N239" s="95">
        <v>0</v>
      </c>
      <c r="O239" s="95">
        <v>1095548000000</v>
      </c>
      <c r="P239" s="95">
        <v>0</v>
      </c>
      <c r="Q239" s="95">
        <v>4000000</v>
      </c>
      <c r="R239" s="95">
        <v>148456000000</v>
      </c>
      <c r="S239" s="95">
        <v>17000000</v>
      </c>
      <c r="T239" s="95">
        <v>72000000</v>
      </c>
      <c r="U239" s="95">
        <v>166181000000</v>
      </c>
      <c r="V239" s="95">
        <v>348000000</v>
      </c>
      <c r="W239" s="95">
        <v>0</v>
      </c>
      <c r="X239" s="95">
        <v>0</v>
      </c>
      <c r="Y239" s="95">
        <f t="shared" si="40"/>
        <v>2917197000000</v>
      </c>
      <c r="Z239" s="95">
        <f t="shared" si="41"/>
        <v>1483117000000</v>
      </c>
      <c r="AA239" s="95">
        <f t="shared" si="42"/>
        <v>4385314000000</v>
      </c>
      <c r="AB239" s="96">
        <f t="shared" si="48"/>
        <v>4400314000000</v>
      </c>
      <c r="AC239" s="95">
        <v>2020000000</v>
      </c>
      <c r="AD239" s="95">
        <v>915000000</v>
      </c>
      <c r="AE239" s="95">
        <f t="shared" si="43"/>
        <v>4403249000000</v>
      </c>
      <c r="AF239" s="95">
        <v>154000000</v>
      </c>
      <c r="AG239" s="95">
        <v>0</v>
      </c>
      <c r="AH239" s="95">
        <v>0</v>
      </c>
      <c r="AI239" s="107">
        <f t="shared" si="45"/>
        <v>154000000</v>
      </c>
      <c r="AJ239" s="95">
        <f t="shared" si="49"/>
        <v>4403403000000</v>
      </c>
      <c r="AK239" s="95">
        <v>592000000</v>
      </c>
      <c r="AL239" s="95">
        <v>0</v>
      </c>
      <c r="AM239" s="95">
        <v>80561000000</v>
      </c>
      <c r="AN239" s="95">
        <f t="shared" si="47"/>
        <v>15000000000</v>
      </c>
      <c r="AO239" s="95">
        <v>0</v>
      </c>
      <c r="AP239" s="95">
        <f t="shared" si="44"/>
        <v>0</v>
      </c>
      <c r="AQ239" s="95">
        <v>0</v>
      </c>
      <c r="AR239" s="95">
        <f t="shared" si="46"/>
        <v>4307250000000</v>
      </c>
    </row>
    <row r="240" spans="1:44">
      <c r="A240" s="113">
        <f t="shared" si="50"/>
        <v>1993</v>
      </c>
      <c r="B240" s="92">
        <f t="shared" si="51"/>
        <v>9</v>
      </c>
      <c r="C240" s="95">
        <v>658381000000</v>
      </c>
      <c r="D240" s="95">
        <v>1734161000000</v>
      </c>
      <c r="E240" s="95">
        <v>497367000000</v>
      </c>
      <c r="F240" s="95">
        <v>0</v>
      </c>
      <c r="G240" s="95">
        <v>0</v>
      </c>
      <c r="H240" s="95">
        <v>0</v>
      </c>
      <c r="I240" s="95">
        <v>15000000000</v>
      </c>
      <c r="J240" s="95">
        <v>0</v>
      </c>
      <c r="K240" s="95">
        <v>29995000000</v>
      </c>
      <c r="L240" s="95">
        <v>42459000000</v>
      </c>
      <c r="M240" s="95">
        <v>0</v>
      </c>
      <c r="N240" s="95">
        <v>0</v>
      </c>
      <c r="O240" s="95">
        <v>1114289000000</v>
      </c>
      <c r="P240" s="95">
        <v>0</v>
      </c>
      <c r="Q240" s="95">
        <v>4000000</v>
      </c>
      <c r="R240" s="95">
        <v>149449000000</v>
      </c>
      <c r="S240" s="95">
        <v>17000000</v>
      </c>
      <c r="T240" s="95">
        <v>72000000</v>
      </c>
      <c r="U240" s="95">
        <v>167024000000</v>
      </c>
      <c r="V240" s="95">
        <v>349000000</v>
      </c>
      <c r="W240" s="95">
        <v>0</v>
      </c>
      <c r="X240" s="95">
        <v>0</v>
      </c>
      <c r="Y240" s="95">
        <f t="shared" si="40"/>
        <v>2904909000000</v>
      </c>
      <c r="Z240" s="95">
        <f t="shared" si="41"/>
        <v>1503658000000</v>
      </c>
      <c r="AA240" s="95">
        <f t="shared" si="42"/>
        <v>4393567000000</v>
      </c>
      <c r="AB240" s="96">
        <f t="shared" si="48"/>
        <v>4408567000000</v>
      </c>
      <c r="AC240" s="95">
        <v>1974000000</v>
      </c>
      <c r="AD240" s="95">
        <v>949000000</v>
      </c>
      <c r="AE240" s="95">
        <f t="shared" si="43"/>
        <v>4411490000000</v>
      </c>
      <c r="AF240" s="95">
        <v>213000000</v>
      </c>
      <c r="AG240" s="95">
        <v>0</v>
      </c>
      <c r="AH240" s="95">
        <v>0</v>
      </c>
      <c r="AI240" s="107">
        <f t="shared" si="45"/>
        <v>213000000</v>
      </c>
      <c r="AJ240" s="95">
        <f t="shared" si="49"/>
        <v>4411703000000</v>
      </c>
      <c r="AK240" s="95">
        <v>592000000</v>
      </c>
      <c r="AL240" s="95">
        <v>0</v>
      </c>
      <c r="AM240" s="95">
        <v>80539000000</v>
      </c>
      <c r="AN240" s="95">
        <f t="shared" si="47"/>
        <v>15000000000</v>
      </c>
      <c r="AO240" s="95">
        <v>0</v>
      </c>
      <c r="AP240" s="95">
        <f t="shared" si="44"/>
        <v>0</v>
      </c>
      <c r="AQ240" s="95">
        <v>0</v>
      </c>
      <c r="AR240" s="95">
        <f t="shared" si="46"/>
        <v>4315572000000</v>
      </c>
    </row>
    <row r="241" spans="1:44" hidden="1">
      <c r="A241" s="113">
        <f t="shared" si="50"/>
        <v>1993</v>
      </c>
      <c r="B241" s="92">
        <f t="shared" si="51"/>
        <v>10</v>
      </c>
      <c r="C241" s="95">
        <v>668723000000</v>
      </c>
      <c r="D241" s="95">
        <v>1711432000000</v>
      </c>
      <c r="E241" s="95">
        <v>497366000000</v>
      </c>
      <c r="F241" s="95">
        <v>0</v>
      </c>
      <c r="G241" s="95">
        <v>0</v>
      </c>
      <c r="H241" s="95">
        <v>0</v>
      </c>
      <c r="I241" s="95">
        <v>15000000000</v>
      </c>
      <c r="J241" s="95">
        <v>0</v>
      </c>
      <c r="K241" s="95">
        <v>29995000000</v>
      </c>
      <c r="L241" s="95">
        <v>43777000000</v>
      </c>
      <c r="M241" s="95">
        <v>0</v>
      </c>
      <c r="N241" s="95">
        <v>0</v>
      </c>
      <c r="O241" s="95">
        <v>1120822000000</v>
      </c>
      <c r="P241" s="95">
        <v>0</v>
      </c>
      <c r="Q241" s="95">
        <v>23000000</v>
      </c>
      <c r="R241" s="95">
        <v>148029000000</v>
      </c>
      <c r="S241" s="95">
        <v>17000000</v>
      </c>
      <c r="T241" s="95">
        <v>72000000</v>
      </c>
      <c r="U241" s="95">
        <v>168155000000</v>
      </c>
      <c r="V241" s="95">
        <v>349000000</v>
      </c>
      <c r="W241" s="95">
        <v>0</v>
      </c>
      <c r="X241" s="95">
        <v>0</v>
      </c>
      <c r="Y241" s="95">
        <f t="shared" si="40"/>
        <v>2892521000000</v>
      </c>
      <c r="Z241" s="95">
        <f t="shared" si="41"/>
        <v>1511239000000</v>
      </c>
      <c r="AA241" s="95">
        <f t="shared" si="42"/>
        <v>4388760000000</v>
      </c>
      <c r="AB241" s="96">
        <f t="shared" si="48"/>
        <v>4403760000000</v>
      </c>
      <c r="AC241" s="95">
        <v>17804000000</v>
      </c>
      <c r="AD241" s="95">
        <v>948000000</v>
      </c>
      <c r="AE241" s="95">
        <f t="shared" si="43"/>
        <v>4422512000000</v>
      </c>
      <c r="AF241" s="95">
        <v>243000000</v>
      </c>
      <c r="AG241" s="95">
        <v>0</v>
      </c>
      <c r="AH241" s="95">
        <v>0</v>
      </c>
      <c r="AI241" s="107">
        <f t="shared" si="45"/>
        <v>243000000</v>
      </c>
      <c r="AJ241" s="95">
        <f t="shared" si="49"/>
        <v>4422755000000</v>
      </c>
      <c r="AK241" s="95">
        <v>592000000</v>
      </c>
      <c r="AL241" s="95">
        <v>0</v>
      </c>
      <c r="AM241" s="95">
        <v>80368000000</v>
      </c>
      <c r="AN241" s="95">
        <f t="shared" si="47"/>
        <v>15000000000</v>
      </c>
      <c r="AO241" s="95">
        <v>0</v>
      </c>
      <c r="AP241" s="95">
        <f t="shared" si="44"/>
        <v>0</v>
      </c>
      <c r="AQ241" s="95">
        <v>0</v>
      </c>
      <c r="AR241" s="95">
        <f t="shared" si="46"/>
        <v>4326795000000</v>
      </c>
    </row>
    <row r="242" spans="1:44" hidden="1">
      <c r="A242" s="113">
        <f t="shared" si="50"/>
        <v>1993</v>
      </c>
      <c r="B242" s="92">
        <f t="shared" si="51"/>
        <v>11</v>
      </c>
      <c r="C242" s="95">
        <v>709212000000</v>
      </c>
      <c r="D242" s="95">
        <v>1757755000000</v>
      </c>
      <c r="E242" s="95">
        <v>495856000000</v>
      </c>
      <c r="F242" s="95">
        <v>0</v>
      </c>
      <c r="G242" s="95">
        <v>0</v>
      </c>
      <c r="H242" s="95">
        <v>0</v>
      </c>
      <c r="I242" s="95">
        <v>15000000000</v>
      </c>
      <c r="J242" s="95">
        <v>0</v>
      </c>
      <c r="K242" s="95">
        <v>29995000000</v>
      </c>
      <c r="L242" s="95">
        <v>43596000000</v>
      </c>
      <c r="M242" s="95">
        <v>0</v>
      </c>
      <c r="N242" s="95">
        <v>0</v>
      </c>
      <c r="O242" s="95">
        <v>1120345000000</v>
      </c>
      <c r="P242" s="95">
        <v>0</v>
      </c>
      <c r="Q242" s="95">
        <v>23000000</v>
      </c>
      <c r="R242" s="95">
        <v>149427000000</v>
      </c>
      <c r="S242" s="95">
        <v>17000000</v>
      </c>
      <c r="T242" s="95">
        <v>71000000</v>
      </c>
      <c r="U242" s="95">
        <v>168993000000</v>
      </c>
      <c r="V242" s="95">
        <v>350000000</v>
      </c>
      <c r="W242" s="95">
        <v>0</v>
      </c>
      <c r="X242" s="95">
        <v>0</v>
      </c>
      <c r="Y242" s="95">
        <f t="shared" si="40"/>
        <v>2977823000000</v>
      </c>
      <c r="Z242" s="95">
        <f t="shared" si="41"/>
        <v>1512817000000</v>
      </c>
      <c r="AA242" s="95">
        <f t="shared" si="42"/>
        <v>4475640000000</v>
      </c>
      <c r="AB242" s="96">
        <f t="shared" si="48"/>
        <v>4490640000000</v>
      </c>
      <c r="AC242" s="95">
        <v>1948000000</v>
      </c>
      <c r="AD242" s="95">
        <v>948000000</v>
      </c>
      <c r="AE242" s="95">
        <f t="shared" si="43"/>
        <v>4493536000000</v>
      </c>
      <c r="AF242" s="95">
        <v>255000000</v>
      </c>
      <c r="AG242" s="95">
        <v>0</v>
      </c>
      <c r="AH242" s="95">
        <v>0</v>
      </c>
      <c r="AI242" s="107">
        <f t="shared" si="45"/>
        <v>255000000</v>
      </c>
      <c r="AJ242" s="95">
        <f t="shared" si="49"/>
        <v>4493791000000</v>
      </c>
      <c r="AK242" s="95">
        <v>592000000</v>
      </c>
      <c r="AL242" s="95">
        <v>0</v>
      </c>
      <c r="AM242" s="95">
        <v>77716000000</v>
      </c>
      <c r="AN242" s="95">
        <f t="shared" si="47"/>
        <v>15000000000</v>
      </c>
      <c r="AO242" s="95">
        <v>0</v>
      </c>
      <c r="AP242" s="95">
        <f t="shared" si="44"/>
        <v>0</v>
      </c>
      <c r="AQ242" s="95">
        <v>0</v>
      </c>
      <c r="AR242" s="95">
        <f t="shared" si="46"/>
        <v>4400483000000</v>
      </c>
    </row>
    <row r="243" spans="1:44" hidden="1">
      <c r="A243" s="113">
        <f t="shared" si="50"/>
        <v>1993</v>
      </c>
      <c r="B243" s="92">
        <f t="shared" si="51"/>
        <v>12</v>
      </c>
      <c r="C243" s="95">
        <v>714631000000</v>
      </c>
      <c r="D243" s="95">
        <v>1763989000000</v>
      </c>
      <c r="E243" s="95">
        <v>495855000000</v>
      </c>
      <c r="F243" s="95">
        <v>0</v>
      </c>
      <c r="G243" s="95">
        <v>0</v>
      </c>
      <c r="H243" s="95">
        <v>0</v>
      </c>
      <c r="I243" s="95">
        <v>15000000000</v>
      </c>
      <c r="J243" s="95">
        <v>0</v>
      </c>
      <c r="K243" s="95">
        <v>29995000000</v>
      </c>
      <c r="L243" s="95">
        <v>43480000000</v>
      </c>
      <c r="M243" s="95">
        <v>0</v>
      </c>
      <c r="N243" s="95">
        <v>0</v>
      </c>
      <c r="O243" s="95">
        <v>1150041000000</v>
      </c>
      <c r="P243" s="95">
        <v>0</v>
      </c>
      <c r="Q243" s="95">
        <v>23000000</v>
      </c>
      <c r="R243" s="95">
        <v>149447000000</v>
      </c>
      <c r="S243" s="95">
        <v>17000000</v>
      </c>
      <c r="T243" s="95">
        <v>72000000</v>
      </c>
      <c r="U243" s="95">
        <v>169425000000</v>
      </c>
      <c r="V243" s="95">
        <v>350000000</v>
      </c>
      <c r="W243" s="95">
        <v>0</v>
      </c>
      <c r="X243" s="95">
        <v>0</v>
      </c>
      <c r="Y243" s="95">
        <f t="shared" si="40"/>
        <v>2989475000000</v>
      </c>
      <c r="Z243" s="95">
        <f t="shared" si="41"/>
        <v>1542850000000</v>
      </c>
      <c r="AA243" s="95">
        <f t="shared" si="42"/>
        <v>4517325000000</v>
      </c>
      <c r="AB243" s="96">
        <f t="shared" si="48"/>
        <v>4532325000000</v>
      </c>
      <c r="AC243" s="95">
        <v>2382000000</v>
      </c>
      <c r="AD243" s="95">
        <v>980000000</v>
      </c>
      <c r="AE243" s="95">
        <f t="shared" si="43"/>
        <v>4535687000000</v>
      </c>
      <c r="AF243" s="95">
        <v>256000000</v>
      </c>
      <c r="AG243" s="95">
        <v>0</v>
      </c>
      <c r="AH243" s="95">
        <v>0</v>
      </c>
      <c r="AI243" s="107">
        <f t="shared" si="45"/>
        <v>256000000</v>
      </c>
      <c r="AJ243" s="95">
        <f t="shared" si="49"/>
        <v>4535943000000</v>
      </c>
      <c r="AK243" s="95">
        <v>592000000</v>
      </c>
      <c r="AL243" s="95">
        <v>0</v>
      </c>
      <c r="AM243" s="95">
        <v>74673000000</v>
      </c>
      <c r="AN243" s="95">
        <f t="shared" si="47"/>
        <v>15000000000</v>
      </c>
      <c r="AO243" s="95">
        <v>0</v>
      </c>
      <c r="AP243" s="95">
        <f t="shared" si="44"/>
        <v>0</v>
      </c>
      <c r="AQ243" s="95">
        <v>0</v>
      </c>
      <c r="AR243" s="95">
        <f t="shared" si="46"/>
        <v>4445678000000</v>
      </c>
    </row>
    <row r="244" spans="1:44" hidden="1">
      <c r="A244" s="113">
        <f t="shared" si="50"/>
        <v>1994</v>
      </c>
      <c r="B244" s="92">
        <f t="shared" si="51"/>
        <v>1</v>
      </c>
      <c r="C244" s="95">
        <v>702292000000</v>
      </c>
      <c r="D244" s="95">
        <v>1772877000000</v>
      </c>
      <c r="E244" s="95">
        <v>495855000000</v>
      </c>
      <c r="F244" s="95">
        <v>0</v>
      </c>
      <c r="G244" s="95">
        <v>0</v>
      </c>
      <c r="H244" s="95">
        <v>0</v>
      </c>
      <c r="I244" s="95">
        <v>15000000000</v>
      </c>
      <c r="J244" s="95">
        <v>0</v>
      </c>
      <c r="K244" s="95">
        <v>29995000000</v>
      </c>
      <c r="L244" s="95">
        <v>43222000000</v>
      </c>
      <c r="M244" s="95">
        <v>0</v>
      </c>
      <c r="N244" s="95">
        <v>0</v>
      </c>
      <c r="O244" s="95">
        <v>1147831000000</v>
      </c>
      <c r="P244" s="95">
        <v>0</v>
      </c>
      <c r="Q244" s="95">
        <v>23000000</v>
      </c>
      <c r="R244" s="95">
        <v>144757000000</v>
      </c>
      <c r="S244" s="95">
        <v>17000000</v>
      </c>
      <c r="T244" s="95">
        <v>71000000</v>
      </c>
      <c r="U244" s="95">
        <v>170736000000</v>
      </c>
      <c r="V244" s="95">
        <v>351000000</v>
      </c>
      <c r="W244" s="95">
        <v>0</v>
      </c>
      <c r="X244" s="95">
        <v>0</v>
      </c>
      <c r="Y244" s="95">
        <f t="shared" si="40"/>
        <v>2986024000000</v>
      </c>
      <c r="Z244" s="95">
        <f t="shared" si="41"/>
        <v>1537003000000</v>
      </c>
      <c r="AA244" s="95">
        <f t="shared" si="42"/>
        <v>4508027000000</v>
      </c>
      <c r="AB244" s="96">
        <f t="shared" si="48"/>
        <v>4523027000000</v>
      </c>
      <c r="AC244" s="95">
        <v>2307000000</v>
      </c>
      <c r="AD244" s="95">
        <v>974000000</v>
      </c>
      <c r="AE244" s="95">
        <f t="shared" si="43"/>
        <v>4526308000000</v>
      </c>
      <c r="AF244" s="95">
        <v>81000000</v>
      </c>
      <c r="AG244" s="95">
        <v>0</v>
      </c>
      <c r="AH244" s="95">
        <v>0</v>
      </c>
      <c r="AI244" s="107">
        <f t="shared" si="45"/>
        <v>81000000</v>
      </c>
      <c r="AJ244" s="95">
        <f t="shared" si="49"/>
        <v>4526389000000</v>
      </c>
      <c r="AK244" s="95">
        <v>592000000</v>
      </c>
      <c r="AL244" s="95">
        <v>0</v>
      </c>
      <c r="AM244" s="95">
        <v>74412000000</v>
      </c>
      <c r="AN244" s="95">
        <f t="shared" si="47"/>
        <v>15000000000</v>
      </c>
      <c r="AO244" s="95">
        <v>0</v>
      </c>
      <c r="AP244" s="95">
        <f t="shared" si="44"/>
        <v>0</v>
      </c>
      <c r="AQ244" s="95">
        <v>0</v>
      </c>
      <c r="AR244" s="95">
        <f t="shared" si="46"/>
        <v>4436385000000</v>
      </c>
    </row>
    <row r="245" spans="1:44" hidden="1">
      <c r="A245" s="113">
        <f t="shared" si="50"/>
        <v>1994</v>
      </c>
      <c r="B245" s="92">
        <f t="shared" si="51"/>
        <v>2</v>
      </c>
      <c r="C245" s="95">
        <v>700686000000</v>
      </c>
      <c r="D245" s="95">
        <v>1797213000000</v>
      </c>
      <c r="E245" s="95">
        <v>504223000000</v>
      </c>
      <c r="F245" s="95">
        <v>0</v>
      </c>
      <c r="G245" s="95">
        <v>0</v>
      </c>
      <c r="H245" s="95">
        <v>0</v>
      </c>
      <c r="I245" s="95">
        <v>15000000000</v>
      </c>
      <c r="J245" s="95">
        <v>0</v>
      </c>
      <c r="K245" s="95">
        <v>29995000000</v>
      </c>
      <c r="L245" s="95">
        <v>42724000000</v>
      </c>
      <c r="M245" s="95">
        <v>0</v>
      </c>
      <c r="N245" s="95">
        <v>0</v>
      </c>
      <c r="O245" s="95">
        <v>1148964000000</v>
      </c>
      <c r="P245" s="95">
        <v>0</v>
      </c>
      <c r="Q245" s="95">
        <v>23000000</v>
      </c>
      <c r="R245" s="95">
        <v>145224000000</v>
      </c>
      <c r="S245" s="95">
        <v>17000000</v>
      </c>
      <c r="T245" s="95">
        <v>71000000</v>
      </c>
      <c r="U245" s="95">
        <v>171750000000</v>
      </c>
      <c r="V245" s="95">
        <v>351000000</v>
      </c>
      <c r="W245" s="95">
        <v>0</v>
      </c>
      <c r="X245" s="95">
        <v>0</v>
      </c>
      <c r="Y245" s="95">
        <f t="shared" si="40"/>
        <v>3017122000000</v>
      </c>
      <c r="Z245" s="95">
        <f t="shared" si="41"/>
        <v>1539119000000</v>
      </c>
      <c r="AA245" s="95">
        <f t="shared" si="42"/>
        <v>4541241000000</v>
      </c>
      <c r="AB245" s="96">
        <f t="shared" si="48"/>
        <v>4556241000000</v>
      </c>
      <c r="AC245" s="95">
        <v>2326000000</v>
      </c>
      <c r="AD245" s="95">
        <v>974000000</v>
      </c>
      <c r="AE245" s="95">
        <f t="shared" si="43"/>
        <v>4559541000000</v>
      </c>
      <c r="AF245" s="95">
        <v>99000000</v>
      </c>
      <c r="AG245" s="95">
        <v>0</v>
      </c>
      <c r="AH245" s="95">
        <v>0</v>
      </c>
      <c r="AI245" s="107">
        <f t="shared" si="45"/>
        <v>99000000</v>
      </c>
      <c r="AJ245" s="95">
        <f t="shared" si="49"/>
        <v>4559640000000</v>
      </c>
      <c r="AK245" s="95">
        <v>592000000</v>
      </c>
      <c r="AL245" s="95">
        <v>0</v>
      </c>
      <c r="AM245" s="95">
        <v>74658000000</v>
      </c>
      <c r="AN245" s="95">
        <f t="shared" si="47"/>
        <v>15000000000</v>
      </c>
      <c r="AO245" s="95">
        <v>0</v>
      </c>
      <c r="AP245" s="95">
        <f t="shared" si="44"/>
        <v>0</v>
      </c>
      <c r="AQ245" s="95">
        <v>0</v>
      </c>
      <c r="AR245" s="95">
        <f t="shared" si="46"/>
        <v>4469390000000</v>
      </c>
    </row>
    <row r="246" spans="1:44" hidden="1">
      <c r="A246" s="113">
        <f t="shared" si="50"/>
        <v>1994</v>
      </c>
      <c r="B246" s="92">
        <f t="shared" si="51"/>
        <v>3</v>
      </c>
      <c r="C246" s="95">
        <v>721146000000</v>
      </c>
      <c r="D246" s="95">
        <v>1802537000000</v>
      </c>
      <c r="E246" s="95">
        <v>504219000000</v>
      </c>
      <c r="F246" s="95">
        <v>0</v>
      </c>
      <c r="G246" s="95">
        <v>0</v>
      </c>
      <c r="H246" s="95">
        <v>0</v>
      </c>
      <c r="I246" s="95">
        <v>15000000000</v>
      </c>
      <c r="J246" s="95">
        <v>0</v>
      </c>
      <c r="K246" s="95">
        <v>29995000000</v>
      </c>
      <c r="L246" s="95">
        <v>42724000000</v>
      </c>
      <c r="M246" s="95">
        <v>0</v>
      </c>
      <c r="N246" s="95">
        <v>0</v>
      </c>
      <c r="O246" s="95">
        <v>1138405000000</v>
      </c>
      <c r="P246" s="95">
        <v>0</v>
      </c>
      <c r="Q246" s="95">
        <v>23000000</v>
      </c>
      <c r="R246" s="95">
        <v>145499000000</v>
      </c>
      <c r="S246" s="95">
        <v>17000000</v>
      </c>
      <c r="T246" s="95">
        <v>71000000</v>
      </c>
      <c r="U246" s="95">
        <v>172632000000</v>
      </c>
      <c r="V246" s="95">
        <v>352000000</v>
      </c>
      <c r="W246" s="95">
        <v>0</v>
      </c>
      <c r="X246" s="95">
        <v>0</v>
      </c>
      <c r="Y246" s="95">
        <f t="shared" si="40"/>
        <v>3042902000000</v>
      </c>
      <c r="Z246" s="95">
        <f t="shared" si="41"/>
        <v>1529718000000</v>
      </c>
      <c r="AA246" s="95">
        <f t="shared" si="42"/>
        <v>4557620000000</v>
      </c>
      <c r="AB246" s="96">
        <f t="shared" si="48"/>
        <v>4572620000000</v>
      </c>
      <c r="AC246" s="95">
        <v>2249000000</v>
      </c>
      <c r="AD246" s="95">
        <v>1001000000</v>
      </c>
      <c r="AE246" s="95">
        <f t="shared" si="43"/>
        <v>4575870000000</v>
      </c>
      <c r="AF246" s="95">
        <v>114000000</v>
      </c>
      <c r="AG246" s="95">
        <v>0</v>
      </c>
      <c r="AH246" s="95">
        <v>0</v>
      </c>
      <c r="AI246" s="107">
        <f t="shared" si="45"/>
        <v>114000000</v>
      </c>
      <c r="AJ246" s="95">
        <f t="shared" si="49"/>
        <v>4575984000000</v>
      </c>
      <c r="AK246" s="95">
        <v>591000000</v>
      </c>
      <c r="AL246" s="95">
        <v>0</v>
      </c>
      <c r="AM246" s="95">
        <v>69145000000</v>
      </c>
      <c r="AN246" s="95">
        <f t="shared" si="47"/>
        <v>15000000000</v>
      </c>
      <c r="AO246" s="95">
        <v>0</v>
      </c>
      <c r="AP246" s="95">
        <f t="shared" si="44"/>
        <v>0</v>
      </c>
      <c r="AQ246" s="95">
        <v>0</v>
      </c>
      <c r="AR246" s="95">
        <f t="shared" si="46"/>
        <v>4491248000000</v>
      </c>
    </row>
    <row r="247" spans="1:44" hidden="1">
      <c r="A247" s="113">
        <f t="shared" si="50"/>
        <v>1994</v>
      </c>
      <c r="B247" s="92">
        <f t="shared" si="51"/>
        <v>4</v>
      </c>
      <c r="C247" s="95">
        <v>705340000000</v>
      </c>
      <c r="D247" s="95">
        <v>1778805000000</v>
      </c>
      <c r="E247" s="95">
        <v>504219000000</v>
      </c>
      <c r="F247" s="95">
        <v>0</v>
      </c>
      <c r="G247" s="95">
        <v>0</v>
      </c>
      <c r="H247" s="95">
        <v>0</v>
      </c>
      <c r="I247" s="95">
        <v>15000000000</v>
      </c>
      <c r="J247" s="95">
        <v>0</v>
      </c>
      <c r="K247" s="95">
        <v>29995000000</v>
      </c>
      <c r="L247" s="95">
        <v>42708000000</v>
      </c>
      <c r="M247" s="95">
        <v>0</v>
      </c>
      <c r="N247" s="95">
        <v>0</v>
      </c>
      <c r="O247" s="95">
        <v>1152758000000</v>
      </c>
      <c r="P247" s="95">
        <v>0</v>
      </c>
      <c r="Q247" s="95">
        <v>23000000</v>
      </c>
      <c r="R247" s="95">
        <v>145726000000</v>
      </c>
      <c r="S247" s="95">
        <v>17000000</v>
      </c>
      <c r="T247" s="95">
        <v>71000000</v>
      </c>
      <c r="U247" s="95">
        <v>173533000000</v>
      </c>
      <c r="V247" s="95">
        <v>353000000</v>
      </c>
      <c r="W247" s="95">
        <v>0</v>
      </c>
      <c r="X247" s="95">
        <v>0</v>
      </c>
      <c r="Y247" s="95">
        <f t="shared" si="40"/>
        <v>3003364000000</v>
      </c>
      <c r="Z247" s="95">
        <f t="shared" si="41"/>
        <v>1545184000000</v>
      </c>
      <c r="AA247" s="95">
        <f t="shared" si="42"/>
        <v>4533548000000</v>
      </c>
      <c r="AB247" s="96">
        <f t="shared" si="48"/>
        <v>4548548000000</v>
      </c>
      <c r="AC247" s="95">
        <v>19123000000</v>
      </c>
      <c r="AD247" s="95">
        <v>1034000000</v>
      </c>
      <c r="AE247" s="95">
        <f t="shared" si="43"/>
        <v>4568705000000</v>
      </c>
      <c r="AF247" s="95">
        <v>123000000</v>
      </c>
      <c r="AG247" s="95">
        <v>0</v>
      </c>
      <c r="AH247" s="95">
        <v>0</v>
      </c>
      <c r="AI247" s="107">
        <f t="shared" si="45"/>
        <v>123000000</v>
      </c>
      <c r="AJ247" s="95">
        <f t="shared" si="49"/>
        <v>4568828000000</v>
      </c>
      <c r="AK247" s="95">
        <v>591000000</v>
      </c>
      <c r="AL247" s="95">
        <v>0</v>
      </c>
      <c r="AM247" s="95">
        <v>69250000000</v>
      </c>
      <c r="AN247" s="95">
        <f t="shared" si="47"/>
        <v>15000000000</v>
      </c>
      <c r="AO247" s="95">
        <v>0</v>
      </c>
      <c r="AP247" s="95">
        <f t="shared" si="44"/>
        <v>0</v>
      </c>
      <c r="AQ247" s="95">
        <v>0</v>
      </c>
      <c r="AR247" s="95">
        <f t="shared" si="46"/>
        <v>4483987000000</v>
      </c>
    </row>
    <row r="248" spans="1:44" hidden="1">
      <c r="A248" s="113">
        <f t="shared" si="50"/>
        <v>1994</v>
      </c>
      <c r="B248" s="92">
        <f t="shared" si="51"/>
        <v>5</v>
      </c>
      <c r="C248" s="95">
        <v>700228000000</v>
      </c>
      <c r="D248" s="95">
        <v>1829211000000</v>
      </c>
      <c r="E248" s="95">
        <v>501838000000</v>
      </c>
      <c r="F248" s="95">
        <v>0</v>
      </c>
      <c r="G248" s="95">
        <v>0</v>
      </c>
      <c r="H248" s="95">
        <v>0</v>
      </c>
      <c r="I248" s="95">
        <v>15000000000</v>
      </c>
      <c r="J248" s="95">
        <v>0</v>
      </c>
      <c r="K248" s="95">
        <v>29995000000</v>
      </c>
      <c r="L248" s="95">
        <v>42517000000</v>
      </c>
      <c r="M248" s="95">
        <v>0</v>
      </c>
      <c r="N248" s="95">
        <v>0</v>
      </c>
      <c r="O248" s="95">
        <v>1167948000000</v>
      </c>
      <c r="P248" s="95">
        <v>0</v>
      </c>
      <c r="Q248" s="95">
        <v>23000000</v>
      </c>
      <c r="R248" s="95">
        <v>144540000000</v>
      </c>
      <c r="S248" s="95">
        <v>17000000</v>
      </c>
      <c r="T248" s="95">
        <v>70000000</v>
      </c>
      <c r="U248" s="95">
        <v>174237000000</v>
      </c>
      <c r="V248" s="95">
        <v>353000000</v>
      </c>
      <c r="W248" s="95">
        <v>0</v>
      </c>
      <c r="X248" s="95">
        <v>0</v>
      </c>
      <c r="Y248" s="95">
        <f t="shared" si="40"/>
        <v>3046277000000</v>
      </c>
      <c r="Z248" s="95">
        <f t="shared" si="41"/>
        <v>1559700000000</v>
      </c>
      <c r="AA248" s="95">
        <f t="shared" si="42"/>
        <v>4590977000000</v>
      </c>
      <c r="AB248" s="96">
        <f t="shared" si="48"/>
        <v>4605977000000</v>
      </c>
      <c r="AC248" s="95">
        <v>2282000000</v>
      </c>
      <c r="AD248" s="95">
        <v>1037000000</v>
      </c>
      <c r="AE248" s="95">
        <f t="shared" si="43"/>
        <v>4609296000000</v>
      </c>
      <c r="AF248" s="95">
        <v>131000000</v>
      </c>
      <c r="AG248" s="95">
        <v>0</v>
      </c>
      <c r="AH248" s="95">
        <v>0</v>
      </c>
      <c r="AI248" s="107">
        <f t="shared" si="45"/>
        <v>131000000</v>
      </c>
      <c r="AJ248" s="95">
        <f t="shared" si="49"/>
        <v>4609427000000</v>
      </c>
      <c r="AK248" s="95">
        <v>591000000</v>
      </c>
      <c r="AL248" s="95">
        <v>0</v>
      </c>
      <c r="AM248" s="95">
        <v>69509000000</v>
      </c>
      <c r="AN248" s="95">
        <f t="shared" si="47"/>
        <v>15000000000</v>
      </c>
      <c r="AO248" s="95">
        <v>0</v>
      </c>
      <c r="AP248" s="95">
        <f t="shared" si="44"/>
        <v>0</v>
      </c>
      <c r="AQ248" s="95">
        <v>0</v>
      </c>
      <c r="AR248" s="95">
        <f t="shared" si="46"/>
        <v>4524327000000</v>
      </c>
    </row>
    <row r="249" spans="1:44" hidden="1">
      <c r="A249" s="113">
        <f t="shared" si="50"/>
        <v>1994</v>
      </c>
      <c r="B249" s="92">
        <f t="shared" si="51"/>
        <v>6</v>
      </c>
      <c r="C249" s="95">
        <v>698446000000</v>
      </c>
      <c r="D249" s="95">
        <v>1835705000000</v>
      </c>
      <c r="E249" s="95">
        <v>501837000000</v>
      </c>
      <c r="F249" s="95">
        <v>0</v>
      </c>
      <c r="G249" s="95">
        <v>0</v>
      </c>
      <c r="H249" s="95">
        <v>0</v>
      </c>
      <c r="I249" s="95">
        <v>15000000000</v>
      </c>
      <c r="J249" s="95">
        <v>0</v>
      </c>
      <c r="K249" s="95">
        <v>29995000000</v>
      </c>
      <c r="L249" s="95">
        <v>42229000000</v>
      </c>
      <c r="M249" s="95">
        <v>0</v>
      </c>
      <c r="N249" s="95">
        <v>0</v>
      </c>
      <c r="O249" s="95">
        <v>1200606000000</v>
      </c>
      <c r="P249" s="95">
        <v>0</v>
      </c>
      <c r="Q249" s="95">
        <v>23000000</v>
      </c>
      <c r="R249" s="95">
        <v>143383000000</v>
      </c>
      <c r="S249" s="95">
        <v>17000000</v>
      </c>
      <c r="T249" s="95">
        <v>70000000</v>
      </c>
      <c r="U249" s="95">
        <v>174859000000</v>
      </c>
      <c r="V249" s="95">
        <v>352000000</v>
      </c>
      <c r="W249" s="95">
        <v>0</v>
      </c>
      <c r="X249" s="95">
        <v>0</v>
      </c>
      <c r="Y249" s="95">
        <f t="shared" si="40"/>
        <v>3050988000000</v>
      </c>
      <c r="Z249" s="95">
        <f t="shared" si="41"/>
        <v>1591534000000</v>
      </c>
      <c r="AA249" s="95">
        <f t="shared" si="42"/>
        <v>4627522000000</v>
      </c>
      <c r="AB249" s="96">
        <f t="shared" si="48"/>
        <v>4642522000000</v>
      </c>
      <c r="AC249" s="95">
        <v>2194000000</v>
      </c>
      <c r="AD249" s="95">
        <v>1084000000</v>
      </c>
      <c r="AE249" s="95">
        <f t="shared" si="43"/>
        <v>4645800000000</v>
      </c>
      <c r="AF249" s="95">
        <v>138000000</v>
      </c>
      <c r="AG249" s="95">
        <v>0</v>
      </c>
      <c r="AH249" s="95">
        <v>0</v>
      </c>
      <c r="AI249" s="107">
        <f t="shared" si="45"/>
        <v>138000000</v>
      </c>
      <c r="AJ249" s="95">
        <f t="shared" si="49"/>
        <v>4645938000000</v>
      </c>
      <c r="AK249" s="95">
        <v>591000000</v>
      </c>
      <c r="AL249" s="95">
        <v>0</v>
      </c>
      <c r="AM249" s="95">
        <v>71055000000</v>
      </c>
      <c r="AN249" s="95">
        <f t="shared" si="47"/>
        <v>15000000000</v>
      </c>
      <c r="AO249" s="95">
        <v>0</v>
      </c>
      <c r="AP249" s="95">
        <f t="shared" si="44"/>
        <v>0</v>
      </c>
      <c r="AQ249" s="95">
        <v>0</v>
      </c>
      <c r="AR249" s="95">
        <f t="shared" si="46"/>
        <v>4559292000000</v>
      </c>
    </row>
    <row r="250" spans="1:44" hidden="1">
      <c r="A250" s="113">
        <f t="shared" si="50"/>
        <v>1994</v>
      </c>
      <c r="B250" s="92">
        <f t="shared" si="51"/>
        <v>7</v>
      </c>
      <c r="C250" s="95">
        <v>706064000000</v>
      </c>
      <c r="D250" s="95">
        <v>1811569000000</v>
      </c>
      <c r="E250" s="95">
        <v>501837000000</v>
      </c>
      <c r="F250" s="95">
        <v>0</v>
      </c>
      <c r="G250" s="95">
        <v>0</v>
      </c>
      <c r="H250" s="95">
        <v>0</v>
      </c>
      <c r="I250" s="95">
        <v>15000000000</v>
      </c>
      <c r="J250" s="95">
        <v>0</v>
      </c>
      <c r="K250" s="95">
        <v>29995000000</v>
      </c>
      <c r="L250" s="95">
        <v>41924000000</v>
      </c>
      <c r="M250" s="95">
        <v>0</v>
      </c>
      <c r="N250" s="95">
        <v>0</v>
      </c>
      <c r="O250" s="95">
        <v>1194806000000</v>
      </c>
      <c r="P250" s="95">
        <v>0</v>
      </c>
      <c r="Q250" s="95">
        <v>5000000</v>
      </c>
      <c r="R250" s="95">
        <v>139073000000</v>
      </c>
      <c r="S250" s="95">
        <v>17000000</v>
      </c>
      <c r="T250" s="95">
        <v>70000000</v>
      </c>
      <c r="U250" s="95">
        <v>175460000000</v>
      </c>
      <c r="V250" s="95">
        <v>352000000</v>
      </c>
      <c r="W250" s="95">
        <v>0</v>
      </c>
      <c r="X250" s="95">
        <v>0</v>
      </c>
      <c r="Y250" s="95">
        <f t="shared" si="40"/>
        <v>3034470000000</v>
      </c>
      <c r="Z250" s="95">
        <f t="shared" si="41"/>
        <v>1581702000000</v>
      </c>
      <c r="AA250" s="95">
        <f t="shared" si="42"/>
        <v>4601172000000</v>
      </c>
      <c r="AB250" s="96">
        <f t="shared" si="48"/>
        <v>4616172000000</v>
      </c>
      <c r="AC250" s="95">
        <v>19108000000</v>
      </c>
      <c r="AD250" s="95">
        <v>1083000000</v>
      </c>
      <c r="AE250" s="95">
        <f t="shared" si="43"/>
        <v>4636363000000</v>
      </c>
      <c r="AF250" s="95">
        <v>69000000</v>
      </c>
      <c r="AG250" s="95">
        <v>0</v>
      </c>
      <c r="AH250" s="95">
        <v>0</v>
      </c>
      <c r="AI250" s="107">
        <f t="shared" si="45"/>
        <v>69000000</v>
      </c>
      <c r="AJ250" s="95">
        <f t="shared" si="49"/>
        <v>4636432000000</v>
      </c>
      <c r="AK250" s="95">
        <v>591000000</v>
      </c>
      <c r="AL250" s="95">
        <v>0</v>
      </c>
      <c r="AM250" s="95">
        <v>71272000000</v>
      </c>
      <c r="AN250" s="95">
        <f t="shared" si="47"/>
        <v>15000000000</v>
      </c>
      <c r="AO250" s="95">
        <v>0</v>
      </c>
      <c r="AP250" s="95">
        <f t="shared" si="44"/>
        <v>0</v>
      </c>
      <c r="AQ250" s="95">
        <v>0</v>
      </c>
      <c r="AR250" s="95">
        <f t="shared" si="46"/>
        <v>4549569000000</v>
      </c>
    </row>
    <row r="251" spans="1:44" hidden="1">
      <c r="A251" s="113">
        <f t="shared" si="50"/>
        <v>1994</v>
      </c>
      <c r="B251" s="92">
        <f t="shared" si="51"/>
        <v>8</v>
      </c>
      <c r="C251" s="95">
        <v>716177000000</v>
      </c>
      <c r="D251" s="95">
        <v>1860724000000</v>
      </c>
      <c r="E251" s="95">
        <v>511800000000</v>
      </c>
      <c r="F251" s="95">
        <v>0</v>
      </c>
      <c r="G251" s="95">
        <v>0</v>
      </c>
      <c r="H251" s="95">
        <v>0</v>
      </c>
      <c r="I251" s="95">
        <v>15000000000</v>
      </c>
      <c r="J251" s="95">
        <v>0</v>
      </c>
      <c r="K251" s="95">
        <v>29995000000</v>
      </c>
      <c r="L251" s="95">
        <v>41788000000</v>
      </c>
      <c r="M251" s="95">
        <v>0</v>
      </c>
      <c r="N251" s="95">
        <v>0</v>
      </c>
      <c r="O251" s="95">
        <v>1198058000000</v>
      </c>
      <c r="P251" s="95">
        <v>0</v>
      </c>
      <c r="Q251" s="95">
        <v>5000000</v>
      </c>
      <c r="R251" s="95">
        <v>138844000000</v>
      </c>
      <c r="S251" s="95">
        <v>17000000</v>
      </c>
      <c r="T251" s="95">
        <v>70000000</v>
      </c>
      <c r="U251" s="95">
        <v>175915000000</v>
      </c>
      <c r="V251" s="95">
        <v>352000000</v>
      </c>
      <c r="W251" s="95">
        <v>0</v>
      </c>
      <c r="X251" s="95">
        <v>0</v>
      </c>
      <c r="Y251" s="95">
        <f t="shared" si="40"/>
        <v>3103701000000</v>
      </c>
      <c r="Z251" s="95">
        <f t="shared" si="41"/>
        <v>1585044000000</v>
      </c>
      <c r="AA251" s="95">
        <f t="shared" si="42"/>
        <v>4673745000000</v>
      </c>
      <c r="AB251" s="96">
        <f t="shared" si="48"/>
        <v>4688745000000</v>
      </c>
      <c r="AC251" s="95">
        <v>2163000000</v>
      </c>
      <c r="AD251" s="95">
        <v>1083000000</v>
      </c>
      <c r="AE251" s="95">
        <f t="shared" si="43"/>
        <v>4691991000000</v>
      </c>
      <c r="AF251" s="95">
        <v>101000000</v>
      </c>
      <c r="AG251" s="95">
        <v>0</v>
      </c>
      <c r="AH251" s="95">
        <v>0</v>
      </c>
      <c r="AI251" s="107">
        <f t="shared" si="45"/>
        <v>101000000</v>
      </c>
      <c r="AJ251" s="95">
        <f t="shared" si="49"/>
        <v>4692092000000</v>
      </c>
      <c r="AK251" s="95">
        <v>591000000</v>
      </c>
      <c r="AL251" s="95">
        <v>0</v>
      </c>
      <c r="AM251" s="95">
        <v>71412000000</v>
      </c>
      <c r="AN251" s="95">
        <f t="shared" si="47"/>
        <v>15000000000</v>
      </c>
      <c r="AO251" s="95">
        <v>0</v>
      </c>
      <c r="AP251" s="95">
        <f t="shared" si="44"/>
        <v>0</v>
      </c>
      <c r="AQ251" s="95">
        <v>0</v>
      </c>
      <c r="AR251" s="95">
        <f t="shared" si="46"/>
        <v>4605089000000</v>
      </c>
    </row>
    <row r="252" spans="1:44">
      <c r="A252" s="113">
        <f t="shared" si="50"/>
        <v>1994</v>
      </c>
      <c r="B252" s="92">
        <f t="shared" si="51"/>
        <v>9</v>
      </c>
      <c r="C252" s="95">
        <v>697295000000</v>
      </c>
      <c r="D252" s="95">
        <v>1867507000000</v>
      </c>
      <c r="E252" s="95">
        <v>511800000000</v>
      </c>
      <c r="F252" s="95">
        <v>0</v>
      </c>
      <c r="G252" s="95">
        <v>0</v>
      </c>
      <c r="H252" s="95">
        <v>0</v>
      </c>
      <c r="I252" s="95">
        <v>15000000000</v>
      </c>
      <c r="J252" s="95">
        <v>0</v>
      </c>
      <c r="K252" s="95">
        <v>29995000000</v>
      </c>
      <c r="L252" s="95">
        <v>41996000000</v>
      </c>
      <c r="M252" s="95">
        <v>0</v>
      </c>
      <c r="N252" s="95">
        <v>0</v>
      </c>
      <c r="O252" s="95">
        <v>1211689000000</v>
      </c>
      <c r="P252" s="95">
        <v>0</v>
      </c>
      <c r="Q252" s="95">
        <v>5000000</v>
      </c>
      <c r="R252" s="95">
        <v>137386000000</v>
      </c>
      <c r="S252" s="95">
        <v>17000000</v>
      </c>
      <c r="T252" s="95">
        <v>70000000</v>
      </c>
      <c r="U252" s="95">
        <v>176413000000</v>
      </c>
      <c r="V252" s="95">
        <v>353000000</v>
      </c>
      <c r="W252" s="95">
        <v>0</v>
      </c>
      <c r="X252" s="95">
        <v>0</v>
      </c>
      <c r="Y252" s="95">
        <f t="shared" si="40"/>
        <v>3091602000000</v>
      </c>
      <c r="Z252" s="95">
        <f t="shared" si="41"/>
        <v>1597924000000</v>
      </c>
      <c r="AA252" s="95">
        <f t="shared" si="42"/>
        <v>4674526000000</v>
      </c>
      <c r="AB252" s="96">
        <f t="shared" si="48"/>
        <v>4689526000000</v>
      </c>
      <c r="AC252" s="95">
        <v>2117000000</v>
      </c>
      <c r="AD252" s="95">
        <v>1108000000</v>
      </c>
      <c r="AE252" s="95">
        <f t="shared" si="43"/>
        <v>4692751000000</v>
      </c>
      <c r="AF252" s="95">
        <v>112000000</v>
      </c>
      <c r="AG252" s="95">
        <v>0</v>
      </c>
      <c r="AH252" s="95">
        <v>0</v>
      </c>
      <c r="AI252" s="107">
        <f t="shared" si="45"/>
        <v>112000000</v>
      </c>
      <c r="AJ252" s="95">
        <f t="shared" si="49"/>
        <v>4692863000000</v>
      </c>
      <c r="AK252" s="95">
        <v>591000000</v>
      </c>
      <c r="AL252" s="95">
        <v>0</v>
      </c>
      <c r="AM252" s="95">
        <v>71933000000</v>
      </c>
      <c r="AN252" s="95">
        <f t="shared" si="47"/>
        <v>15000000000</v>
      </c>
      <c r="AO252" s="95">
        <v>0</v>
      </c>
      <c r="AP252" s="95">
        <f t="shared" si="44"/>
        <v>0</v>
      </c>
      <c r="AQ252" s="95">
        <v>0</v>
      </c>
      <c r="AR252" s="95">
        <f t="shared" si="46"/>
        <v>4605339000000</v>
      </c>
    </row>
    <row r="253" spans="1:44" hidden="1">
      <c r="A253" s="113">
        <f t="shared" si="50"/>
        <v>1994</v>
      </c>
      <c r="B253" s="92">
        <f t="shared" si="51"/>
        <v>10</v>
      </c>
      <c r="C253" s="95">
        <v>721149000000</v>
      </c>
      <c r="D253" s="95">
        <v>1875275000000</v>
      </c>
      <c r="E253" s="95">
        <v>511799000000</v>
      </c>
      <c r="F253" s="95">
        <v>0</v>
      </c>
      <c r="G253" s="95">
        <v>0</v>
      </c>
      <c r="H253" s="95">
        <v>0</v>
      </c>
      <c r="I253" s="95">
        <v>15000000000</v>
      </c>
      <c r="J253" s="95">
        <v>0</v>
      </c>
      <c r="K253" s="95">
        <v>29995000000</v>
      </c>
      <c r="L253" s="95">
        <v>42880000000</v>
      </c>
      <c r="M253" s="95">
        <v>0</v>
      </c>
      <c r="N253" s="95">
        <v>0</v>
      </c>
      <c r="O253" s="95">
        <v>1221401000000</v>
      </c>
      <c r="P253" s="95">
        <v>0</v>
      </c>
      <c r="Q253" s="95">
        <v>5000000</v>
      </c>
      <c r="R253" s="95">
        <v>135840000000</v>
      </c>
      <c r="S253" s="95">
        <v>16000000</v>
      </c>
      <c r="T253" s="95">
        <v>70000000</v>
      </c>
      <c r="U253" s="95">
        <v>177187000000</v>
      </c>
      <c r="V253" s="95">
        <v>352000000</v>
      </c>
      <c r="W253" s="95">
        <v>0</v>
      </c>
      <c r="X253" s="95">
        <v>0</v>
      </c>
      <c r="Y253" s="95">
        <f t="shared" si="40"/>
        <v>3123223000000</v>
      </c>
      <c r="Z253" s="95">
        <f t="shared" si="41"/>
        <v>1607746000000</v>
      </c>
      <c r="AA253" s="95">
        <f t="shared" si="42"/>
        <v>4715969000000</v>
      </c>
      <c r="AB253" s="96">
        <f t="shared" si="48"/>
        <v>4730969000000</v>
      </c>
      <c r="AC253" s="95">
        <v>2083000000</v>
      </c>
      <c r="AD253" s="95">
        <v>1115000000</v>
      </c>
      <c r="AE253" s="95">
        <f t="shared" si="43"/>
        <v>4734167000000</v>
      </c>
      <c r="AF253" s="95">
        <v>114000000</v>
      </c>
      <c r="AG253" s="95">
        <v>0</v>
      </c>
      <c r="AH253" s="95">
        <v>0</v>
      </c>
      <c r="AI253" s="107">
        <f t="shared" si="45"/>
        <v>114000000</v>
      </c>
      <c r="AJ253" s="95">
        <f t="shared" si="49"/>
        <v>4734281000000</v>
      </c>
      <c r="AK253" s="95">
        <v>591000000</v>
      </c>
      <c r="AL253" s="95">
        <v>0</v>
      </c>
      <c r="AM253" s="95">
        <v>72323000000</v>
      </c>
      <c r="AN253" s="95">
        <f t="shared" si="47"/>
        <v>15000000000</v>
      </c>
      <c r="AO253" s="95">
        <v>0</v>
      </c>
      <c r="AP253" s="95">
        <f t="shared" si="44"/>
        <v>0</v>
      </c>
      <c r="AQ253" s="95">
        <v>0</v>
      </c>
      <c r="AR253" s="95">
        <f t="shared" si="46"/>
        <v>4646367000000</v>
      </c>
    </row>
    <row r="254" spans="1:44" hidden="1">
      <c r="A254" s="113">
        <f t="shared" si="50"/>
        <v>1994</v>
      </c>
      <c r="B254" s="92">
        <f t="shared" si="51"/>
        <v>11</v>
      </c>
      <c r="C254" s="95">
        <v>745294000000</v>
      </c>
      <c r="D254" s="95">
        <v>1893798000000</v>
      </c>
      <c r="E254" s="95">
        <v>510297000000</v>
      </c>
      <c r="F254" s="95">
        <v>0</v>
      </c>
      <c r="G254" s="95">
        <v>0</v>
      </c>
      <c r="H254" s="95">
        <v>0</v>
      </c>
      <c r="I254" s="95">
        <v>15000000000</v>
      </c>
      <c r="J254" s="95">
        <v>0</v>
      </c>
      <c r="K254" s="95">
        <v>29995000000</v>
      </c>
      <c r="L254" s="95">
        <v>42683000000</v>
      </c>
      <c r="M254" s="95">
        <v>0</v>
      </c>
      <c r="N254" s="95">
        <v>0</v>
      </c>
      <c r="O254" s="95">
        <v>1225944000000</v>
      </c>
      <c r="P254" s="95">
        <v>0</v>
      </c>
      <c r="Q254" s="95">
        <v>5000000</v>
      </c>
      <c r="R254" s="95">
        <v>134107000000</v>
      </c>
      <c r="S254" s="95">
        <v>16000000</v>
      </c>
      <c r="T254" s="95">
        <v>69000000</v>
      </c>
      <c r="U254" s="95">
        <v>177755000000</v>
      </c>
      <c r="V254" s="95">
        <v>352000000</v>
      </c>
      <c r="W254" s="95">
        <v>0</v>
      </c>
      <c r="X254" s="95">
        <v>0</v>
      </c>
      <c r="Y254" s="95">
        <f t="shared" si="40"/>
        <v>3164389000000</v>
      </c>
      <c r="Z254" s="95">
        <f t="shared" si="41"/>
        <v>1610926000000</v>
      </c>
      <c r="AA254" s="95">
        <f t="shared" si="42"/>
        <v>4760315000000</v>
      </c>
      <c r="AB254" s="96">
        <f t="shared" si="48"/>
        <v>4775315000000</v>
      </c>
      <c r="AC254" s="95">
        <v>2087000000</v>
      </c>
      <c r="AD254" s="95">
        <v>1115000000</v>
      </c>
      <c r="AE254" s="95">
        <f t="shared" si="43"/>
        <v>4778517000000</v>
      </c>
      <c r="AF254" s="95">
        <v>117000000</v>
      </c>
      <c r="AG254" s="95">
        <v>0</v>
      </c>
      <c r="AH254" s="95">
        <v>0</v>
      </c>
      <c r="AI254" s="107">
        <f t="shared" si="45"/>
        <v>117000000</v>
      </c>
      <c r="AJ254" s="95">
        <f t="shared" si="49"/>
        <v>4778634000000</v>
      </c>
      <c r="AK254" s="95">
        <v>591000000</v>
      </c>
      <c r="AL254" s="95">
        <v>0</v>
      </c>
      <c r="AM254" s="95">
        <v>72742000000</v>
      </c>
      <c r="AN254" s="95">
        <f t="shared" si="47"/>
        <v>15000000000</v>
      </c>
      <c r="AO254" s="95">
        <v>0</v>
      </c>
      <c r="AP254" s="95">
        <f t="shared" si="44"/>
        <v>0</v>
      </c>
      <c r="AQ254" s="95">
        <v>0</v>
      </c>
      <c r="AR254" s="95">
        <f t="shared" si="46"/>
        <v>4690301000000</v>
      </c>
    </row>
    <row r="255" spans="1:44" hidden="1">
      <c r="A255" s="113">
        <f t="shared" si="50"/>
        <v>1994</v>
      </c>
      <c r="B255" s="92">
        <f t="shared" si="51"/>
        <v>12</v>
      </c>
      <c r="C255" s="95">
        <v>733753000000</v>
      </c>
      <c r="D255" s="95">
        <v>1866986000000</v>
      </c>
      <c r="E255" s="95">
        <v>510296000000</v>
      </c>
      <c r="F255" s="95">
        <v>0</v>
      </c>
      <c r="G255" s="95">
        <v>0</v>
      </c>
      <c r="H255" s="95">
        <v>0</v>
      </c>
      <c r="I255" s="95">
        <v>15000000000</v>
      </c>
      <c r="J255" s="95">
        <v>0</v>
      </c>
      <c r="K255" s="95">
        <v>29995000000</v>
      </c>
      <c r="L255" s="95">
        <v>42471000000</v>
      </c>
      <c r="M255" s="95">
        <v>0</v>
      </c>
      <c r="N255" s="95">
        <v>0</v>
      </c>
      <c r="O255" s="95">
        <v>1259827000000</v>
      </c>
      <c r="P255" s="95">
        <v>0</v>
      </c>
      <c r="Q255" s="95">
        <v>5000000</v>
      </c>
      <c r="R255" s="95">
        <v>132616000000</v>
      </c>
      <c r="S255" s="95">
        <v>16000000</v>
      </c>
      <c r="T255" s="95">
        <v>69000000</v>
      </c>
      <c r="U255" s="95">
        <v>177786000000</v>
      </c>
      <c r="V255" s="95">
        <v>352000000</v>
      </c>
      <c r="W255" s="95">
        <v>0</v>
      </c>
      <c r="X255" s="95">
        <v>0</v>
      </c>
      <c r="Y255" s="95">
        <f t="shared" si="40"/>
        <v>3126035000000</v>
      </c>
      <c r="Z255" s="95">
        <f t="shared" si="41"/>
        <v>1643137000000</v>
      </c>
      <c r="AA255" s="95">
        <f t="shared" si="42"/>
        <v>4754172000000</v>
      </c>
      <c r="AB255" s="96">
        <f t="shared" si="48"/>
        <v>4769172000000</v>
      </c>
      <c r="AC255" s="95">
        <v>29821000000</v>
      </c>
      <c r="AD255" s="95">
        <v>1158000000</v>
      </c>
      <c r="AE255" s="95">
        <f t="shared" si="43"/>
        <v>4800151000000</v>
      </c>
      <c r="AF255" s="95">
        <v>116000000</v>
      </c>
      <c r="AG255" s="95">
        <v>0</v>
      </c>
      <c r="AH255" s="95">
        <v>0</v>
      </c>
      <c r="AI255" s="107">
        <f t="shared" si="45"/>
        <v>116000000</v>
      </c>
      <c r="AJ255" s="95">
        <f t="shared" si="49"/>
        <v>4800267000000</v>
      </c>
      <c r="AK255" s="95">
        <v>590000000</v>
      </c>
      <c r="AL255" s="95">
        <v>0</v>
      </c>
      <c r="AM255" s="95">
        <v>73672000000</v>
      </c>
      <c r="AN255" s="95">
        <f t="shared" si="47"/>
        <v>15000000000</v>
      </c>
      <c r="AO255" s="95">
        <v>0</v>
      </c>
      <c r="AP255" s="95">
        <f t="shared" si="44"/>
        <v>0</v>
      </c>
      <c r="AQ255" s="95">
        <v>0</v>
      </c>
      <c r="AR255" s="95">
        <f t="shared" si="46"/>
        <v>4711005000000</v>
      </c>
    </row>
    <row r="256" spans="1:44" hidden="1">
      <c r="A256" s="113">
        <f t="shared" si="50"/>
        <v>1995</v>
      </c>
      <c r="B256" s="92">
        <f t="shared" si="51"/>
        <v>1</v>
      </c>
      <c r="C256" s="95">
        <v>741771000000</v>
      </c>
      <c r="D256" s="95">
        <v>1906332000000</v>
      </c>
      <c r="E256" s="95">
        <v>510294000000</v>
      </c>
      <c r="F256" s="95">
        <v>0</v>
      </c>
      <c r="G256" s="95">
        <v>0</v>
      </c>
      <c r="H256" s="95">
        <v>0</v>
      </c>
      <c r="I256" s="95">
        <v>15000000000</v>
      </c>
      <c r="J256" s="95">
        <v>0</v>
      </c>
      <c r="K256" s="95">
        <v>29995000000</v>
      </c>
      <c r="L256" s="95">
        <v>42536000000</v>
      </c>
      <c r="M256" s="95">
        <v>0</v>
      </c>
      <c r="N256" s="95">
        <v>0</v>
      </c>
      <c r="O256" s="95">
        <v>1262642000000</v>
      </c>
      <c r="P256" s="95">
        <v>0</v>
      </c>
      <c r="Q256" s="95">
        <v>5000000</v>
      </c>
      <c r="R256" s="95">
        <v>125155000000</v>
      </c>
      <c r="S256" s="95">
        <v>16000000</v>
      </c>
      <c r="T256" s="95">
        <v>68000000</v>
      </c>
      <c r="U256" s="95">
        <v>178041000000</v>
      </c>
      <c r="V256" s="95">
        <v>352000000</v>
      </c>
      <c r="W256" s="95">
        <v>0</v>
      </c>
      <c r="X256" s="95">
        <v>0</v>
      </c>
      <c r="Y256" s="95">
        <f t="shared" si="40"/>
        <v>3173397000000</v>
      </c>
      <c r="Z256" s="95">
        <f t="shared" si="41"/>
        <v>1638810000000</v>
      </c>
      <c r="AA256" s="95">
        <f t="shared" si="42"/>
        <v>4797207000000</v>
      </c>
      <c r="AB256" s="96">
        <f t="shared" si="48"/>
        <v>4812207000000</v>
      </c>
      <c r="AC256" s="95">
        <v>2462000000</v>
      </c>
      <c r="AD256" s="95">
        <v>1158000000</v>
      </c>
      <c r="AE256" s="95">
        <f t="shared" si="43"/>
        <v>4815827000000</v>
      </c>
      <c r="AF256" s="95">
        <v>59000000</v>
      </c>
      <c r="AG256" s="95">
        <v>0</v>
      </c>
      <c r="AH256" s="95">
        <v>0</v>
      </c>
      <c r="AI256" s="107">
        <f t="shared" si="45"/>
        <v>59000000</v>
      </c>
      <c r="AJ256" s="95">
        <f t="shared" si="49"/>
        <v>4815886000000</v>
      </c>
      <c r="AK256" s="95">
        <v>590000000</v>
      </c>
      <c r="AL256" s="95">
        <v>0</v>
      </c>
      <c r="AM256" s="95">
        <v>73926000000</v>
      </c>
      <c r="AN256" s="95">
        <f t="shared" si="47"/>
        <v>15000000000</v>
      </c>
      <c r="AO256" s="95">
        <v>0</v>
      </c>
      <c r="AP256" s="95">
        <f t="shared" si="44"/>
        <v>0</v>
      </c>
      <c r="AQ256" s="95">
        <v>0</v>
      </c>
      <c r="AR256" s="95">
        <f t="shared" si="46"/>
        <v>4726370000000</v>
      </c>
    </row>
    <row r="257" spans="1:44" hidden="1">
      <c r="A257" s="113">
        <f t="shared" si="50"/>
        <v>1995</v>
      </c>
      <c r="B257" s="92">
        <f t="shared" si="51"/>
        <v>2</v>
      </c>
      <c r="C257" s="95">
        <v>756351000000</v>
      </c>
      <c r="D257" s="95">
        <v>1922913000000</v>
      </c>
      <c r="E257" s="95">
        <v>517665000000</v>
      </c>
      <c r="F257" s="95">
        <v>0</v>
      </c>
      <c r="G257" s="95">
        <v>0</v>
      </c>
      <c r="H257" s="95">
        <v>0</v>
      </c>
      <c r="I257" s="95">
        <v>15000000000</v>
      </c>
      <c r="J257" s="95">
        <v>0</v>
      </c>
      <c r="K257" s="95">
        <v>29995000000</v>
      </c>
      <c r="L257" s="95">
        <v>42979000000</v>
      </c>
      <c r="M257" s="95">
        <v>0</v>
      </c>
      <c r="N257" s="95">
        <v>0</v>
      </c>
      <c r="O257" s="95">
        <v>1262711000000</v>
      </c>
      <c r="P257" s="95">
        <v>0</v>
      </c>
      <c r="Q257" s="95">
        <v>5000000</v>
      </c>
      <c r="R257" s="95">
        <v>124002000000</v>
      </c>
      <c r="S257" s="95">
        <v>16000000</v>
      </c>
      <c r="T257" s="95">
        <v>68000000</v>
      </c>
      <c r="U257" s="95">
        <v>178645000000</v>
      </c>
      <c r="V257" s="95">
        <v>351000000</v>
      </c>
      <c r="W257" s="95">
        <v>0</v>
      </c>
      <c r="X257" s="95">
        <v>0</v>
      </c>
      <c r="Y257" s="95">
        <f t="shared" si="40"/>
        <v>3211929000000</v>
      </c>
      <c r="Z257" s="95">
        <f t="shared" si="41"/>
        <v>1638772000000</v>
      </c>
      <c r="AA257" s="95">
        <f t="shared" si="42"/>
        <v>4835701000000</v>
      </c>
      <c r="AB257" s="96">
        <f t="shared" si="48"/>
        <v>4850701000000</v>
      </c>
      <c r="AC257" s="95">
        <v>2619000000</v>
      </c>
      <c r="AD257" s="95">
        <v>1157000000</v>
      </c>
      <c r="AE257" s="95">
        <f t="shared" si="43"/>
        <v>4854477000000</v>
      </c>
      <c r="AF257" s="95">
        <v>61000000</v>
      </c>
      <c r="AG257" s="95">
        <v>0</v>
      </c>
      <c r="AH257" s="95">
        <v>0</v>
      </c>
      <c r="AI257" s="107">
        <f t="shared" si="45"/>
        <v>61000000</v>
      </c>
      <c r="AJ257" s="95">
        <f t="shared" si="49"/>
        <v>4854538000000</v>
      </c>
      <c r="AK257" s="95">
        <v>590000000</v>
      </c>
      <c r="AL257" s="95">
        <v>0</v>
      </c>
      <c r="AM257" s="95">
        <v>73879000000</v>
      </c>
      <c r="AN257" s="95">
        <f t="shared" si="47"/>
        <v>15000000000</v>
      </c>
      <c r="AO257" s="95">
        <v>0</v>
      </c>
      <c r="AP257" s="95">
        <f t="shared" si="44"/>
        <v>0</v>
      </c>
      <c r="AQ257" s="95">
        <v>0</v>
      </c>
      <c r="AR257" s="95">
        <f t="shared" si="46"/>
        <v>4765069000000</v>
      </c>
    </row>
    <row r="258" spans="1:44" hidden="1">
      <c r="A258" s="113">
        <f t="shared" si="50"/>
        <v>1995</v>
      </c>
      <c r="B258" s="92">
        <f t="shared" si="51"/>
        <v>3</v>
      </c>
      <c r="C258" s="95">
        <v>756447000000</v>
      </c>
      <c r="D258" s="95">
        <v>1938223000000</v>
      </c>
      <c r="E258" s="95">
        <v>517664000000</v>
      </c>
      <c r="F258" s="95">
        <v>0</v>
      </c>
      <c r="G258" s="95">
        <v>0</v>
      </c>
      <c r="H258" s="95">
        <v>0</v>
      </c>
      <c r="I258" s="95">
        <v>15000000000</v>
      </c>
      <c r="J258" s="95">
        <v>0</v>
      </c>
      <c r="K258" s="95">
        <v>29995000000</v>
      </c>
      <c r="L258" s="95">
        <v>41797000000</v>
      </c>
      <c r="M258" s="95">
        <v>0</v>
      </c>
      <c r="N258" s="95">
        <v>0</v>
      </c>
      <c r="O258" s="95">
        <v>1259184000000</v>
      </c>
      <c r="P258" s="95">
        <v>0</v>
      </c>
      <c r="Q258" s="95">
        <v>10000000</v>
      </c>
      <c r="R258" s="95">
        <v>122908000000</v>
      </c>
      <c r="S258" s="95">
        <v>16000000</v>
      </c>
      <c r="T258" s="95">
        <v>67000000</v>
      </c>
      <c r="U258" s="95">
        <v>178839000000</v>
      </c>
      <c r="V258" s="95">
        <v>351000000</v>
      </c>
      <c r="W258" s="95">
        <v>0</v>
      </c>
      <c r="X258" s="95">
        <v>0</v>
      </c>
      <c r="Y258" s="95">
        <f t="shared" si="40"/>
        <v>3227334000000</v>
      </c>
      <c r="Z258" s="95">
        <f t="shared" si="41"/>
        <v>1633167000000</v>
      </c>
      <c r="AA258" s="95">
        <f t="shared" si="42"/>
        <v>4845501000000</v>
      </c>
      <c r="AB258" s="96">
        <f t="shared" si="48"/>
        <v>4860501000000</v>
      </c>
      <c r="AC258" s="95">
        <v>2408000000</v>
      </c>
      <c r="AD258" s="95">
        <v>1206000000</v>
      </c>
      <c r="AE258" s="95">
        <f t="shared" si="43"/>
        <v>4864115000000</v>
      </c>
      <c r="AF258" s="95">
        <v>65000000</v>
      </c>
      <c r="AG258" s="95">
        <v>0</v>
      </c>
      <c r="AH258" s="95">
        <v>0</v>
      </c>
      <c r="AI258" s="107">
        <f t="shared" si="45"/>
        <v>65000000</v>
      </c>
      <c r="AJ258" s="95">
        <f t="shared" si="49"/>
        <v>4864180000000</v>
      </c>
      <c r="AK258" s="95">
        <v>590000000</v>
      </c>
      <c r="AL258" s="95">
        <v>0</v>
      </c>
      <c r="AM258" s="95">
        <v>74094000000</v>
      </c>
      <c r="AN258" s="95">
        <f t="shared" si="47"/>
        <v>15000000000</v>
      </c>
      <c r="AO258" s="95">
        <v>0</v>
      </c>
      <c r="AP258" s="95">
        <f t="shared" si="44"/>
        <v>0</v>
      </c>
      <c r="AQ258" s="95">
        <v>0</v>
      </c>
      <c r="AR258" s="95">
        <f t="shared" si="46"/>
        <v>4774496000000</v>
      </c>
    </row>
    <row r="259" spans="1:44" hidden="1">
      <c r="A259" s="113">
        <f t="shared" si="50"/>
        <v>1995</v>
      </c>
      <c r="B259" s="92">
        <f t="shared" si="51"/>
        <v>4</v>
      </c>
      <c r="C259" s="95">
        <v>735178000000</v>
      </c>
      <c r="D259" s="95">
        <v>1914413000000</v>
      </c>
      <c r="E259" s="95">
        <v>517662000000</v>
      </c>
      <c r="F259" s="95">
        <v>0</v>
      </c>
      <c r="G259" s="95">
        <v>0</v>
      </c>
      <c r="H259" s="95">
        <v>0</v>
      </c>
      <c r="I259" s="95">
        <v>15000000000</v>
      </c>
      <c r="J259" s="95">
        <v>0</v>
      </c>
      <c r="K259" s="95">
        <v>29995000000</v>
      </c>
      <c r="L259" s="95">
        <v>41662000000</v>
      </c>
      <c r="M259" s="95">
        <v>0</v>
      </c>
      <c r="N259" s="95">
        <v>0</v>
      </c>
      <c r="O259" s="95">
        <v>1275568000000</v>
      </c>
      <c r="P259" s="95">
        <v>0</v>
      </c>
      <c r="Q259" s="95">
        <v>9000000</v>
      </c>
      <c r="R259" s="95">
        <v>122154000000</v>
      </c>
      <c r="S259" s="95">
        <v>16000000</v>
      </c>
      <c r="T259" s="95">
        <v>67000000</v>
      </c>
      <c r="U259" s="95">
        <v>179458000000</v>
      </c>
      <c r="V259" s="95">
        <v>350000000</v>
      </c>
      <c r="W259" s="95">
        <v>0</v>
      </c>
      <c r="X259" s="95">
        <v>0</v>
      </c>
      <c r="Y259" s="95">
        <f t="shared" si="40"/>
        <v>3182253000000</v>
      </c>
      <c r="Z259" s="95">
        <f t="shared" si="41"/>
        <v>1649279000000</v>
      </c>
      <c r="AA259" s="95">
        <f t="shared" si="42"/>
        <v>4816532000000</v>
      </c>
      <c r="AB259" s="96">
        <f t="shared" si="48"/>
        <v>4831532000000</v>
      </c>
      <c r="AC259" s="95">
        <v>19563000000</v>
      </c>
      <c r="AD259" s="95">
        <v>1232000000</v>
      </c>
      <c r="AE259" s="95">
        <f t="shared" si="43"/>
        <v>4852327000000</v>
      </c>
      <c r="AF259" s="95">
        <v>70000000</v>
      </c>
      <c r="AG259" s="95">
        <v>0</v>
      </c>
      <c r="AH259" s="95">
        <v>0</v>
      </c>
      <c r="AI259" s="107">
        <f t="shared" si="45"/>
        <v>70000000</v>
      </c>
      <c r="AJ259" s="95">
        <f t="shared" si="49"/>
        <v>4852397000000</v>
      </c>
      <c r="AK259" s="95">
        <v>590000000</v>
      </c>
      <c r="AL259" s="95">
        <v>0</v>
      </c>
      <c r="AM259" s="95">
        <v>73651000000</v>
      </c>
      <c r="AN259" s="95">
        <f t="shared" si="47"/>
        <v>15000000000</v>
      </c>
      <c r="AO259" s="95">
        <v>0</v>
      </c>
      <c r="AP259" s="95">
        <f t="shared" si="44"/>
        <v>0</v>
      </c>
      <c r="AQ259" s="95">
        <v>0</v>
      </c>
      <c r="AR259" s="95">
        <f t="shared" si="46"/>
        <v>4763156000000</v>
      </c>
    </row>
    <row r="260" spans="1:44" hidden="1">
      <c r="A260" s="113">
        <f t="shared" si="50"/>
        <v>1995</v>
      </c>
      <c r="B260" s="92">
        <f t="shared" si="51"/>
        <v>5</v>
      </c>
      <c r="C260" s="95">
        <v>750702000000</v>
      </c>
      <c r="D260" s="95">
        <v>1961107000000</v>
      </c>
      <c r="E260" s="95">
        <v>514655000000</v>
      </c>
      <c r="F260" s="95">
        <v>0</v>
      </c>
      <c r="G260" s="95">
        <v>0</v>
      </c>
      <c r="H260" s="95">
        <v>0</v>
      </c>
      <c r="I260" s="95">
        <v>15000000000</v>
      </c>
      <c r="J260" s="95">
        <v>0</v>
      </c>
      <c r="K260" s="95">
        <v>29995000000</v>
      </c>
      <c r="L260" s="95">
        <v>41614000000</v>
      </c>
      <c r="M260" s="95">
        <v>0</v>
      </c>
      <c r="N260" s="95">
        <v>0</v>
      </c>
      <c r="O260" s="95">
        <v>1283765000000</v>
      </c>
      <c r="P260" s="95">
        <v>0</v>
      </c>
      <c r="Q260" s="95">
        <v>5000000</v>
      </c>
      <c r="R260" s="95">
        <v>123246000000</v>
      </c>
      <c r="S260" s="95">
        <v>16000000</v>
      </c>
      <c r="T260" s="95">
        <v>67000000</v>
      </c>
      <c r="U260" s="95">
        <v>179824000000</v>
      </c>
      <c r="V260" s="95">
        <v>350000000</v>
      </c>
      <c r="W260" s="95">
        <v>0</v>
      </c>
      <c r="X260" s="95">
        <v>0</v>
      </c>
      <c r="Y260" s="95">
        <f t="shared" ref="Y260:Y323" si="52">SUM(C260:I260)</f>
        <v>3241464000000</v>
      </c>
      <c r="Z260" s="95">
        <f t="shared" ref="Z260:Z323" si="53">SUM(J260:X260)</f>
        <v>1658882000000</v>
      </c>
      <c r="AA260" s="95">
        <f t="shared" ref="AA260:AA323" si="54">+Y260+Z260-I260</f>
        <v>4885346000000</v>
      </c>
      <c r="AB260" s="96">
        <f t="shared" si="48"/>
        <v>4900346000000</v>
      </c>
      <c r="AC260" s="95">
        <v>2349000000</v>
      </c>
      <c r="AD260" s="95">
        <v>1232000000</v>
      </c>
      <c r="AE260" s="95">
        <f t="shared" ref="AE260:AE323" si="55">+AB260+AC260+AD260</f>
        <v>4903927000000</v>
      </c>
      <c r="AF260" s="95">
        <v>78000000</v>
      </c>
      <c r="AG260" s="95">
        <v>0</v>
      </c>
      <c r="AH260" s="95">
        <v>0</v>
      </c>
      <c r="AI260" s="107">
        <f t="shared" si="45"/>
        <v>78000000</v>
      </c>
      <c r="AJ260" s="95">
        <f t="shared" si="49"/>
        <v>4904005000000</v>
      </c>
      <c r="AK260" s="95">
        <v>590000000</v>
      </c>
      <c r="AL260" s="95">
        <v>0</v>
      </c>
      <c r="AM260" s="95">
        <v>73262000000</v>
      </c>
      <c r="AN260" s="95">
        <f t="shared" si="47"/>
        <v>15000000000</v>
      </c>
      <c r="AO260" s="95">
        <v>0</v>
      </c>
      <c r="AP260" s="95">
        <f t="shared" ref="AP260:AP323" si="56">+W260</f>
        <v>0</v>
      </c>
      <c r="AQ260" s="95">
        <v>0</v>
      </c>
      <c r="AR260" s="95">
        <f t="shared" si="46"/>
        <v>4815153000000</v>
      </c>
    </row>
    <row r="261" spans="1:44" hidden="1">
      <c r="A261" s="113">
        <f t="shared" si="50"/>
        <v>1995</v>
      </c>
      <c r="B261" s="92">
        <f t="shared" si="51"/>
        <v>6</v>
      </c>
      <c r="C261" s="95">
        <v>748302000000</v>
      </c>
      <c r="D261" s="95">
        <v>1974663000000</v>
      </c>
      <c r="E261" s="95">
        <v>514654000000</v>
      </c>
      <c r="F261" s="95">
        <v>0</v>
      </c>
      <c r="G261" s="95">
        <v>0</v>
      </c>
      <c r="H261" s="95">
        <v>0</v>
      </c>
      <c r="I261" s="95">
        <v>15000000000</v>
      </c>
      <c r="J261" s="95">
        <v>0</v>
      </c>
      <c r="K261" s="95">
        <v>29995000000</v>
      </c>
      <c r="L261" s="95">
        <v>41442000000</v>
      </c>
      <c r="M261" s="95">
        <v>0</v>
      </c>
      <c r="N261" s="95">
        <v>0</v>
      </c>
      <c r="O261" s="95">
        <v>1322041000000</v>
      </c>
      <c r="P261" s="95">
        <v>0</v>
      </c>
      <c r="Q261" s="95">
        <v>2000000</v>
      </c>
      <c r="R261" s="95">
        <v>121145000000</v>
      </c>
      <c r="S261" s="95">
        <v>16000000</v>
      </c>
      <c r="T261" s="95">
        <v>67000000</v>
      </c>
      <c r="U261" s="95">
        <v>180136000000</v>
      </c>
      <c r="V261" s="95">
        <v>349000000</v>
      </c>
      <c r="W261" s="95">
        <v>0</v>
      </c>
      <c r="X261" s="95">
        <v>0</v>
      </c>
      <c r="Y261" s="95">
        <f t="shared" si="52"/>
        <v>3252619000000</v>
      </c>
      <c r="Z261" s="95">
        <f t="shared" si="53"/>
        <v>1695193000000</v>
      </c>
      <c r="AA261" s="95">
        <f t="shared" si="54"/>
        <v>4932812000000</v>
      </c>
      <c r="AB261" s="96">
        <f t="shared" si="48"/>
        <v>4947812000000</v>
      </c>
      <c r="AC261" s="95">
        <v>2297000000</v>
      </c>
      <c r="AD261" s="95">
        <v>1261000000</v>
      </c>
      <c r="AE261" s="95">
        <f t="shared" si="55"/>
        <v>4951370000000</v>
      </c>
      <c r="AF261" s="95">
        <v>81000000</v>
      </c>
      <c r="AG261" s="95">
        <v>0</v>
      </c>
      <c r="AH261" s="95">
        <v>0</v>
      </c>
      <c r="AI261" s="107">
        <f t="shared" ref="AI261:AI324" si="57">SUM(AF261:AH261)</f>
        <v>81000000</v>
      </c>
      <c r="AJ261" s="95">
        <f t="shared" si="49"/>
        <v>4951451000000</v>
      </c>
      <c r="AK261" s="95">
        <v>590000000</v>
      </c>
      <c r="AL261" s="95">
        <v>0</v>
      </c>
      <c r="AM261" s="95">
        <v>74522000000</v>
      </c>
      <c r="AN261" s="95">
        <f t="shared" si="47"/>
        <v>15000000000</v>
      </c>
      <c r="AO261" s="95">
        <v>0</v>
      </c>
      <c r="AP261" s="95">
        <f t="shared" si="56"/>
        <v>0</v>
      </c>
      <c r="AQ261" s="95">
        <v>0</v>
      </c>
      <c r="AR261" s="95">
        <f t="shared" ref="AR261:AR324" si="58">+AJ261-SUM(AK261:AP261)</f>
        <v>4861339000000</v>
      </c>
    </row>
    <row r="262" spans="1:44" hidden="1">
      <c r="A262" s="113">
        <f t="shared" si="50"/>
        <v>1995</v>
      </c>
      <c r="B262" s="92">
        <f t="shared" si="51"/>
        <v>7</v>
      </c>
      <c r="C262" s="95">
        <v>759354000000</v>
      </c>
      <c r="D262" s="95">
        <v>1981968000000</v>
      </c>
      <c r="E262" s="95">
        <v>514654000000</v>
      </c>
      <c r="F262" s="95">
        <v>0</v>
      </c>
      <c r="G262" s="95">
        <v>0</v>
      </c>
      <c r="H262" s="95">
        <v>0</v>
      </c>
      <c r="I262" s="95">
        <v>15000000000</v>
      </c>
      <c r="J262" s="95">
        <v>0</v>
      </c>
      <c r="K262" s="95">
        <v>29995000000</v>
      </c>
      <c r="L262" s="95">
        <v>41237000000</v>
      </c>
      <c r="M262" s="95">
        <v>0</v>
      </c>
      <c r="N262" s="95">
        <v>0</v>
      </c>
      <c r="O262" s="95">
        <v>1320685000000</v>
      </c>
      <c r="P262" s="95">
        <v>0</v>
      </c>
      <c r="Q262" s="95">
        <v>2000000</v>
      </c>
      <c r="R262" s="95">
        <v>112750000000</v>
      </c>
      <c r="S262" s="95">
        <v>16000000</v>
      </c>
      <c r="T262" s="95">
        <v>67000000</v>
      </c>
      <c r="U262" s="95">
        <v>180547000000</v>
      </c>
      <c r="V262" s="95">
        <v>349000000</v>
      </c>
      <c r="W262" s="95">
        <v>0</v>
      </c>
      <c r="X262" s="95">
        <v>0</v>
      </c>
      <c r="Y262" s="95">
        <f t="shared" si="52"/>
        <v>3270976000000</v>
      </c>
      <c r="Z262" s="95">
        <f t="shared" si="53"/>
        <v>1685648000000</v>
      </c>
      <c r="AA262" s="95">
        <f t="shared" si="54"/>
        <v>4941624000000</v>
      </c>
      <c r="AB262" s="96">
        <f t="shared" si="48"/>
        <v>4956624000000</v>
      </c>
      <c r="AC262" s="95">
        <v>2259000000</v>
      </c>
      <c r="AD262" s="95">
        <v>1268000000</v>
      </c>
      <c r="AE262" s="95">
        <f t="shared" si="55"/>
        <v>4960151000000</v>
      </c>
      <c r="AF262" s="95">
        <v>84000000</v>
      </c>
      <c r="AG262" s="95">
        <v>0</v>
      </c>
      <c r="AH262" s="95">
        <v>0</v>
      </c>
      <c r="AI262" s="107">
        <f t="shared" si="57"/>
        <v>84000000</v>
      </c>
      <c r="AJ262" s="95">
        <f t="shared" si="49"/>
        <v>4960235000000</v>
      </c>
      <c r="AK262" s="95">
        <v>589000000</v>
      </c>
      <c r="AL262" s="95">
        <v>0</v>
      </c>
      <c r="AM262" s="95">
        <v>74334000000</v>
      </c>
      <c r="AN262" s="95">
        <f t="shared" si="47"/>
        <v>15000000000</v>
      </c>
      <c r="AO262" s="95">
        <v>0</v>
      </c>
      <c r="AP262" s="95">
        <f t="shared" si="56"/>
        <v>0</v>
      </c>
      <c r="AQ262" s="95">
        <v>0</v>
      </c>
      <c r="AR262" s="95">
        <f t="shared" si="58"/>
        <v>4870312000000</v>
      </c>
    </row>
    <row r="263" spans="1:44" hidden="1">
      <c r="A263" s="113">
        <f t="shared" si="50"/>
        <v>1995</v>
      </c>
      <c r="B263" s="92">
        <f t="shared" si="51"/>
        <v>8</v>
      </c>
      <c r="C263" s="95">
        <v>750167000000</v>
      </c>
      <c r="D263" s="95">
        <v>1998247000000</v>
      </c>
      <c r="E263" s="95">
        <v>522643000000</v>
      </c>
      <c r="F263" s="95">
        <v>0</v>
      </c>
      <c r="G263" s="95">
        <v>0</v>
      </c>
      <c r="H263" s="95">
        <v>0</v>
      </c>
      <c r="I263" s="95">
        <v>15000000000</v>
      </c>
      <c r="J263" s="95">
        <v>0</v>
      </c>
      <c r="K263" s="95">
        <v>29995000000</v>
      </c>
      <c r="L263" s="95">
        <v>41261000000</v>
      </c>
      <c r="M263" s="95">
        <v>0</v>
      </c>
      <c r="N263" s="95">
        <v>0</v>
      </c>
      <c r="O263" s="95">
        <v>1314973000000</v>
      </c>
      <c r="P263" s="95">
        <v>0</v>
      </c>
      <c r="Q263" s="95">
        <v>2000000</v>
      </c>
      <c r="R263" s="95">
        <v>113688000000</v>
      </c>
      <c r="S263" s="95">
        <v>16000000</v>
      </c>
      <c r="T263" s="95">
        <v>67000000</v>
      </c>
      <c r="U263" s="95">
        <v>180785000000</v>
      </c>
      <c r="V263" s="95">
        <v>349000000</v>
      </c>
      <c r="W263" s="95">
        <v>0</v>
      </c>
      <c r="X263" s="95">
        <v>0</v>
      </c>
      <c r="Y263" s="95">
        <f t="shared" si="52"/>
        <v>3286057000000</v>
      </c>
      <c r="Z263" s="95">
        <f t="shared" si="53"/>
        <v>1681136000000</v>
      </c>
      <c r="AA263" s="95">
        <f t="shared" si="54"/>
        <v>4952193000000</v>
      </c>
      <c r="AB263" s="96">
        <f t="shared" si="48"/>
        <v>4967193000000</v>
      </c>
      <c r="AC263" s="95">
        <v>2296000000</v>
      </c>
      <c r="AD263" s="95">
        <v>1268000000</v>
      </c>
      <c r="AE263" s="95">
        <f t="shared" si="55"/>
        <v>4970757000000</v>
      </c>
      <c r="AF263" s="95">
        <v>83000000</v>
      </c>
      <c r="AG263" s="95">
        <v>0</v>
      </c>
      <c r="AH263" s="95">
        <v>0</v>
      </c>
      <c r="AI263" s="107">
        <f t="shared" si="57"/>
        <v>83000000</v>
      </c>
      <c r="AJ263" s="95">
        <f t="shared" si="49"/>
        <v>4970840000000</v>
      </c>
      <c r="AK263" s="95">
        <v>589000000</v>
      </c>
      <c r="AL263" s="95">
        <v>0</v>
      </c>
      <c r="AM263" s="95">
        <v>74162000000</v>
      </c>
      <c r="AN263" s="95">
        <f t="shared" si="47"/>
        <v>15000000000</v>
      </c>
      <c r="AO263" s="95">
        <v>0</v>
      </c>
      <c r="AP263" s="95">
        <f t="shared" si="56"/>
        <v>0</v>
      </c>
      <c r="AQ263" s="95">
        <v>0</v>
      </c>
      <c r="AR263" s="95">
        <f t="shared" si="58"/>
        <v>4881089000000</v>
      </c>
    </row>
    <row r="264" spans="1:44">
      <c r="A264" s="113">
        <f t="shared" si="50"/>
        <v>1995</v>
      </c>
      <c r="B264" s="92">
        <f t="shared" si="51"/>
        <v>9</v>
      </c>
      <c r="C264" s="95">
        <v>742462000000</v>
      </c>
      <c r="D264" s="95">
        <v>1980343000000</v>
      </c>
      <c r="E264" s="95">
        <v>522643000000</v>
      </c>
      <c r="F264" s="95">
        <v>0</v>
      </c>
      <c r="G264" s="95">
        <v>0</v>
      </c>
      <c r="H264" s="95">
        <v>0</v>
      </c>
      <c r="I264" s="95">
        <v>15000000000</v>
      </c>
      <c r="J264" s="95">
        <v>0</v>
      </c>
      <c r="K264" s="95">
        <v>29995000000</v>
      </c>
      <c r="L264" s="95">
        <v>40950000000</v>
      </c>
      <c r="M264" s="95">
        <v>0</v>
      </c>
      <c r="N264" s="95">
        <v>0</v>
      </c>
      <c r="O264" s="95">
        <v>1324270000000</v>
      </c>
      <c r="P264" s="95">
        <v>0</v>
      </c>
      <c r="Q264" s="95">
        <v>2000000</v>
      </c>
      <c r="R264" s="95">
        <v>113368000000</v>
      </c>
      <c r="S264" s="95">
        <v>16000000</v>
      </c>
      <c r="T264" s="95">
        <v>66000000</v>
      </c>
      <c r="U264" s="95">
        <v>181181000000</v>
      </c>
      <c r="V264" s="95">
        <v>348000000</v>
      </c>
      <c r="W264" s="95">
        <v>0</v>
      </c>
      <c r="X264" s="95">
        <v>0</v>
      </c>
      <c r="Y264" s="95">
        <f t="shared" si="52"/>
        <v>3260448000000</v>
      </c>
      <c r="Z264" s="95">
        <f t="shared" si="53"/>
        <v>1690196000000</v>
      </c>
      <c r="AA264" s="95">
        <f t="shared" si="54"/>
        <v>4935644000000</v>
      </c>
      <c r="AB264" s="96">
        <f t="shared" si="48"/>
        <v>4950644000000</v>
      </c>
      <c r="AC264" s="95">
        <v>22031000000</v>
      </c>
      <c r="AD264" s="95">
        <v>1309000000</v>
      </c>
      <c r="AE264" s="95">
        <f t="shared" si="55"/>
        <v>4973984000000</v>
      </c>
      <c r="AF264" s="95">
        <v>87000000</v>
      </c>
      <c r="AG264" s="95">
        <v>0</v>
      </c>
      <c r="AH264" s="95">
        <v>0</v>
      </c>
      <c r="AI264" s="107">
        <f t="shared" si="57"/>
        <v>87000000</v>
      </c>
      <c r="AJ264" s="95">
        <f t="shared" si="49"/>
        <v>4974071000000</v>
      </c>
      <c r="AK264" s="95">
        <v>589000000</v>
      </c>
      <c r="AL264" s="95">
        <v>0</v>
      </c>
      <c r="AM264" s="95">
        <v>73875000000</v>
      </c>
      <c r="AN264" s="95">
        <f t="shared" si="47"/>
        <v>15000000000</v>
      </c>
      <c r="AO264" s="95">
        <v>0</v>
      </c>
      <c r="AP264" s="95">
        <f t="shared" si="56"/>
        <v>0</v>
      </c>
      <c r="AQ264" s="95">
        <v>0</v>
      </c>
      <c r="AR264" s="95">
        <f t="shared" si="58"/>
        <v>4884607000000</v>
      </c>
    </row>
    <row r="265" spans="1:44" hidden="1">
      <c r="A265" s="113">
        <f t="shared" si="50"/>
        <v>1995</v>
      </c>
      <c r="B265" s="92">
        <f t="shared" si="51"/>
        <v>10</v>
      </c>
      <c r="C265" s="95">
        <v>738605000000</v>
      </c>
      <c r="D265" s="95">
        <v>2016925000000</v>
      </c>
      <c r="E265" s="95">
        <v>522642000000</v>
      </c>
      <c r="F265" s="95">
        <v>0</v>
      </c>
      <c r="G265" s="95">
        <v>0</v>
      </c>
      <c r="H265" s="95">
        <v>0</v>
      </c>
      <c r="I265" s="95">
        <v>15000000000</v>
      </c>
      <c r="J265" s="95">
        <v>0</v>
      </c>
      <c r="K265" s="95">
        <v>29995000000</v>
      </c>
      <c r="L265" s="95">
        <v>40800000000</v>
      </c>
      <c r="M265" s="95">
        <v>0</v>
      </c>
      <c r="N265" s="95">
        <v>0</v>
      </c>
      <c r="O265" s="95">
        <v>1325155000000</v>
      </c>
      <c r="P265" s="95">
        <v>0</v>
      </c>
      <c r="Q265" s="95">
        <v>1000000</v>
      </c>
      <c r="R265" s="95">
        <v>110367000000</v>
      </c>
      <c r="S265" s="95">
        <v>16000000</v>
      </c>
      <c r="T265" s="95">
        <v>66000000</v>
      </c>
      <c r="U265" s="95">
        <v>181819000000</v>
      </c>
      <c r="V265" s="95">
        <v>349000000</v>
      </c>
      <c r="W265" s="95">
        <v>0</v>
      </c>
      <c r="X265" s="95">
        <v>0</v>
      </c>
      <c r="Y265" s="95">
        <f t="shared" si="52"/>
        <v>3293172000000</v>
      </c>
      <c r="Z265" s="95">
        <f t="shared" si="53"/>
        <v>1688568000000</v>
      </c>
      <c r="AA265" s="95">
        <f t="shared" si="54"/>
        <v>4966740000000</v>
      </c>
      <c r="AB265" s="96">
        <f t="shared" si="48"/>
        <v>4981740000000</v>
      </c>
      <c r="AC265" s="95">
        <v>2227000000</v>
      </c>
      <c r="AD265" s="95">
        <v>1296000000</v>
      </c>
      <c r="AE265" s="95">
        <f t="shared" si="55"/>
        <v>4985263000000</v>
      </c>
      <c r="AF265" s="95">
        <v>89000000</v>
      </c>
      <c r="AG265" s="95">
        <v>0</v>
      </c>
      <c r="AH265" s="95">
        <v>0</v>
      </c>
      <c r="AI265" s="107">
        <f t="shared" si="57"/>
        <v>89000000</v>
      </c>
      <c r="AJ265" s="95">
        <f t="shared" si="49"/>
        <v>4985352000000</v>
      </c>
      <c r="AK265" s="95">
        <v>589000000</v>
      </c>
      <c r="AL265" s="95">
        <v>0</v>
      </c>
      <c r="AM265" s="95">
        <v>73209000000</v>
      </c>
      <c r="AN265" s="95">
        <f t="shared" si="47"/>
        <v>15000000000</v>
      </c>
      <c r="AO265" s="95">
        <v>0</v>
      </c>
      <c r="AP265" s="95">
        <f t="shared" si="56"/>
        <v>0</v>
      </c>
      <c r="AQ265" s="95">
        <v>0</v>
      </c>
      <c r="AR265" s="95">
        <f t="shared" si="58"/>
        <v>4896554000000</v>
      </c>
    </row>
    <row r="266" spans="1:44" hidden="1">
      <c r="A266" s="113">
        <f t="shared" si="50"/>
        <v>1995</v>
      </c>
      <c r="B266" s="92">
        <f t="shared" si="51"/>
        <v>11</v>
      </c>
      <c r="C266" s="95">
        <v>785682000000</v>
      </c>
      <c r="D266" s="95">
        <v>2029642000000</v>
      </c>
      <c r="E266" s="95">
        <v>521159000000</v>
      </c>
      <c r="F266" s="95">
        <v>0</v>
      </c>
      <c r="G266" s="95">
        <v>0</v>
      </c>
      <c r="H266" s="95">
        <v>0</v>
      </c>
      <c r="I266" s="95">
        <v>15000000000</v>
      </c>
      <c r="J266" s="95">
        <v>0</v>
      </c>
      <c r="K266" s="95">
        <v>29995000000</v>
      </c>
      <c r="L266" s="95">
        <v>40800000000</v>
      </c>
      <c r="M266" s="95">
        <v>0</v>
      </c>
      <c r="N266" s="95">
        <v>0</v>
      </c>
      <c r="O266" s="95">
        <v>1273059000000</v>
      </c>
      <c r="P266" s="95">
        <v>0</v>
      </c>
      <c r="Q266" s="95">
        <v>1000000</v>
      </c>
      <c r="R266" s="95">
        <v>107819000000</v>
      </c>
      <c r="S266" s="95">
        <v>16000000</v>
      </c>
      <c r="T266" s="95">
        <v>66000000</v>
      </c>
      <c r="U266" s="95">
        <v>182203000000</v>
      </c>
      <c r="V266" s="95">
        <v>349000000</v>
      </c>
      <c r="W266" s="95">
        <v>0</v>
      </c>
      <c r="X266" s="95">
        <v>0</v>
      </c>
      <c r="Y266" s="95">
        <f t="shared" si="52"/>
        <v>3351483000000</v>
      </c>
      <c r="Z266" s="95">
        <f t="shared" si="53"/>
        <v>1634308000000</v>
      </c>
      <c r="AA266" s="95">
        <f t="shared" si="54"/>
        <v>4970791000000</v>
      </c>
      <c r="AB266" s="96">
        <f t="shared" si="48"/>
        <v>4985791000000</v>
      </c>
      <c r="AC266" s="95">
        <v>2244000000</v>
      </c>
      <c r="AD266" s="95">
        <v>1296000000</v>
      </c>
      <c r="AE266" s="95">
        <f t="shared" si="55"/>
        <v>4989331000000</v>
      </c>
      <c r="AF266" s="95">
        <v>93000000</v>
      </c>
      <c r="AG266" s="95">
        <v>0</v>
      </c>
      <c r="AH266" s="95">
        <v>0</v>
      </c>
      <c r="AI266" s="107">
        <f t="shared" si="57"/>
        <v>93000000</v>
      </c>
      <c r="AJ266" s="95">
        <f t="shared" si="49"/>
        <v>4989424000000</v>
      </c>
      <c r="AK266" s="95">
        <v>589000000</v>
      </c>
      <c r="AL266" s="95">
        <v>0</v>
      </c>
      <c r="AM266" s="95">
        <v>73859000000</v>
      </c>
      <c r="AN266" s="95">
        <f t="shared" ref="AN266:AN329" si="59">+I266</f>
        <v>15000000000</v>
      </c>
      <c r="AO266" s="95">
        <v>0</v>
      </c>
      <c r="AP266" s="95">
        <f t="shared" si="56"/>
        <v>0</v>
      </c>
      <c r="AQ266" s="95">
        <v>0</v>
      </c>
      <c r="AR266" s="95">
        <f t="shared" si="58"/>
        <v>4899976000000</v>
      </c>
    </row>
    <row r="267" spans="1:44" hidden="1">
      <c r="A267" s="113">
        <f t="shared" si="50"/>
        <v>1995</v>
      </c>
      <c r="B267" s="92">
        <f t="shared" si="51"/>
        <v>12</v>
      </c>
      <c r="C267" s="95">
        <v>760680000000</v>
      </c>
      <c r="D267" s="95">
        <v>2010340000000</v>
      </c>
      <c r="E267" s="95">
        <v>521158000000</v>
      </c>
      <c r="F267" s="95">
        <v>0</v>
      </c>
      <c r="G267" s="95">
        <v>0</v>
      </c>
      <c r="H267" s="95">
        <v>0</v>
      </c>
      <c r="I267" s="95">
        <v>15000000000</v>
      </c>
      <c r="J267" s="95">
        <v>0</v>
      </c>
      <c r="K267" s="95">
        <v>29995000000</v>
      </c>
      <c r="L267" s="95">
        <v>40805000000</v>
      </c>
      <c r="M267" s="95">
        <v>0</v>
      </c>
      <c r="N267" s="95">
        <v>0</v>
      </c>
      <c r="O267" s="95">
        <v>1299585000000</v>
      </c>
      <c r="P267" s="95">
        <v>0</v>
      </c>
      <c r="Q267" s="95">
        <v>1000000</v>
      </c>
      <c r="R267" s="95">
        <v>104458000000</v>
      </c>
      <c r="S267" s="95">
        <v>16000000</v>
      </c>
      <c r="T267" s="95">
        <v>66000000</v>
      </c>
      <c r="U267" s="95">
        <v>181918000000</v>
      </c>
      <c r="V267" s="95">
        <v>348000000</v>
      </c>
      <c r="W267" s="95">
        <v>0</v>
      </c>
      <c r="X267" s="95">
        <v>0</v>
      </c>
      <c r="Y267" s="95">
        <f t="shared" si="52"/>
        <v>3307178000000</v>
      </c>
      <c r="Z267" s="95">
        <f t="shared" si="53"/>
        <v>1657192000000</v>
      </c>
      <c r="AA267" s="95">
        <f t="shared" si="54"/>
        <v>4949370000000</v>
      </c>
      <c r="AB267" s="96">
        <f t="shared" ref="AB267:AB330" si="60">+Y267+Z267</f>
        <v>4964370000000</v>
      </c>
      <c r="AC267" s="95">
        <v>22952000000</v>
      </c>
      <c r="AD267" s="95">
        <v>1342000000</v>
      </c>
      <c r="AE267" s="95">
        <f t="shared" si="55"/>
        <v>4988664000000</v>
      </c>
      <c r="AF267" s="95">
        <v>97000000</v>
      </c>
      <c r="AG267" s="95">
        <v>0</v>
      </c>
      <c r="AH267" s="95">
        <v>0</v>
      </c>
      <c r="AI267" s="107">
        <f t="shared" si="57"/>
        <v>97000000</v>
      </c>
      <c r="AJ267" s="95">
        <f t="shared" ref="AJ267:AJ330" si="61">+AE267+AF267+AG267+AH267</f>
        <v>4988761000000</v>
      </c>
      <c r="AK267" s="95">
        <v>589000000</v>
      </c>
      <c r="AL267" s="95">
        <v>0</v>
      </c>
      <c r="AM267" s="95">
        <v>73198000000</v>
      </c>
      <c r="AN267" s="95">
        <f t="shared" si="59"/>
        <v>15000000000</v>
      </c>
      <c r="AO267" s="95">
        <v>0</v>
      </c>
      <c r="AP267" s="95">
        <f t="shared" si="56"/>
        <v>0</v>
      </c>
      <c r="AQ267" s="95">
        <v>0</v>
      </c>
      <c r="AR267" s="95">
        <f t="shared" si="58"/>
        <v>4899974000000</v>
      </c>
    </row>
    <row r="268" spans="1:44" hidden="1">
      <c r="A268" s="113">
        <f t="shared" si="50"/>
        <v>1996</v>
      </c>
      <c r="B268" s="92">
        <f t="shared" si="51"/>
        <v>1</v>
      </c>
      <c r="C268" s="95">
        <v>756723000000</v>
      </c>
      <c r="D268" s="95">
        <v>2038955000000</v>
      </c>
      <c r="E268" s="95">
        <v>521158000000</v>
      </c>
      <c r="F268" s="95">
        <v>0</v>
      </c>
      <c r="G268" s="95">
        <v>0</v>
      </c>
      <c r="H268" s="95">
        <v>0</v>
      </c>
      <c r="I268" s="95">
        <v>15000000000</v>
      </c>
      <c r="J268" s="95">
        <v>0</v>
      </c>
      <c r="K268" s="95">
        <v>29995000000</v>
      </c>
      <c r="L268" s="95">
        <v>39678000000</v>
      </c>
      <c r="M268" s="95">
        <v>0</v>
      </c>
      <c r="N268" s="95">
        <v>0</v>
      </c>
      <c r="O268" s="95">
        <v>1299967000000</v>
      </c>
      <c r="P268" s="95">
        <v>0</v>
      </c>
      <c r="Q268" s="95">
        <v>1000000</v>
      </c>
      <c r="R268" s="95">
        <v>99104000000</v>
      </c>
      <c r="S268" s="95">
        <v>16000000</v>
      </c>
      <c r="T268" s="95">
        <v>65000000</v>
      </c>
      <c r="U268" s="95">
        <v>182238000000</v>
      </c>
      <c r="V268" s="95">
        <v>347000000</v>
      </c>
      <c r="W268" s="95">
        <v>0</v>
      </c>
      <c r="X268" s="95">
        <v>0</v>
      </c>
      <c r="Y268" s="95">
        <f t="shared" si="52"/>
        <v>3331836000000</v>
      </c>
      <c r="Z268" s="95">
        <f t="shared" si="53"/>
        <v>1651411000000</v>
      </c>
      <c r="AA268" s="95">
        <f t="shared" si="54"/>
        <v>4968247000000</v>
      </c>
      <c r="AB268" s="96">
        <f t="shared" si="60"/>
        <v>4983247000000</v>
      </c>
      <c r="AC268" s="95">
        <v>2847000000</v>
      </c>
      <c r="AD268" s="95">
        <v>1342000000</v>
      </c>
      <c r="AE268" s="95">
        <f t="shared" si="55"/>
        <v>4987436000000</v>
      </c>
      <c r="AF268" s="95">
        <v>32000000</v>
      </c>
      <c r="AG268" s="95">
        <v>0</v>
      </c>
      <c r="AH268" s="95">
        <v>0</v>
      </c>
      <c r="AI268" s="107">
        <f t="shared" si="57"/>
        <v>32000000</v>
      </c>
      <c r="AJ268" s="95">
        <f t="shared" si="61"/>
        <v>4987468000000</v>
      </c>
      <c r="AK268" s="95">
        <v>589000000</v>
      </c>
      <c r="AL268" s="95">
        <v>0</v>
      </c>
      <c r="AM268" s="95">
        <v>71904000000</v>
      </c>
      <c r="AN268" s="95">
        <f t="shared" si="59"/>
        <v>15000000000</v>
      </c>
      <c r="AO268" s="95">
        <v>0</v>
      </c>
      <c r="AP268" s="95">
        <f t="shared" si="56"/>
        <v>0</v>
      </c>
      <c r="AQ268" s="95">
        <v>0</v>
      </c>
      <c r="AR268" s="95">
        <f t="shared" si="58"/>
        <v>4899975000000</v>
      </c>
    </row>
    <row r="269" spans="1:44" hidden="1">
      <c r="A269" s="113">
        <f t="shared" si="50"/>
        <v>1996</v>
      </c>
      <c r="B269" s="92">
        <f t="shared" si="51"/>
        <v>2</v>
      </c>
      <c r="C269" s="95">
        <v>795328000000</v>
      </c>
      <c r="D269" s="95">
        <v>2042732000000</v>
      </c>
      <c r="E269" s="95">
        <v>534062000000</v>
      </c>
      <c r="F269" s="95">
        <v>0</v>
      </c>
      <c r="G269" s="95">
        <v>0</v>
      </c>
      <c r="H269" s="95">
        <v>0</v>
      </c>
      <c r="I269" s="95">
        <v>15000000000</v>
      </c>
      <c r="J269" s="95">
        <v>0</v>
      </c>
      <c r="K269" s="95">
        <v>29995000000</v>
      </c>
      <c r="L269" s="95">
        <v>40361000000</v>
      </c>
      <c r="M269" s="95">
        <v>0</v>
      </c>
      <c r="N269" s="95">
        <v>0</v>
      </c>
      <c r="O269" s="95">
        <v>1274699000000</v>
      </c>
      <c r="P269" s="95">
        <v>0</v>
      </c>
      <c r="Q269" s="95">
        <v>1000000</v>
      </c>
      <c r="R269" s="95">
        <v>97577000000</v>
      </c>
      <c r="S269" s="95">
        <v>16000000</v>
      </c>
      <c r="T269" s="95">
        <v>65000000</v>
      </c>
      <c r="U269" s="95">
        <v>182691000000</v>
      </c>
      <c r="V269" s="95">
        <v>346000000</v>
      </c>
      <c r="W269" s="95">
        <v>0</v>
      </c>
      <c r="X269" s="95">
        <v>0</v>
      </c>
      <c r="Y269" s="95">
        <f t="shared" si="52"/>
        <v>3387122000000</v>
      </c>
      <c r="Z269" s="95">
        <f t="shared" si="53"/>
        <v>1625751000000</v>
      </c>
      <c r="AA269" s="95">
        <f t="shared" si="54"/>
        <v>4997873000000</v>
      </c>
      <c r="AB269" s="96">
        <f t="shared" si="60"/>
        <v>5012873000000</v>
      </c>
      <c r="AC269" s="95">
        <v>2827000000</v>
      </c>
      <c r="AD269" s="95">
        <v>1342000000</v>
      </c>
      <c r="AE269" s="95">
        <f t="shared" si="55"/>
        <v>5017042000000</v>
      </c>
      <c r="AF269" s="95">
        <v>35000000</v>
      </c>
      <c r="AG269" s="95">
        <v>0</v>
      </c>
      <c r="AH269" s="95">
        <v>0</v>
      </c>
      <c r="AI269" s="107">
        <f t="shared" si="57"/>
        <v>35000000</v>
      </c>
      <c r="AJ269" s="95">
        <f t="shared" si="61"/>
        <v>5017077000000</v>
      </c>
      <c r="AK269" s="95">
        <v>589000000</v>
      </c>
      <c r="AL269" s="95">
        <v>0</v>
      </c>
      <c r="AM269" s="95">
        <v>72528000000</v>
      </c>
      <c r="AN269" s="95">
        <f t="shared" si="59"/>
        <v>15000000000</v>
      </c>
      <c r="AO269" s="95">
        <v>28984</v>
      </c>
      <c r="AP269" s="95">
        <f t="shared" si="56"/>
        <v>0</v>
      </c>
      <c r="AQ269" s="95">
        <v>0</v>
      </c>
      <c r="AR269" s="95">
        <f t="shared" si="58"/>
        <v>4928959971016</v>
      </c>
    </row>
    <row r="270" spans="1:44" hidden="1">
      <c r="A270" s="113">
        <f t="shared" si="50"/>
        <v>1996</v>
      </c>
      <c r="B270" s="92">
        <f t="shared" si="51"/>
        <v>3</v>
      </c>
      <c r="C270" s="95">
        <v>811919000000</v>
      </c>
      <c r="D270" s="95">
        <v>2014074000000</v>
      </c>
      <c r="E270" s="95">
        <v>534062000000</v>
      </c>
      <c r="F270" s="95">
        <v>0</v>
      </c>
      <c r="G270" s="95">
        <v>0</v>
      </c>
      <c r="H270" s="95">
        <v>0</v>
      </c>
      <c r="I270" s="95">
        <v>15000000000</v>
      </c>
      <c r="J270" s="95">
        <v>0</v>
      </c>
      <c r="K270" s="95">
        <v>29995000000</v>
      </c>
      <c r="L270" s="95">
        <v>40361000000</v>
      </c>
      <c r="M270" s="95">
        <v>0</v>
      </c>
      <c r="N270" s="95">
        <v>0</v>
      </c>
      <c r="O270" s="95">
        <v>1357647000000</v>
      </c>
      <c r="P270" s="95">
        <v>0</v>
      </c>
      <c r="Q270" s="95">
        <v>1000000</v>
      </c>
      <c r="R270" s="95">
        <v>96476000000</v>
      </c>
      <c r="S270" s="95">
        <v>15000000</v>
      </c>
      <c r="T270" s="95">
        <v>65000000</v>
      </c>
      <c r="U270" s="95">
        <v>182992000000</v>
      </c>
      <c r="V270" s="95">
        <v>345000000</v>
      </c>
      <c r="W270" s="95">
        <v>0</v>
      </c>
      <c r="X270" s="95">
        <v>0</v>
      </c>
      <c r="Y270" s="95">
        <f t="shared" si="52"/>
        <v>3375055000000</v>
      </c>
      <c r="Z270" s="95">
        <f t="shared" si="53"/>
        <v>1707897000000</v>
      </c>
      <c r="AA270" s="95">
        <f t="shared" si="54"/>
        <v>5067952000000</v>
      </c>
      <c r="AB270" s="96">
        <f t="shared" si="60"/>
        <v>5082952000000</v>
      </c>
      <c r="AC270" s="95">
        <v>33457000000</v>
      </c>
      <c r="AD270" s="95">
        <v>1378000000</v>
      </c>
      <c r="AE270" s="95">
        <f t="shared" si="55"/>
        <v>5117787000000</v>
      </c>
      <c r="AF270" s="95">
        <v>52000000</v>
      </c>
      <c r="AG270" s="95">
        <v>0</v>
      </c>
      <c r="AH270" s="95">
        <v>0</v>
      </c>
      <c r="AI270" s="107">
        <f t="shared" si="57"/>
        <v>52000000</v>
      </c>
      <c r="AJ270" s="95">
        <f t="shared" si="61"/>
        <v>5117839000000</v>
      </c>
      <c r="AK270" s="95">
        <v>588000000</v>
      </c>
      <c r="AL270" s="95">
        <v>0</v>
      </c>
      <c r="AM270" s="95">
        <v>72299000000</v>
      </c>
      <c r="AN270" s="95">
        <f t="shared" si="59"/>
        <v>15000000000</v>
      </c>
      <c r="AO270" s="95">
        <v>0</v>
      </c>
      <c r="AP270" s="95">
        <f t="shared" si="56"/>
        <v>0</v>
      </c>
      <c r="AQ270" s="95">
        <v>0</v>
      </c>
      <c r="AR270" s="95">
        <f t="shared" si="58"/>
        <v>5029952000000</v>
      </c>
    </row>
    <row r="271" spans="1:44" hidden="1">
      <c r="A271" s="113">
        <f t="shared" si="50"/>
        <v>1996</v>
      </c>
      <c r="B271" s="92">
        <f t="shared" si="51"/>
        <v>4</v>
      </c>
      <c r="C271" s="95">
        <v>769061000000</v>
      </c>
      <c r="D271" s="95">
        <v>2049074000000</v>
      </c>
      <c r="E271" s="95">
        <v>534062000000</v>
      </c>
      <c r="F271" s="95">
        <v>0</v>
      </c>
      <c r="G271" s="95">
        <v>0</v>
      </c>
      <c r="H271" s="95">
        <v>0</v>
      </c>
      <c r="I271" s="95">
        <v>15000000000</v>
      </c>
      <c r="J271" s="95">
        <v>0</v>
      </c>
      <c r="K271" s="95">
        <v>29995000000</v>
      </c>
      <c r="L271" s="95">
        <v>40362000000</v>
      </c>
      <c r="M271" s="95">
        <v>0</v>
      </c>
      <c r="N271" s="95">
        <v>0</v>
      </c>
      <c r="O271" s="95">
        <v>1380433000000</v>
      </c>
      <c r="P271" s="95">
        <v>0</v>
      </c>
      <c r="Q271" s="95">
        <v>1000000</v>
      </c>
      <c r="R271" s="95">
        <v>96095000000</v>
      </c>
      <c r="S271" s="95">
        <v>15000000</v>
      </c>
      <c r="T271" s="95">
        <v>64000000</v>
      </c>
      <c r="U271" s="95">
        <v>183481000000</v>
      </c>
      <c r="V271" s="95">
        <v>345000000</v>
      </c>
      <c r="W271" s="95">
        <v>0</v>
      </c>
      <c r="X271" s="95">
        <v>0</v>
      </c>
      <c r="Y271" s="95">
        <f t="shared" si="52"/>
        <v>3367197000000</v>
      </c>
      <c r="Z271" s="95">
        <f t="shared" si="53"/>
        <v>1730791000000</v>
      </c>
      <c r="AA271" s="95">
        <f t="shared" si="54"/>
        <v>5082988000000</v>
      </c>
      <c r="AB271" s="96">
        <f t="shared" si="60"/>
        <v>5097988000000</v>
      </c>
      <c r="AC271" s="95">
        <v>2646000000</v>
      </c>
      <c r="AD271" s="95">
        <v>1414000000</v>
      </c>
      <c r="AE271" s="95">
        <f t="shared" si="55"/>
        <v>5102048000000</v>
      </c>
      <c r="AF271" s="95">
        <v>56000000</v>
      </c>
      <c r="AG271" s="95">
        <v>0</v>
      </c>
      <c r="AH271" s="95">
        <v>0</v>
      </c>
      <c r="AI271" s="107">
        <f t="shared" si="57"/>
        <v>56000000</v>
      </c>
      <c r="AJ271" s="95">
        <f t="shared" si="61"/>
        <v>5102104000000</v>
      </c>
      <c r="AK271" s="95">
        <v>587000000</v>
      </c>
      <c r="AL271" s="95">
        <v>0</v>
      </c>
      <c r="AM271" s="95">
        <v>72188000000</v>
      </c>
      <c r="AN271" s="95">
        <f t="shared" si="59"/>
        <v>15000000000</v>
      </c>
      <c r="AO271" s="95">
        <v>0</v>
      </c>
      <c r="AP271" s="95">
        <f t="shared" si="56"/>
        <v>0</v>
      </c>
      <c r="AQ271" s="95">
        <v>0</v>
      </c>
      <c r="AR271" s="95">
        <f t="shared" si="58"/>
        <v>5014329000000</v>
      </c>
    </row>
    <row r="272" spans="1:44" hidden="1">
      <c r="A272" s="113">
        <f t="shared" si="50"/>
        <v>1996</v>
      </c>
      <c r="B272" s="92">
        <f t="shared" si="51"/>
        <v>5</v>
      </c>
      <c r="C272" s="95">
        <v>782756000000</v>
      </c>
      <c r="D272" s="95">
        <v>2055370000000</v>
      </c>
      <c r="E272" s="95">
        <v>534061000000</v>
      </c>
      <c r="F272" s="95">
        <v>0</v>
      </c>
      <c r="G272" s="95">
        <v>0</v>
      </c>
      <c r="H272" s="95">
        <v>0</v>
      </c>
      <c r="I272" s="95">
        <v>15000000000</v>
      </c>
      <c r="J272" s="95">
        <v>0</v>
      </c>
      <c r="K272" s="95">
        <v>29995000000</v>
      </c>
      <c r="L272" s="95">
        <v>38004000000</v>
      </c>
      <c r="M272" s="95">
        <v>0</v>
      </c>
      <c r="N272" s="95">
        <v>0</v>
      </c>
      <c r="O272" s="95">
        <v>1387235000000</v>
      </c>
      <c r="P272" s="95">
        <v>0</v>
      </c>
      <c r="Q272" s="95">
        <v>1000000</v>
      </c>
      <c r="R272" s="95">
        <v>97982000000</v>
      </c>
      <c r="S272" s="95">
        <v>15000000</v>
      </c>
      <c r="T272" s="95">
        <v>64000000</v>
      </c>
      <c r="U272" s="95">
        <v>183594000000</v>
      </c>
      <c r="V272" s="95">
        <v>344000000</v>
      </c>
      <c r="W272" s="95">
        <v>0</v>
      </c>
      <c r="X272" s="95">
        <v>0</v>
      </c>
      <c r="Y272" s="95">
        <f t="shared" si="52"/>
        <v>3387187000000</v>
      </c>
      <c r="Z272" s="95">
        <f t="shared" si="53"/>
        <v>1737234000000</v>
      </c>
      <c r="AA272" s="95">
        <f t="shared" si="54"/>
        <v>5109421000000</v>
      </c>
      <c r="AB272" s="96">
        <f t="shared" si="60"/>
        <v>5124421000000</v>
      </c>
      <c r="AC272" s="95">
        <v>2639000000</v>
      </c>
      <c r="AD272" s="95">
        <v>1448000000</v>
      </c>
      <c r="AE272" s="95">
        <f t="shared" si="55"/>
        <v>5128508000000</v>
      </c>
      <c r="AF272" s="95">
        <v>56000000</v>
      </c>
      <c r="AG272" s="95">
        <v>0</v>
      </c>
      <c r="AH272" s="95">
        <v>0</v>
      </c>
      <c r="AI272" s="107">
        <f t="shared" si="57"/>
        <v>56000000</v>
      </c>
      <c r="AJ272" s="95">
        <f t="shared" si="61"/>
        <v>5128564000000</v>
      </c>
      <c r="AK272" s="95">
        <v>587000000</v>
      </c>
      <c r="AL272" s="95">
        <v>0</v>
      </c>
      <c r="AM272" s="95">
        <v>71969000000</v>
      </c>
      <c r="AN272" s="95">
        <f t="shared" si="59"/>
        <v>15000000000</v>
      </c>
      <c r="AO272" s="95">
        <v>0</v>
      </c>
      <c r="AP272" s="95">
        <f t="shared" si="56"/>
        <v>0</v>
      </c>
      <c r="AQ272" s="95">
        <v>0</v>
      </c>
      <c r="AR272" s="95">
        <f t="shared" si="58"/>
        <v>5041008000000</v>
      </c>
    </row>
    <row r="273" spans="1:44" hidden="1">
      <c r="A273" s="113">
        <f t="shared" ref="A273:A336" si="62">+A261+1</f>
        <v>1996</v>
      </c>
      <c r="B273" s="92">
        <f t="shared" ref="B273:B336" si="63">+B261</f>
        <v>6</v>
      </c>
      <c r="C273" s="95">
        <v>773612000000</v>
      </c>
      <c r="D273" s="95">
        <v>2025761000000</v>
      </c>
      <c r="E273" s="95">
        <v>534061000000</v>
      </c>
      <c r="F273" s="95">
        <v>0</v>
      </c>
      <c r="G273" s="95">
        <v>0</v>
      </c>
      <c r="H273" s="95">
        <v>0</v>
      </c>
      <c r="I273" s="95">
        <v>15000000000</v>
      </c>
      <c r="J273" s="95">
        <v>0</v>
      </c>
      <c r="K273" s="95">
        <v>29995000000</v>
      </c>
      <c r="L273" s="95">
        <v>37781000000</v>
      </c>
      <c r="M273" s="95">
        <v>0</v>
      </c>
      <c r="N273" s="95">
        <v>0</v>
      </c>
      <c r="O273" s="95">
        <v>1428508000000</v>
      </c>
      <c r="P273" s="95">
        <v>0</v>
      </c>
      <c r="Q273" s="95">
        <v>5000000</v>
      </c>
      <c r="R273" s="95">
        <v>97832000000</v>
      </c>
      <c r="S273" s="95">
        <v>15000000</v>
      </c>
      <c r="T273" s="95">
        <v>64000000</v>
      </c>
      <c r="U273" s="95">
        <v>183770000000</v>
      </c>
      <c r="V273" s="95">
        <v>343000000</v>
      </c>
      <c r="W273" s="95">
        <v>0</v>
      </c>
      <c r="X273" s="95">
        <v>0</v>
      </c>
      <c r="Y273" s="95">
        <f t="shared" si="52"/>
        <v>3348434000000</v>
      </c>
      <c r="Z273" s="95">
        <f t="shared" si="53"/>
        <v>1778313000000</v>
      </c>
      <c r="AA273" s="95">
        <f t="shared" si="54"/>
        <v>5111747000000</v>
      </c>
      <c r="AB273" s="96">
        <f t="shared" si="60"/>
        <v>5126747000000</v>
      </c>
      <c r="AC273" s="95">
        <v>32877000000</v>
      </c>
      <c r="AD273" s="95">
        <v>1450000000</v>
      </c>
      <c r="AE273" s="95">
        <f t="shared" si="55"/>
        <v>5161074000000</v>
      </c>
      <c r="AF273" s="95">
        <v>62000000</v>
      </c>
      <c r="AG273" s="95">
        <v>0</v>
      </c>
      <c r="AH273" s="95">
        <v>0</v>
      </c>
      <c r="AI273" s="107">
        <f t="shared" si="57"/>
        <v>62000000</v>
      </c>
      <c r="AJ273" s="95">
        <f t="shared" si="61"/>
        <v>5161136000000</v>
      </c>
      <c r="AK273" s="95">
        <v>543000000</v>
      </c>
      <c r="AL273" s="95">
        <v>0</v>
      </c>
      <c r="AM273" s="95">
        <v>72176000000</v>
      </c>
      <c r="AN273" s="95">
        <f t="shared" si="59"/>
        <v>15000000000</v>
      </c>
      <c r="AO273" s="95">
        <v>0</v>
      </c>
      <c r="AP273" s="95">
        <f t="shared" si="56"/>
        <v>0</v>
      </c>
      <c r="AQ273" s="95">
        <v>0</v>
      </c>
      <c r="AR273" s="95">
        <f t="shared" si="58"/>
        <v>5073417000000</v>
      </c>
    </row>
    <row r="274" spans="1:44" hidden="1">
      <c r="A274" s="113">
        <f t="shared" si="62"/>
        <v>1996</v>
      </c>
      <c r="B274" s="92">
        <f t="shared" si="63"/>
        <v>7</v>
      </c>
      <c r="C274" s="95">
        <v>789809000000</v>
      </c>
      <c r="D274" s="95">
        <v>2072321000000</v>
      </c>
      <c r="E274" s="95">
        <v>534060000000</v>
      </c>
      <c r="F274" s="95">
        <v>0</v>
      </c>
      <c r="G274" s="95">
        <v>0</v>
      </c>
      <c r="H274" s="95">
        <v>0</v>
      </c>
      <c r="I274" s="95">
        <v>15000000000</v>
      </c>
      <c r="J274" s="95">
        <v>0</v>
      </c>
      <c r="K274" s="95">
        <v>29995000000</v>
      </c>
      <c r="L274" s="95">
        <v>37615000000</v>
      </c>
      <c r="M274" s="95">
        <v>0</v>
      </c>
      <c r="N274" s="95">
        <v>0</v>
      </c>
      <c r="O274" s="95">
        <v>1427185000000</v>
      </c>
      <c r="P274" s="95">
        <v>0</v>
      </c>
      <c r="Q274" s="95">
        <v>5000000</v>
      </c>
      <c r="R274" s="95">
        <v>94547000000</v>
      </c>
      <c r="S274" s="95">
        <v>15000000</v>
      </c>
      <c r="T274" s="95">
        <v>64000000</v>
      </c>
      <c r="U274" s="95">
        <v>183949000000</v>
      </c>
      <c r="V274" s="95">
        <v>342000000</v>
      </c>
      <c r="W274" s="95">
        <v>0</v>
      </c>
      <c r="X274" s="95">
        <v>0</v>
      </c>
      <c r="Y274" s="95">
        <f t="shared" si="52"/>
        <v>3411190000000</v>
      </c>
      <c r="Z274" s="95">
        <f t="shared" si="53"/>
        <v>1773717000000</v>
      </c>
      <c r="AA274" s="95">
        <f t="shared" si="54"/>
        <v>5169907000000</v>
      </c>
      <c r="AB274" s="96">
        <f t="shared" si="60"/>
        <v>5184907000000</v>
      </c>
      <c r="AC274" s="95">
        <v>2531000000</v>
      </c>
      <c r="AD274" s="95">
        <v>1450000000</v>
      </c>
      <c r="AE274" s="95">
        <f t="shared" si="55"/>
        <v>5188888000000</v>
      </c>
      <c r="AF274" s="95">
        <v>62000000</v>
      </c>
      <c r="AG274" s="95">
        <v>0</v>
      </c>
      <c r="AH274" s="95">
        <v>0</v>
      </c>
      <c r="AI274" s="107">
        <f t="shared" si="57"/>
        <v>62000000</v>
      </c>
      <c r="AJ274" s="95">
        <f t="shared" si="61"/>
        <v>5188950000000</v>
      </c>
      <c r="AK274" s="95">
        <v>542000000</v>
      </c>
      <c r="AL274" s="95">
        <v>0</v>
      </c>
      <c r="AM274" s="95">
        <v>72302000000</v>
      </c>
      <c r="AN274" s="95">
        <f t="shared" si="59"/>
        <v>15000000000</v>
      </c>
      <c r="AO274" s="95">
        <v>0</v>
      </c>
      <c r="AP274" s="95">
        <f t="shared" si="56"/>
        <v>0</v>
      </c>
      <c r="AQ274" s="95">
        <v>0</v>
      </c>
      <c r="AR274" s="95">
        <f t="shared" si="58"/>
        <v>5101106000000</v>
      </c>
    </row>
    <row r="275" spans="1:44" hidden="1">
      <c r="A275" s="113">
        <f t="shared" si="62"/>
        <v>1996</v>
      </c>
      <c r="B275" s="92">
        <f t="shared" si="63"/>
        <v>8</v>
      </c>
      <c r="C275" s="95">
        <v>781044000000</v>
      </c>
      <c r="D275" s="95">
        <v>2056447000000</v>
      </c>
      <c r="E275" s="95">
        <v>543469000000</v>
      </c>
      <c r="F275" s="95">
        <v>0</v>
      </c>
      <c r="G275" s="95">
        <v>0</v>
      </c>
      <c r="H275" s="95">
        <v>0</v>
      </c>
      <c r="I275" s="95">
        <v>15000000000</v>
      </c>
      <c r="J275" s="95">
        <v>0</v>
      </c>
      <c r="K275" s="95">
        <v>29995000000</v>
      </c>
      <c r="L275" s="95">
        <v>37615000000</v>
      </c>
      <c r="M275" s="95">
        <v>0</v>
      </c>
      <c r="N275" s="95">
        <v>0</v>
      </c>
      <c r="O275" s="95">
        <v>1429850000000</v>
      </c>
      <c r="P275" s="95">
        <v>0</v>
      </c>
      <c r="Q275" s="95">
        <v>5000000</v>
      </c>
      <c r="R275" s="95">
        <v>95850000000</v>
      </c>
      <c r="S275" s="95">
        <v>15000000</v>
      </c>
      <c r="T275" s="95">
        <v>64000000</v>
      </c>
      <c r="U275" s="95">
        <v>184037000000</v>
      </c>
      <c r="V275" s="95">
        <v>342000000</v>
      </c>
      <c r="W275" s="95">
        <v>0</v>
      </c>
      <c r="X275" s="95">
        <v>0</v>
      </c>
      <c r="Y275" s="95">
        <f t="shared" si="52"/>
        <v>3395960000000</v>
      </c>
      <c r="Z275" s="95">
        <f t="shared" si="53"/>
        <v>1777773000000</v>
      </c>
      <c r="AA275" s="95">
        <f t="shared" si="54"/>
        <v>5158733000000</v>
      </c>
      <c r="AB275" s="96">
        <f t="shared" si="60"/>
        <v>5173733000000</v>
      </c>
      <c r="AC275" s="95">
        <v>33121000000</v>
      </c>
      <c r="AD275" s="95">
        <v>1449000000</v>
      </c>
      <c r="AE275" s="95">
        <f t="shared" si="55"/>
        <v>5208303000000</v>
      </c>
      <c r="AF275" s="95">
        <v>78000000</v>
      </c>
      <c r="AG275" s="95">
        <v>0</v>
      </c>
      <c r="AH275" s="95">
        <v>0</v>
      </c>
      <c r="AI275" s="107">
        <f t="shared" si="57"/>
        <v>78000000</v>
      </c>
      <c r="AJ275" s="95">
        <f t="shared" si="61"/>
        <v>5208381000000</v>
      </c>
      <c r="AK275" s="95">
        <v>542000000</v>
      </c>
      <c r="AL275" s="95">
        <v>0</v>
      </c>
      <c r="AM275" s="95">
        <v>72519000000</v>
      </c>
      <c r="AN275" s="95">
        <f t="shared" si="59"/>
        <v>15000000000</v>
      </c>
      <c r="AO275" s="95">
        <v>0</v>
      </c>
      <c r="AP275" s="95">
        <f t="shared" si="56"/>
        <v>0</v>
      </c>
      <c r="AQ275" s="95">
        <v>0</v>
      </c>
      <c r="AR275" s="95">
        <f t="shared" si="58"/>
        <v>5120320000000</v>
      </c>
    </row>
    <row r="276" spans="1:44">
      <c r="A276" s="113">
        <f t="shared" si="62"/>
        <v>1996</v>
      </c>
      <c r="B276" s="92">
        <f t="shared" si="63"/>
        <v>9</v>
      </c>
      <c r="C276" s="95">
        <v>761232000000</v>
      </c>
      <c r="D276" s="95">
        <v>2098670000000</v>
      </c>
      <c r="E276" s="95">
        <v>543469000000</v>
      </c>
      <c r="F276" s="95">
        <v>0</v>
      </c>
      <c r="G276" s="95">
        <v>0</v>
      </c>
      <c r="H276" s="95">
        <v>0</v>
      </c>
      <c r="I276" s="95">
        <v>15000000000</v>
      </c>
      <c r="J276" s="95">
        <v>0</v>
      </c>
      <c r="K276" s="95">
        <v>29995000000</v>
      </c>
      <c r="L276" s="95">
        <v>37488000000</v>
      </c>
      <c r="M276" s="95">
        <v>0</v>
      </c>
      <c r="N276" s="95">
        <v>0</v>
      </c>
      <c r="O276" s="95">
        <v>1454690000000</v>
      </c>
      <c r="P276" s="95">
        <v>0</v>
      </c>
      <c r="Q276" s="95">
        <v>4000000</v>
      </c>
      <c r="R276" s="95">
        <v>95674000000</v>
      </c>
      <c r="S276" s="95">
        <v>15000000</v>
      </c>
      <c r="T276" s="95">
        <v>64000000</v>
      </c>
      <c r="U276" s="95">
        <v>184147000000</v>
      </c>
      <c r="V276" s="95">
        <v>341000000</v>
      </c>
      <c r="W276" s="95">
        <v>0</v>
      </c>
      <c r="X276" s="95">
        <v>0</v>
      </c>
      <c r="Y276" s="95">
        <f t="shared" si="52"/>
        <v>3418371000000</v>
      </c>
      <c r="Z276" s="95">
        <f t="shared" si="53"/>
        <v>1802418000000</v>
      </c>
      <c r="AA276" s="95">
        <f t="shared" si="54"/>
        <v>5205789000000</v>
      </c>
      <c r="AB276" s="96">
        <f t="shared" si="60"/>
        <v>5220789000000</v>
      </c>
      <c r="AC276" s="95">
        <v>2497000000</v>
      </c>
      <c r="AD276" s="95">
        <v>1525000000</v>
      </c>
      <c r="AE276" s="95">
        <f t="shared" si="55"/>
        <v>5224811000000</v>
      </c>
      <c r="AF276" s="95">
        <v>82000000</v>
      </c>
      <c r="AG276" s="95">
        <v>0</v>
      </c>
      <c r="AH276" s="95">
        <v>0</v>
      </c>
      <c r="AI276" s="107">
        <f t="shared" si="57"/>
        <v>82000000</v>
      </c>
      <c r="AJ276" s="95">
        <f t="shared" si="61"/>
        <v>5224893000000</v>
      </c>
      <c r="AK276" s="95">
        <v>541000000</v>
      </c>
      <c r="AL276" s="95">
        <v>0</v>
      </c>
      <c r="AM276" s="95">
        <v>72157000000</v>
      </c>
      <c r="AN276" s="95">
        <f t="shared" si="59"/>
        <v>15000000000</v>
      </c>
      <c r="AO276" s="95">
        <v>0</v>
      </c>
      <c r="AP276" s="95">
        <f t="shared" si="56"/>
        <v>0</v>
      </c>
      <c r="AQ276" s="95">
        <v>0</v>
      </c>
      <c r="AR276" s="95">
        <f t="shared" si="58"/>
        <v>5137195000000</v>
      </c>
    </row>
    <row r="277" spans="1:44" hidden="1">
      <c r="A277" s="113">
        <f t="shared" si="62"/>
        <v>1996</v>
      </c>
      <c r="B277" s="92">
        <f t="shared" si="63"/>
        <v>10</v>
      </c>
      <c r="C277" s="95">
        <v>763392000000</v>
      </c>
      <c r="D277" s="95">
        <v>2109198000000</v>
      </c>
      <c r="E277" s="95">
        <v>543469000000</v>
      </c>
      <c r="F277" s="95">
        <v>0</v>
      </c>
      <c r="G277" s="95">
        <v>0</v>
      </c>
      <c r="H277" s="95">
        <v>0</v>
      </c>
      <c r="I277" s="95">
        <v>15000000000</v>
      </c>
      <c r="J277" s="95">
        <v>0</v>
      </c>
      <c r="K277" s="95">
        <v>29995000000</v>
      </c>
      <c r="L277" s="95">
        <v>37842000000</v>
      </c>
      <c r="M277" s="95">
        <v>0</v>
      </c>
      <c r="N277" s="95">
        <v>0</v>
      </c>
      <c r="O277" s="95">
        <v>1462867000000</v>
      </c>
      <c r="P277" s="95">
        <v>0</v>
      </c>
      <c r="Q277" s="95">
        <v>4000000</v>
      </c>
      <c r="R277" s="95">
        <v>96851000000</v>
      </c>
      <c r="S277" s="95">
        <v>15000000</v>
      </c>
      <c r="T277" s="95">
        <v>64000000</v>
      </c>
      <c r="U277" s="95">
        <v>184301000000</v>
      </c>
      <c r="V277" s="95">
        <v>341000000</v>
      </c>
      <c r="W277" s="95">
        <v>0</v>
      </c>
      <c r="X277" s="95">
        <v>0</v>
      </c>
      <c r="Y277" s="95">
        <f t="shared" si="52"/>
        <v>3431059000000</v>
      </c>
      <c r="Z277" s="95">
        <f t="shared" si="53"/>
        <v>1812280000000</v>
      </c>
      <c r="AA277" s="95">
        <f t="shared" si="54"/>
        <v>5228339000000</v>
      </c>
      <c r="AB277" s="96">
        <f t="shared" si="60"/>
        <v>5243339000000</v>
      </c>
      <c r="AC277" s="95">
        <v>2473000000</v>
      </c>
      <c r="AD277" s="95">
        <v>1507000000</v>
      </c>
      <c r="AE277" s="95">
        <f t="shared" si="55"/>
        <v>5247319000000</v>
      </c>
      <c r="AF277" s="95">
        <v>82000000</v>
      </c>
      <c r="AG277" s="95">
        <v>0</v>
      </c>
      <c r="AH277" s="95">
        <v>0</v>
      </c>
      <c r="AI277" s="107">
        <f t="shared" si="57"/>
        <v>82000000</v>
      </c>
      <c r="AJ277" s="95">
        <f t="shared" si="61"/>
        <v>5247401000000</v>
      </c>
      <c r="AK277" s="95">
        <v>540000000</v>
      </c>
      <c r="AL277" s="95">
        <v>0</v>
      </c>
      <c r="AM277" s="95">
        <v>71378000000</v>
      </c>
      <c r="AN277" s="95">
        <f t="shared" si="59"/>
        <v>15000000000</v>
      </c>
      <c r="AO277" s="95">
        <v>0</v>
      </c>
      <c r="AP277" s="95">
        <f t="shared" si="56"/>
        <v>0</v>
      </c>
      <c r="AQ277" s="95">
        <v>0</v>
      </c>
      <c r="AR277" s="95">
        <f t="shared" si="58"/>
        <v>5160483000000</v>
      </c>
    </row>
    <row r="278" spans="1:44" hidden="1">
      <c r="A278" s="113">
        <f t="shared" si="62"/>
        <v>1996</v>
      </c>
      <c r="B278" s="92">
        <f t="shared" si="63"/>
        <v>11</v>
      </c>
      <c r="C278" s="95">
        <v>802272000000</v>
      </c>
      <c r="D278" s="95">
        <v>2072410000000</v>
      </c>
      <c r="E278" s="95">
        <v>554962000000</v>
      </c>
      <c r="F278" s="95">
        <v>0</v>
      </c>
      <c r="G278" s="95">
        <v>0</v>
      </c>
      <c r="H278" s="95">
        <v>0</v>
      </c>
      <c r="I278" s="95">
        <v>15000000000</v>
      </c>
      <c r="J278" s="95">
        <v>0</v>
      </c>
      <c r="K278" s="95">
        <v>29995000000</v>
      </c>
      <c r="L278" s="95">
        <v>37635000000</v>
      </c>
      <c r="M278" s="95">
        <v>0</v>
      </c>
      <c r="N278" s="95">
        <v>0</v>
      </c>
      <c r="O278" s="95">
        <v>1466961000000</v>
      </c>
      <c r="P278" s="95">
        <v>0</v>
      </c>
      <c r="Q278" s="95">
        <v>4000000</v>
      </c>
      <c r="R278" s="95">
        <v>99388000000</v>
      </c>
      <c r="S278" s="95">
        <v>15000000</v>
      </c>
      <c r="T278" s="95">
        <v>63000000</v>
      </c>
      <c r="U278" s="95">
        <v>184379000000</v>
      </c>
      <c r="V278" s="95">
        <v>340000000</v>
      </c>
      <c r="W278" s="95">
        <v>0</v>
      </c>
      <c r="X278" s="95">
        <v>0</v>
      </c>
      <c r="Y278" s="95">
        <f t="shared" si="52"/>
        <v>3444644000000</v>
      </c>
      <c r="Z278" s="95">
        <f t="shared" si="53"/>
        <v>1818780000000</v>
      </c>
      <c r="AA278" s="95">
        <f t="shared" si="54"/>
        <v>5248424000000</v>
      </c>
      <c r="AB278" s="96">
        <f t="shared" si="60"/>
        <v>5263424000000</v>
      </c>
      <c r="AC278" s="95">
        <v>31619000000</v>
      </c>
      <c r="AD278" s="95">
        <v>1507000000</v>
      </c>
      <c r="AE278" s="95">
        <f t="shared" si="55"/>
        <v>5296550000000</v>
      </c>
      <c r="AF278" s="95">
        <v>84000000</v>
      </c>
      <c r="AG278" s="95">
        <v>0</v>
      </c>
      <c r="AH278" s="95">
        <v>0</v>
      </c>
      <c r="AI278" s="107">
        <f t="shared" si="57"/>
        <v>84000000</v>
      </c>
      <c r="AJ278" s="95">
        <f t="shared" si="61"/>
        <v>5296634000000</v>
      </c>
      <c r="AK278" s="95">
        <v>540000000</v>
      </c>
      <c r="AL278" s="95">
        <v>0</v>
      </c>
      <c r="AM278" s="95">
        <v>71245000000</v>
      </c>
      <c r="AN278" s="95">
        <f t="shared" si="59"/>
        <v>15000000000</v>
      </c>
      <c r="AO278" s="95">
        <v>0</v>
      </c>
      <c r="AP278" s="95">
        <f t="shared" si="56"/>
        <v>0</v>
      </c>
      <c r="AQ278" s="95">
        <v>0</v>
      </c>
      <c r="AR278" s="95">
        <f t="shared" si="58"/>
        <v>5209849000000</v>
      </c>
    </row>
    <row r="279" spans="1:44" hidden="1">
      <c r="A279" s="113">
        <f t="shared" si="62"/>
        <v>1996</v>
      </c>
      <c r="B279" s="92">
        <f t="shared" si="63"/>
        <v>12</v>
      </c>
      <c r="C279" s="95">
        <v>777414000000</v>
      </c>
      <c r="D279" s="95">
        <v>2112315000000</v>
      </c>
      <c r="E279" s="95">
        <v>554962000000</v>
      </c>
      <c r="F279" s="95">
        <v>0</v>
      </c>
      <c r="G279" s="95">
        <v>0</v>
      </c>
      <c r="H279" s="95">
        <v>0</v>
      </c>
      <c r="I279" s="95">
        <v>15000000000</v>
      </c>
      <c r="J279" s="95">
        <v>0</v>
      </c>
      <c r="K279" s="95">
        <v>29995000000</v>
      </c>
      <c r="L279" s="95">
        <v>37427000000</v>
      </c>
      <c r="M279" s="95">
        <v>0</v>
      </c>
      <c r="N279" s="95">
        <v>0</v>
      </c>
      <c r="O279" s="95">
        <v>1505937000000</v>
      </c>
      <c r="P279" s="95">
        <v>0</v>
      </c>
      <c r="Q279" s="95">
        <v>4000000</v>
      </c>
      <c r="R279" s="95">
        <v>101274000000</v>
      </c>
      <c r="S279" s="95">
        <v>15000000</v>
      </c>
      <c r="T279" s="95">
        <v>64000000</v>
      </c>
      <c r="U279" s="95">
        <v>182442000000</v>
      </c>
      <c r="V279" s="95">
        <v>339000000</v>
      </c>
      <c r="W279" s="95">
        <v>0</v>
      </c>
      <c r="X279" s="95">
        <v>0</v>
      </c>
      <c r="Y279" s="95">
        <f t="shared" si="52"/>
        <v>3459691000000</v>
      </c>
      <c r="Z279" s="95">
        <f t="shared" si="53"/>
        <v>1857497000000</v>
      </c>
      <c r="AA279" s="95">
        <f t="shared" si="54"/>
        <v>5302188000000</v>
      </c>
      <c r="AB279" s="96">
        <f t="shared" si="60"/>
        <v>5317188000000</v>
      </c>
      <c r="AC279" s="95">
        <v>4408000000</v>
      </c>
      <c r="AD279" s="95">
        <v>1575000000</v>
      </c>
      <c r="AE279" s="95">
        <f t="shared" si="55"/>
        <v>5323171000000</v>
      </c>
      <c r="AF279" s="95">
        <v>84000000</v>
      </c>
      <c r="AG279" s="95">
        <v>0</v>
      </c>
      <c r="AH279" s="95">
        <v>0</v>
      </c>
      <c r="AI279" s="107">
        <f t="shared" si="57"/>
        <v>84000000</v>
      </c>
      <c r="AJ279" s="95">
        <f t="shared" si="61"/>
        <v>5323255000000</v>
      </c>
      <c r="AK279" s="95">
        <v>540000000</v>
      </c>
      <c r="AL279" s="95">
        <v>0</v>
      </c>
      <c r="AM279" s="95">
        <v>70889000000</v>
      </c>
      <c r="AN279" s="95">
        <f t="shared" si="59"/>
        <v>15000000000</v>
      </c>
      <c r="AO279" s="95">
        <v>0</v>
      </c>
      <c r="AP279" s="95">
        <f t="shared" si="56"/>
        <v>0</v>
      </c>
      <c r="AQ279" s="95">
        <v>0</v>
      </c>
      <c r="AR279" s="95">
        <f t="shared" si="58"/>
        <v>5236826000000</v>
      </c>
    </row>
    <row r="280" spans="1:44" hidden="1">
      <c r="A280" s="113">
        <f t="shared" si="62"/>
        <v>1997</v>
      </c>
      <c r="B280" s="92">
        <f t="shared" si="63"/>
        <v>1</v>
      </c>
      <c r="C280" s="95">
        <v>762591000000</v>
      </c>
      <c r="D280" s="95">
        <v>2108916000000</v>
      </c>
      <c r="E280" s="95">
        <v>554961000000</v>
      </c>
      <c r="F280" s="95">
        <v>0</v>
      </c>
      <c r="G280" s="95">
        <v>0</v>
      </c>
      <c r="H280" s="95">
        <v>0</v>
      </c>
      <c r="I280" s="95">
        <v>15000000000</v>
      </c>
      <c r="J280" s="95">
        <v>0</v>
      </c>
      <c r="K280" s="95">
        <v>29995000000</v>
      </c>
      <c r="L280" s="95">
        <v>37067000000</v>
      </c>
      <c r="M280" s="95">
        <v>0</v>
      </c>
      <c r="N280" s="95">
        <v>0</v>
      </c>
      <c r="O280" s="95">
        <v>1514451000000</v>
      </c>
      <c r="P280" s="95">
        <v>0</v>
      </c>
      <c r="Q280" s="95">
        <v>1000000</v>
      </c>
      <c r="R280" s="95">
        <v>102511000000</v>
      </c>
      <c r="S280" s="95">
        <v>15000000</v>
      </c>
      <c r="T280" s="95">
        <v>63000000</v>
      </c>
      <c r="U280" s="95">
        <v>182138000000</v>
      </c>
      <c r="V280" s="95">
        <v>338000000</v>
      </c>
      <c r="W280" s="95">
        <v>0</v>
      </c>
      <c r="X280" s="95">
        <v>0</v>
      </c>
      <c r="Y280" s="95">
        <f t="shared" si="52"/>
        <v>3441468000000</v>
      </c>
      <c r="Z280" s="95">
        <f t="shared" si="53"/>
        <v>1866579000000</v>
      </c>
      <c r="AA280" s="95">
        <f t="shared" si="54"/>
        <v>5293047000000</v>
      </c>
      <c r="AB280" s="96">
        <f t="shared" si="60"/>
        <v>5308047000000</v>
      </c>
      <c r="AC280" s="95">
        <v>4374000000</v>
      </c>
      <c r="AD280" s="95">
        <v>1575000000</v>
      </c>
      <c r="AE280" s="95">
        <f t="shared" si="55"/>
        <v>5313996000000</v>
      </c>
      <c r="AF280" s="95">
        <v>24000000</v>
      </c>
      <c r="AG280" s="95">
        <v>0</v>
      </c>
      <c r="AH280" s="95">
        <v>0</v>
      </c>
      <c r="AI280" s="107">
        <f t="shared" si="57"/>
        <v>24000000</v>
      </c>
      <c r="AJ280" s="95">
        <f t="shared" si="61"/>
        <v>5314020000000</v>
      </c>
      <c r="AK280" s="95">
        <v>539000000</v>
      </c>
      <c r="AL280" s="95">
        <v>0</v>
      </c>
      <c r="AM280" s="95">
        <v>71134000000</v>
      </c>
      <c r="AN280" s="95">
        <f t="shared" si="59"/>
        <v>15000000000</v>
      </c>
      <c r="AO280" s="95">
        <v>0</v>
      </c>
      <c r="AP280" s="95">
        <f t="shared" si="56"/>
        <v>0</v>
      </c>
      <c r="AQ280" s="95">
        <v>0</v>
      </c>
      <c r="AR280" s="95">
        <f t="shared" si="58"/>
        <v>5227347000000</v>
      </c>
    </row>
    <row r="281" spans="1:44" hidden="1">
      <c r="A281" s="113">
        <f t="shared" si="62"/>
        <v>1997</v>
      </c>
      <c r="B281" s="92">
        <f t="shared" si="63"/>
        <v>2</v>
      </c>
      <c r="C281" s="95">
        <v>762198000000</v>
      </c>
      <c r="D281" s="95">
        <v>2127559000000</v>
      </c>
      <c r="E281" s="95">
        <v>565417000000</v>
      </c>
      <c r="F281" s="95">
        <v>7361000000</v>
      </c>
      <c r="G281" s="95">
        <v>0</v>
      </c>
      <c r="H281" s="95">
        <v>0</v>
      </c>
      <c r="I281" s="95">
        <v>15000000000</v>
      </c>
      <c r="J281" s="95">
        <v>0</v>
      </c>
      <c r="K281" s="95">
        <v>29995000000</v>
      </c>
      <c r="L281" s="95">
        <v>36767000000</v>
      </c>
      <c r="M281" s="95">
        <v>0</v>
      </c>
      <c r="N281" s="95">
        <v>0</v>
      </c>
      <c r="O281" s="95">
        <v>1514154000000</v>
      </c>
      <c r="P281" s="95">
        <v>0</v>
      </c>
      <c r="Q281" s="95">
        <v>1000000</v>
      </c>
      <c r="R281" s="95">
        <v>103048000000</v>
      </c>
      <c r="S281" s="95">
        <v>0</v>
      </c>
      <c r="T281" s="95">
        <v>0</v>
      </c>
      <c r="U281" s="95">
        <v>182644000000</v>
      </c>
      <c r="V281" s="95">
        <v>0</v>
      </c>
      <c r="W281" s="95">
        <v>0</v>
      </c>
      <c r="X281" s="95">
        <v>0</v>
      </c>
      <c r="Y281" s="95">
        <f t="shared" si="52"/>
        <v>3477535000000</v>
      </c>
      <c r="Z281" s="95">
        <f t="shared" si="53"/>
        <v>1866609000000</v>
      </c>
      <c r="AA281" s="95">
        <f t="shared" si="54"/>
        <v>5329144000000</v>
      </c>
      <c r="AB281" s="96">
        <f t="shared" si="60"/>
        <v>5344144000000</v>
      </c>
      <c r="AC281" s="95">
        <v>539000000</v>
      </c>
      <c r="AD281" s="95">
        <v>5255000000</v>
      </c>
      <c r="AE281" s="95">
        <f t="shared" si="55"/>
        <v>5349938000000</v>
      </c>
      <c r="AF281" s="95">
        <v>26000000</v>
      </c>
      <c r="AG281" s="95">
        <v>0</v>
      </c>
      <c r="AH281" s="95">
        <v>0</v>
      </c>
      <c r="AI281" s="107">
        <f t="shared" si="57"/>
        <v>26000000</v>
      </c>
      <c r="AJ281" s="95">
        <f t="shared" si="61"/>
        <v>5349964000000</v>
      </c>
      <c r="AK281" s="95">
        <v>539000000</v>
      </c>
      <c r="AL281" s="95">
        <v>0</v>
      </c>
      <c r="AM281" s="95">
        <v>71234000000</v>
      </c>
      <c r="AN281" s="95">
        <f t="shared" si="59"/>
        <v>15000000000</v>
      </c>
      <c r="AO281" s="95">
        <v>0</v>
      </c>
      <c r="AP281" s="95">
        <f t="shared" si="56"/>
        <v>0</v>
      </c>
      <c r="AQ281" s="95">
        <v>0</v>
      </c>
      <c r="AR281" s="95">
        <f t="shared" si="58"/>
        <v>5263191000000</v>
      </c>
    </row>
    <row r="282" spans="1:44" hidden="1">
      <c r="A282" s="113">
        <f t="shared" si="62"/>
        <v>1997</v>
      </c>
      <c r="B282" s="92">
        <f t="shared" si="63"/>
        <v>3</v>
      </c>
      <c r="C282" s="95">
        <v>785558000000</v>
      </c>
      <c r="D282" s="95">
        <v>2131003000000</v>
      </c>
      <c r="E282" s="95">
        <v>565416000000</v>
      </c>
      <c r="F282" s="95">
        <v>7383000000</v>
      </c>
      <c r="G282" s="95">
        <v>0</v>
      </c>
      <c r="H282" s="95">
        <v>0</v>
      </c>
      <c r="I282" s="95">
        <v>15000000000</v>
      </c>
      <c r="J282" s="95">
        <v>0</v>
      </c>
      <c r="K282" s="95">
        <v>29995000000</v>
      </c>
      <c r="L282" s="95">
        <v>36767000000</v>
      </c>
      <c r="M282" s="95">
        <v>0</v>
      </c>
      <c r="N282" s="95">
        <v>0</v>
      </c>
      <c r="O282" s="95">
        <v>1516631000000</v>
      </c>
      <c r="P282" s="95">
        <v>0</v>
      </c>
      <c r="Q282" s="95">
        <v>1000000</v>
      </c>
      <c r="R282" s="95">
        <v>104766000000</v>
      </c>
      <c r="S282" s="95">
        <v>0</v>
      </c>
      <c r="T282" s="95">
        <v>0</v>
      </c>
      <c r="U282" s="95">
        <v>182619000000</v>
      </c>
      <c r="V282" s="95">
        <v>0</v>
      </c>
      <c r="W282" s="95">
        <v>0</v>
      </c>
      <c r="X282" s="95">
        <v>0</v>
      </c>
      <c r="Y282" s="95">
        <f t="shared" si="52"/>
        <v>3504360000000</v>
      </c>
      <c r="Z282" s="95">
        <f t="shared" si="53"/>
        <v>1870779000000</v>
      </c>
      <c r="AA282" s="95">
        <f t="shared" si="54"/>
        <v>5360139000000</v>
      </c>
      <c r="AB282" s="96">
        <f t="shared" si="60"/>
        <v>5375139000000</v>
      </c>
      <c r="AC282" s="95">
        <v>538000000</v>
      </c>
      <c r="AD282" s="95">
        <v>5213000000</v>
      </c>
      <c r="AE282" s="95">
        <f t="shared" si="55"/>
        <v>5380890000000</v>
      </c>
      <c r="AF282" s="95">
        <v>26000000</v>
      </c>
      <c r="AG282" s="95">
        <v>0</v>
      </c>
      <c r="AH282" s="95">
        <v>0</v>
      </c>
      <c r="AI282" s="107">
        <f t="shared" si="57"/>
        <v>26000000</v>
      </c>
      <c r="AJ282" s="95">
        <f t="shared" si="61"/>
        <v>5380916000000</v>
      </c>
      <c r="AK282" s="95">
        <v>538000000</v>
      </c>
      <c r="AL282" s="95">
        <v>0</v>
      </c>
      <c r="AM282" s="95">
        <v>71134000000</v>
      </c>
      <c r="AN282" s="95">
        <f t="shared" si="59"/>
        <v>15000000000</v>
      </c>
      <c r="AO282" s="95">
        <v>0</v>
      </c>
      <c r="AP282" s="95">
        <f t="shared" si="56"/>
        <v>0</v>
      </c>
      <c r="AQ282" s="95">
        <v>0</v>
      </c>
      <c r="AR282" s="95">
        <f t="shared" si="58"/>
        <v>5294244000000</v>
      </c>
    </row>
    <row r="283" spans="1:44" hidden="1">
      <c r="A283" s="113">
        <f t="shared" si="62"/>
        <v>1997</v>
      </c>
      <c r="B283" s="92">
        <f t="shared" si="63"/>
        <v>4</v>
      </c>
      <c r="C283" s="95">
        <v>741401000000</v>
      </c>
      <c r="D283" s="95">
        <v>2126823000000</v>
      </c>
      <c r="E283" s="95">
        <v>565416000000</v>
      </c>
      <c r="F283" s="95">
        <v>15872000000</v>
      </c>
      <c r="G283" s="95">
        <v>0</v>
      </c>
      <c r="H283" s="95">
        <v>0</v>
      </c>
      <c r="I283" s="95">
        <v>15000000000</v>
      </c>
      <c r="J283" s="95">
        <v>0</v>
      </c>
      <c r="K283" s="95">
        <v>29995000000</v>
      </c>
      <c r="L283" s="95">
        <v>35559000000</v>
      </c>
      <c r="M283" s="95">
        <v>0</v>
      </c>
      <c r="N283" s="95">
        <v>0</v>
      </c>
      <c r="O283" s="95">
        <v>1529858000000</v>
      </c>
      <c r="P283" s="95">
        <v>0</v>
      </c>
      <c r="Q283" s="95">
        <v>1000000</v>
      </c>
      <c r="R283" s="95">
        <v>105698000000</v>
      </c>
      <c r="S283" s="95">
        <v>0</v>
      </c>
      <c r="T283" s="95">
        <v>0</v>
      </c>
      <c r="U283" s="95">
        <v>182625000000</v>
      </c>
      <c r="V283" s="95">
        <v>0</v>
      </c>
      <c r="W283" s="95">
        <v>0</v>
      </c>
      <c r="X283" s="95">
        <v>0</v>
      </c>
      <c r="Y283" s="95">
        <f t="shared" si="52"/>
        <v>3464512000000</v>
      </c>
      <c r="Z283" s="95">
        <f t="shared" si="53"/>
        <v>1883736000000</v>
      </c>
      <c r="AA283" s="95">
        <f t="shared" si="54"/>
        <v>5333248000000</v>
      </c>
      <c r="AB283" s="96">
        <f t="shared" si="60"/>
        <v>5348248000000</v>
      </c>
      <c r="AC283" s="95">
        <v>538000000</v>
      </c>
      <c r="AD283" s="95">
        <v>5185000000</v>
      </c>
      <c r="AE283" s="95">
        <f t="shared" si="55"/>
        <v>5353971000000</v>
      </c>
      <c r="AF283" s="95">
        <v>31000000</v>
      </c>
      <c r="AG283" s="95">
        <v>0</v>
      </c>
      <c r="AH283" s="95">
        <v>0</v>
      </c>
      <c r="AI283" s="107">
        <f t="shared" si="57"/>
        <v>31000000</v>
      </c>
      <c r="AJ283" s="95">
        <f t="shared" si="61"/>
        <v>5354002000000</v>
      </c>
      <c r="AK283" s="95">
        <v>538000000</v>
      </c>
      <c r="AL283" s="95">
        <v>0</v>
      </c>
      <c r="AM283" s="95">
        <v>70015000000</v>
      </c>
      <c r="AN283" s="95">
        <f t="shared" si="59"/>
        <v>15000000000</v>
      </c>
      <c r="AO283" s="95">
        <v>0</v>
      </c>
      <c r="AP283" s="95">
        <f t="shared" si="56"/>
        <v>0</v>
      </c>
      <c r="AQ283" s="95">
        <v>0</v>
      </c>
      <c r="AR283" s="95">
        <f t="shared" si="58"/>
        <v>5268449000000</v>
      </c>
    </row>
    <row r="284" spans="1:44" hidden="1">
      <c r="A284" s="113">
        <f t="shared" si="62"/>
        <v>1997</v>
      </c>
      <c r="B284" s="92">
        <f t="shared" si="63"/>
        <v>5</v>
      </c>
      <c r="C284" s="95">
        <v>719679000000</v>
      </c>
      <c r="D284" s="95">
        <v>2099890000000</v>
      </c>
      <c r="E284" s="95">
        <v>565416000000</v>
      </c>
      <c r="F284" s="95">
        <v>15912000000</v>
      </c>
      <c r="G284" s="95">
        <v>0</v>
      </c>
      <c r="H284" s="95">
        <v>0</v>
      </c>
      <c r="I284" s="95">
        <v>15000000000</v>
      </c>
      <c r="J284" s="95">
        <v>0</v>
      </c>
      <c r="K284" s="95">
        <v>29995000000</v>
      </c>
      <c r="L284" s="95">
        <v>35509000000</v>
      </c>
      <c r="M284" s="95">
        <v>0</v>
      </c>
      <c r="N284" s="95">
        <v>0</v>
      </c>
      <c r="O284" s="95">
        <v>1538241000000</v>
      </c>
      <c r="P284" s="95">
        <v>0</v>
      </c>
      <c r="Q284" s="95">
        <v>1000000</v>
      </c>
      <c r="R284" s="95">
        <v>106200000000</v>
      </c>
      <c r="S284" s="95">
        <v>0</v>
      </c>
      <c r="T284" s="95">
        <v>0</v>
      </c>
      <c r="U284" s="95">
        <v>182624000000</v>
      </c>
      <c r="V284" s="95">
        <v>0</v>
      </c>
      <c r="W284" s="95">
        <v>0</v>
      </c>
      <c r="X284" s="95">
        <v>0</v>
      </c>
      <c r="Y284" s="95">
        <f t="shared" si="52"/>
        <v>3415897000000</v>
      </c>
      <c r="Z284" s="95">
        <f t="shared" si="53"/>
        <v>1892570000000</v>
      </c>
      <c r="AA284" s="95">
        <f t="shared" si="54"/>
        <v>5293467000000</v>
      </c>
      <c r="AB284" s="96">
        <f t="shared" si="60"/>
        <v>5308467000000</v>
      </c>
      <c r="AC284" s="95">
        <v>537000000</v>
      </c>
      <c r="AD284" s="95">
        <v>35956000000</v>
      </c>
      <c r="AE284" s="95">
        <f t="shared" si="55"/>
        <v>5344960000000</v>
      </c>
      <c r="AF284" s="95">
        <v>32000000</v>
      </c>
      <c r="AG284" s="95">
        <v>0</v>
      </c>
      <c r="AH284" s="95">
        <v>0</v>
      </c>
      <c r="AI284" s="107">
        <f t="shared" si="57"/>
        <v>32000000</v>
      </c>
      <c r="AJ284" s="95">
        <f t="shared" si="61"/>
        <v>5344992000000</v>
      </c>
      <c r="AK284" s="95">
        <v>537000000</v>
      </c>
      <c r="AL284" s="95">
        <v>0</v>
      </c>
      <c r="AM284" s="95">
        <v>71363000000</v>
      </c>
      <c r="AN284" s="95">
        <f t="shared" si="59"/>
        <v>15000000000</v>
      </c>
      <c r="AO284" s="95">
        <v>0</v>
      </c>
      <c r="AP284" s="95">
        <f t="shared" si="56"/>
        <v>0</v>
      </c>
      <c r="AQ284" s="95">
        <v>0</v>
      </c>
      <c r="AR284" s="95">
        <f t="shared" si="58"/>
        <v>5258092000000</v>
      </c>
    </row>
    <row r="285" spans="1:44" hidden="1">
      <c r="A285" s="113">
        <f t="shared" si="62"/>
        <v>1997</v>
      </c>
      <c r="B285" s="92">
        <f t="shared" si="63"/>
        <v>6</v>
      </c>
      <c r="C285" s="95">
        <v>704135000000</v>
      </c>
      <c r="D285" s="95">
        <v>2132574000000</v>
      </c>
      <c r="E285" s="95">
        <v>565416000000</v>
      </c>
      <c r="F285" s="95">
        <v>15933000000</v>
      </c>
      <c r="G285" s="95">
        <v>0</v>
      </c>
      <c r="H285" s="95">
        <v>0</v>
      </c>
      <c r="I285" s="95">
        <v>15000000000</v>
      </c>
      <c r="J285" s="95">
        <v>0</v>
      </c>
      <c r="K285" s="95">
        <v>29995000000</v>
      </c>
      <c r="L285" s="95">
        <v>35359000000</v>
      </c>
      <c r="M285" s="95">
        <v>0</v>
      </c>
      <c r="N285" s="95">
        <v>0</v>
      </c>
      <c r="O285" s="95">
        <v>1581467000000</v>
      </c>
      <c r="P285" s="95">
        <v>0</v>
      </c>
      <c r="Q285" s="95">
        <v>1000000</v>
      </c>
      <c r="R285" s="95">
        <v>107915000000</v>
      </c>
      <c r="S285" s="95">
        <v>0</v>
      </c>
      <c r="T285" s="95">
        <v>0</v>
      </c>
      <c r="U285" s="95">
        <v>182664000000</v>
      </c>
      <c r="V285" s="95">
        <v>0</v>
      </c>
      <c r="W285" s="95">
        <v>0</v>
      </c>
      <c r="X285" s="95">
        <v>0</v>
      </c>
      <c r="Y285" s="95">
        <f t="shared" si="52"/>
        <v>3433058000000</v>
      </c>
      <c r="Z285" s="95">
        <f t="shared" si="53"/>
        <v>1937401000000</v>
      </c>
      <c r="AA285" s="95">
        <f t="shared" si="54"/>
        <v>5355459000000</v>
      </c>
      <c r="AB285" s="96">
        <f t="shared" si="60"/>
        <v>5370459000000</v>
      </c>
      <c r="AC285" s="95">
        <v>537000000</v>
      </c>
      <c r="AD285" s="95">
        <v>5155000000</v>
      </c>
      <c r="AE285" s="95">
        <f t="shared" si="55"/>
        <v>5376151000000</v>
      </c>
      <c r="AF285" s="95">
        <v>37000000</v>
      </c>
      <c r="AG285" s="95">
        <v>0</v>
      </c>
      <c r="AH285" s="95">
        <v>0</v>
      </c>
      <c r="AI285" s="107">
        <f t="shared" si="57"/>
        <v>37000000</v>
      </c>
      <c r="AJ285" s="95">
        <f t="shared" si="61"/>
        <v>5376188000000</v>
      </c>
      <c r="AK285" s="95">
        <v>537000000</v>
      </c>
      <c r="AL285" s="95">
        <v>0</v>
      </c>
      <c r="AM285" s="95">
        <v>70811000000</v>
      </c>
      <c r="AN285" s="95">
        <f t="shared" si="59"/>
        <v>15000000000</v>
      </c>
      <c r="AO285" s="95">
        <v>0</v>
      </c>
      <c r="AP285" s="95">
        <f t="shared" si="56"/>
        <v>0</v>
      </c>
      <c r="AQ285" s="95">
        <v>0</v>
      </c>
      <c r="AR285" s="95">
        <f t="shared" si="58"/>
        <v>5289840000000</v>
      </c>
    </row>
    <row r="286" spans="1:44" hidden="1">
      <c r="A286" s="113">
        <f t="shared" si="62"/>
        <v>1997</v>
      </c>
      <c r="B286" s="92">
        <f t="shared" si="63"/>
        <v>7</v>
      </c>
      <c r="C286" s="95">
        <v>706149000000</v>
      </c>
      <c r="D286" s="95">
        <v>2122205000000</v>
      </c>
      <c r="E286" s="95">
        <v>565415000000</v>
      </c>
      <c r="F286" s="95">
        <v>24328000000</v>
      </c>
      <c r="G286" s="95">
        <v>0</v>
      </c>
      <c r="H286" s="95">
        <v>0</v>
      </c>
      <c r="I286" s="95">
        <v>15000000000</v>
      </c>
      <c r="J286" s="95">
        <v>0</v>
      </c>
      <c r="K286" s="95">
        <v>29995000000</v>
      </c>
      <c r="L286" s="95">
        <v>35209000000</v>
      </c>
      <c r="M286" s="95">
        <v>0</v>
      </c>
      <c r="N286" s="95">
        <v>0</v>
      </c>
      <c r="O286" s="95">
        <v>1580082000000</v>
      </c>
      <c r="P286" s="95">
        <v>0</v>
      </c>
      <c r="Q286" s="95">
        <v>1000000</v>
      </c>
      <c r="R286" s="95">
        <v>106528000000</v>
      </c>
      <c r="S286" s="95">
        <v>0</v>
      </c>
      <c r="T286" s="95">
        <v>0</v>
      </c>
      <c r="U286" s="95">
        <v>182683000000</v>
      </c>
      <c r="V286" s="95">
        <v>0</v>
      </c>
      <c r="W286" s="95">
        <v>0</v>
      </c>
      <c r="X286" s="95">
        <v>0</v>
      </c>
      <c r="Y286" s="95">
        <f t="shared" si="52"/>
        <v>3433097000000</v>
      </c>
      <c r="Z286" s="95">
        <f t="shared" si="53"/>
        <v>1934498000000</v>
      </c>
      <c r="AA286" s="95">
        <f t="shared" si="54"/>
        <v>5352595000000</v>
      </c>
      <c r="AB286" s="96">
        <f t="shared" si="60"/>
        <v>5367595000000</v>
      </c>
      <c r="AC286" s="95">
        <v>537000000</v>
      </c>
      <c r="AD286" s="95">
        <v>5099000000</v>
      </c>
      <c r="AE286" s="95">
        <f t="shared" si="55"/>
        <v>5373231000000</v>
      </c>
      <c r="AF286" s="95">
        <v>43000000</v>
      </c>
      <c r="AG286" s="95">
        <v>0</v>
      </c>
      <c r="AH286" s="95">
        <v>0</v>
      </c>
      <c r="AI286" s="107">
        <f t="shared" si="57"/>
        <v>43000000</v>
      </c>
      <c r="AJ286" s="95">
        <f t="shared" si="61"/>
        <v>5373274000000</v>
      </c>
      <c r="AK286" s="95">
        <v>537000000</v>
      </c>
      <c r="AL286" s="95">
        <v>0</v>
      </c>
      <c r="AM286" s="95">
        <v>70682000000</v>
      </c>
      <c r="AN286" s="95">
        <f t="shared" si="59"/>
        <v>15000000000</v>
      </c>
      <c r="AO286" s="95">
        <v>0</v>
      </c>
      <c r="AP286" s="95">
        <f t="shared" si="56"/>
        <v>0</v>
      </c>
      <c r="AQ286" s="95">
        <v>0</v>
      </c>
      <c r="AR286" s="95">
        <f t="shared" si="58"/>
        <v>5287055000000</v>
      </c>
    </row>
    <row r="287" spans="1:44" hidden="1">
      <c r="A287" s="113">
        <f t="shared" si="62"/>
        <v>1997</v>
      </c>
      <c r="B287" s="92">
        <f t="shared" si="63"/>
        <v>8</v>
      </c>
      <c r="C287" s="95">
        <v>722074000000</v>
      </c>
      <c r="D287" s="95">
        <v>2093189000000</v>
      </c>
      <c r="E287" s="95">
        <v>576151000000</v>
      </c>
      <c r="F287" s="95">
        <v>24354000000</v>
      </c>
      <c r="G287" s="95">
        <v>0</v>
      </c>
      <c r="H287" s="95">
        <v>0</v>
      </c>
      <c r="I287" s="95">
        <v>15000000000</v>
      </c>
      <c r="J287" s="95">
        <v>0</v>
      </c>
      <c r="K287" s="95">
        <v>29995000000</v>
      </c>
      <c r="L287" s="95">
        <v>35059000000</v>
      </c>
      <c r="M287" s="95">
        <v>0</v>
      </c>
      <c r="N287" s="95">
        <v>0</v>
      </c>
      <c r="O287" s="95">
        <v>1580074000000</v>
      </c>
      <c r="P287" s="95">
        <v>0</v>
      </c>
      <c r="Q287" s="95">
        <v>1000000</v>
      </c>
      <c r="R287" s="95">
        <v>109048000000</v>
      </c>
      <c r="S287" s="95">
        <v>0</v>
      </c>
      <c r="T287" s="95">
        <v>0</v>
      </c>
      <c r="U287" s="95">
        <v>182641000000</v>
      </c>
      <c r="V287" s="95">
        <v>0</v>
      </c>
      <c r="W287" s="95">
        <v>0</v>
      </c>
      <c r="X287" s="95">
        <v>0</v>
      </c>
      <c r="Y287" s="95">
        <f t="shared" si="52"/>
        <v>3430768000000</v>
      </c>
      <c r="Z287" s="95">
        <f t="shared" si="53"/>
        <v>1936818000000</v>
      </c>
      <c r="AA287" s="95">
        <f t="shared" si="54"/>
        <v>5352586000000</v>
      </c>
      <c r="AB287" s="96">
        <f t="shared" si="60"/>
        <v>5367586000000</v>
      </c>
      <c r="AC287" s="95">
        <v>536000000</v>
      </c>
      <c r="AD287" s="95">
        <v>36297000000</v>
      </c>
      <c r="AE287" s="95">
        <f t="shared" si="55"/>
        <v>5404419000000</v>
      </c>
      <c r="AF287" s="95">
        <v>46000000</v>
      </c>
      <c r="AG287" s="95">
        <v>0</v>
      </c>
      <c r="AH287" s="95">
        <v>0</v>
      </c>
      <c r="AI287" s="107">
        <f t="shared" si="57"/>
        <v>46000000</v>
      </c>
      <c r="AJ287" s="95">
        <f t="shared" si="61"/>
        <v>5404465000000</v>
      </c>
      <c r="AK287" s="95">
        <v>536000000</v>
      </c>
      <c r="AL287" s="95">
        <v>0</v>
      </c>
      <c r="AM287" s="95">
        <v>70609000000</v>
      </c>
      <c r="AN287" s="95">
        <f t="shared" si="59"/>
        <v>15000000000</v>
      </c>
      <c r="AO287" s="95">
        <v>0</v>
      </c>
      <c r="AP287" s="95">
        <f t="shared" si="56"/>
        <v>0</v>
      </c>
      <c r="AQ287" s="95">
        <v>0</v>
      </c>
      <c r="AR287" s="95">
        <f t="shared" si="58"/>
        <v>5318320000000</v>
      </c>
    </row>
    <row r="288" spans="1:44">
      <c r="A288" s="113">
        <f t="shared" si="62"/>
        <v>1997</v>
      </c>
      <c r="B288" s="92">
        <f t="shared" si="63"/>
        <v>9</v>
      </c>
      <c r="C288" s="95">
        <v>701909000000</v>
      </c>
      <c r="D288" s="95">
        <v>2122172000000</v>
      </c>
      <c r="E288" s="95">
        <v>576151000000</v>
      </c>
      <c r="F288" s="95">
        <v>24384000000</v>
      </c>
      <c r="G288" s="95">
        <v>0</v>
      </c>
      <c r="H288" s="95">
        <v>0</v>
      </c>
      <c r="I288" s="95">
        <v>15000000000</v>
      </c>
      <c r="J288" s="95">
        <v>0</v>
      </c>
      <c r="K288" s="95">
        <v>29995000000</v>
      </c>
      <c r="L288" s="95">
        <v>34909000000</v>
      </c>
      <c r="M288" s="95">
        <v>0</v>
      </c>
      <c r="N288" s="95">
        <v>0</v>
      </c>
      <c r="O288" s="95">
        <v>1608478000000</v>
      </c>
      <c r="P288" s="95">
        <v>0</v>
      </c>
      <c r="Q288" s="95">
        <v>1000000</v>
      </c>
      <c r="R288" s="95">
        <v>111863000000</v>
      </c>
      <c r="S288" s="95">
        <v>0</v>
      </c>
      <c r="T288" s="95">
        <v>0</v>
      </c>
      <c r="U288" s="95">
        <v>182665000000</v>
      </c>
      <c r="V288" s="95">
        <v>0</v>
      </c>
      <c r="W288" s="95">
        <v>0</v>
      </c>
      <c r="X288" s="95">
        <v>0</v>
      </c>
      <c r="Y288" s="95">
        <f t="shared" si="52"/>
        <v>3439616000000</v>
      </c>
      <c r="Z288" s="95">
        <f t="shared" si="53"/>
        <v>1967911000000</v>
      </c>
      <c r="AA288" s="95">
        <f t="shared" si="54"/>
        <v>5392527000000</v>
      </c>
      <c r="AB288" s="96">
        <f t="shared" si="60"/>
        <v>5407527000000</v>
      </c>
      <c r="AC288" s="95">
        <v>536000000</v>
      </c>
      <c r="AD288" s="95">
        <v>5082000000</v>
      </c>
      <c r="AE288" s="95">
        <f t="shared" si="55"/>
        <v>5413145000000</v>
      </c>
      <c r="AF288" s="95">
        <v>68000000</v>
      </c>
      <c r="AG288" s="95">
        <v>0</v>
      </c>
      <c r="AH288" s="95">
        <v>0</v>
      </c>
      <c r="AI288" s="107">
        <f t="shared" si="57"/>
        <v>68000000</v>
      </c>
      <c r="AJ288" s="95">
        <f t="shared" si="61"/>
        <v>5413213000000</v>
      </c>
      <c r="AK288" s="95">
        <v>536000000</v>
      </c>
      <c r="AL288" s="95">
        <v>0</v>
      </c>
      <c r="AM288" s="95">
        <v>70054000000</v>
      </c>
      <c r="AN288" s="95">
        <f t="shared" si="59"/>
        <v>15000000000</v>
      </c>
      <c r="AO288" s="95">
        <v>0</v>
      </c>
      <c r="AP288" s="95">
        <f t="shared" si="56"/>
        <v>0</v>
      </c>
      <c r="AQ288" s="95">
        <v>0</v>
      </c>
      <c r="AR288" s="95">
        <f t="shared" si="58"/>
        <v>5327623000000</v>
      </c>
    </row>
    <row r="289" spans="1:44" hidden="1">
      <c r="A289" s="113">
        <f t="shared" si="62"/>
        <v>1997</v>
      </c>
      <c r="B289" s="92">
        <f t="shared" si="63"/>
        <v>10</v>
      </c>
      <c r="C289" s="95">
        <v>703011000000</v>
      </c>
      <c r="D289" s="95">
        <v>2111648000000</v>
      </c>
      <c r="E289" s="95">
        <v>576151000000</v>
      </c>
      <c r="F289" s="95">
        <v>32876000000</v>
      </c>
      <c r="G289" s="95">
        <v>0</v>
      </c>
      <c r="H289" s="95">
        <v>0</v>
      </c>
      <c r="I289" s="95">
        <v>15000000000</v>
      </c>
      <c r="J289" s="95">
        <v>0</v>
      </c>
      <c r="K289" s="95">
        <v>29995000000</v>
      </c>
      <c r="L289" s="95">
        <v>34609000000</v>
      </c>
      <c r="M289" s="95">
        <v>0</v>
      </c>
      <c r="N289" s="95">
        <v>0</v>
      </c>
      <c r="O289" s="95">
        <v>1616693000000</v>
      </c>
      <c r="P289" s="95">
        <v>0</v>
      </c>
      <c r="Q289" s="95">
        <v>1000000</v>
      </c>
      <c r="R289" s="95">
        <v>118826000000</v>
      </c>
      <c r="S289" s="95">
        <v>0</v>
      </c>
      <c r="T289" s="95">
        <v>0</v>
      </c>
      <c r="U289" s="95">
        <v>182853000000</v>
      </c>
      <c r="V289" s="95">
        <v>0</v>
      </c>
      <c r="W289" s="95">
        <v>0</v>
      </c>
      <c r="X289" s="95">
        <v>0</v>
      </c>
      <c r="Y289" s="95">
        <f t="shared" si="52"/>
        <v>3438686000000</v>
      </c>
      <c r="Z289" s="95">
        <f t="shared" si="53"/>
        <v>1982977000000</v>
      </c>
      <c r="AA289" s="95">
        <f t="shared" si="54"/>
        <v>5406663000000</v>
      </c>
      <c r="AB289" s="96">
        <f t="shared" si="60"/>
        <v>5421663000000</v>
      </c>
      <c r="AC289" s="95">
        <v>535000000</v>
      </c>
      <c r="AD289" s="95">
        <v>5027000000</v>
      </c>
      <c r="AE289" s="95">
        <f t="shared" si="55"/>
        <v>5427225000000</v>
      </c>
      <c r="AF289" s="95">
        <v>81000000</v>
      </c>
      <c r="AG289" s="95">
        <v>0</v>
      </c>
      <c r="AH289" s="95">
        <v>0</v>
      </c>
      <c r="AI289" s="107">
        <f t="shared" si="57"/>
        <v>81000000</v>
      </c>
      <c r="AJ289" s="95">
        <f t="shared" si="61"/>
        <v>5427306000000</v>
      </c>
      <c r="AK289" s="95">
        <v>535000000</v>
      </c>
      <c r="AL289" s="95">
        <v>0</v>
      </c>
      <c r="AM289" s="95">
        <v>70426000000</v>
      </c>
      <c r="AN289" s="95">
        <f t="shared" si="59"/>
        <v>15000000000</v>
      </c>
      <c r="AO289" s="95">
        <v>0</v>
      </c>
      <c r="AP289" s="95">
        <f t="shared" si="56"/>
        <v>0</v>
      </c>
      <c r="AQ289" s="95">
        <v>0</v>
      </c>
      <c r="AR289" s="95">
        <f t="shared" si="58"/>
        <v>5341345000000</v>
      </c>
    </row>
    <row r="290" spans="1:44" hidden="1">
      <c r="A290" s="113">
        <f t="shared" si="62"/>
        <v>1997</v>
      </c>
      <c r="B290" s="92">
        <f t="shared" si="63"/>
        <v>11</v>
      </c>
      <c r="C290" s="95">
        <v>718906000000</v>
      </c>
      <c r="D290" s="95">
        <v>2079406000000</v>
      </c>
      <c r="E290" s="95">
        <v>587335000000</v>
      </c>
      <c r="F290" s="95">
        <v>32952000000</v>
      </c>
      <c r="G290" s="95">
        <v>0</v>
      </c>
      <c r="H290" s="95">
        <v>0</v>
      </c>
      <c r="I290" s="95">
        <v>15000000000</v>
      </c>
      <c r="J290" s="95">
        <v>0</v>
      </c>
      <c r="K290" s="95">
        <v>29995000000</v>
      </c>
      <c r="L290" s="95">
        <v>34459000000</v>
      </c>
      <c r="M290" s="95">
        <v>0</v>
      </c>
      <c r="N290" s="95">
        <v>0</v>
      </c>
      <c r="O290" s="95">
        <v>1622966000000</v>
      </c>
      <c r="P290" s="95">
        <v>0</v>
      </c>
      <c r="Q290" s="95">
        <v>1000000</v>
      </c>
      <c r="R290" s="95">
        <v>122080000000</v>
      </c>
      <c r="S290" s="95">
        <v>0</v>
      </c>
      <c r="T290" s="95">
        <v>0</v>
      </c>
      <c r="U290" s="95">
        <v>183055000000</v>
      </c>
      <c r="V290" s="95">
        <v>0</v>
      </c>
      <c r="W290" s="95">
        <v>0</v>
      </c>
      <c r="X290" s="95">
        <v>0</v>
      </c>
      <c r="Y290" s="95">
        <f t="shared" si="52"/>
        <v>3433599000000</v>
      </c>
      <c r="Z290" s="95">
        <f t="shared" si="53"/>
        <v>1992556000000</v>
      </c>
      <c r="AA290" s="95">
        <f t="shared" si="54"/>
        <v>5411155000000</v>
      </c>
      <c r="AB290" s="96">
        <f t="shared" si="60"/>
        <v>5426155000000</v>
      </c>
      <c r="AC290" s="95">
        <v>535000000</v>
      </c>
      <c r="AD290" s="95">
        <v>35932000000</v>
      </c>
      <c r="AE290" s="95">
        <f t="shared" si="55"/>
        <v>5462622000000</v>
      </c>
      <c r="AF290" s="95">
        <v>93000000</v>
      </c>
      <c r="AG290" s="95">
        <v>0</v>
      </c>
      <c r="AH290" s="95">
        <v>0</v>
      </c>
      <c r="AI290" s="107">
        <f t="shared" si="57"/>
        <v>93000000</v>
      </c>
      <c r="AJ290" s="95">
        <f t="shared" si="61"/>
        <v>5462715000000</v>
      </c>
      <c r="AK290" s="95">
        <v>535000000</v>
      </c>
      <c r="AL290" s="95">
        <v>0</v>
      </c>
      <c r="AM290" s="95">
        <v>70606000000</v>
      </c>
      <c r="AN290" s="95">
        <f t="shared" si="59"/>
        <v>15000000000</v>
      </c>
      <c r="AO290" s="95">
        <v>0</v>
      </c>
      <c r="AP290" s="95">
        <f t="shared" si="56"/>
        <v>0</v>
      </c>
      <c r="AQ290" s="95">
        <v>0</v>
      </c>
      <c r="AR290" s="95">
        <f t="shared" si="58"/>
        <v>5376574000000</v>
      </c>
    </row>
    <row r="291" spans="1:44" hidden="1">
      <c r="A291" s="113">
        <f t="shared" si="62"/>
        <v>1997</v>
      </c>
      <c r="B291" s="92">
        <f t="shared" si="63"/>
        <v>12</v>
      </c>
      <c r="C291" s="95">
        <v>715394000000</v>
      </c>
      <c r="D291" s="95">
        <v>2106049000000</v>
      </c>
      <c r="E291" s="95">
        <v>587335000000</v>
      </c>
      <c r="F291" s="95">
        <v>33039000000</v>
      </c>
      <c r="G291" s="95">
        <v>0</v>
      </c>
      <c r="H291" s="95">
        <v>0</v>
      </c>
      <c r="I291" s="95">
        <v>15000000000</v>
      </c>
      <c r="J291" s="95">
        <v>0</v>
      </c>
      <c r="K291" s="95">
        <v>29995000000</v>
      </c>
      <c r="L291" s="95">
        <v>36159000000</v>
      </c>
      <c r="M291" s="95">
        <v>0</v>
      </c>
      <c r="N291" s="95">
        <v>0</v>
      </c>
      <c r="O291" s="95">
        <v>1666650000000</v>
      </c>
      <c r="P291" s="95">
        <v>0</v>
      </c>
      <c r="Q291" s="95">
        <v>1000000</v>
      </c>
      <c r="R291" s="95">
        <v>124081000000</v>
      </c>
      <c r="S291" s="95">
        <v>0</v>
      </c>
      <c r="T291" s="95">
        <v>0</v>
      </c>
      <c r="U291" s="95">
        <v>181209000000</v>
      </c>
      <c r="V291" s="95">
        <v>0</v>
      </c>
      <c r="W291" s="95">
        <v>0</v>
      </c>
      <c r="X291" s="95">
        <v>0</v>
      </c>
      <c r="Y291" s="95">
        <f t="shared" si="52"/>
        <v>3456817000000</v>
      </c>
      <c r="Z291" s="95">
        <f t="shared" si="53"/>
        <v>2038095000000</v>
      </c>
      <c r="AA291" s="95">
        <f t="shared" si="54"/>
        <v>5479912000000</v>
      </c>
      <c r="AB291" s="96">
        <f t="shared" si="60"/>
        <v>5494912000000</v>
      </c>
      <c r="AC291" s="95">
        <v>535000000</v>
      </c>
      <c r="AD291" s="95">
        <v>6940000000</v>
      </c>
      <c r="AE291" s="95">
        <f t="shared" si="55"/>
        <v>5502387000000</v>
      </c>
      <c r="AF291" s="95">
        <v>101000000</v>
      </c>
      <c r="AG291" s="95">
        <v>0</v>
      </c>
      <c r="AH291" s="95">
        <v>0</v>
      </c>
      <c r="AI291" s="107">
        <f t="shared" si="57"/>
        <v>101000000</v>
      </c>
      <c r="AJ291" s="95">
        <f t="shared" si="61"/>
        <v>5502488000000</v>
      </c>
      <c r="AK291" s="95">
        <v>535000000</v>
      </c>
      <c r="AL291" s="95">
        <v>0</v>
      </c>
      <c r="AM291" s="95">
        <v>70496000000</v>
      </c>
      <c r="AN291" s="95">
        <f t="shared" si="59"/>
        <v>15000000000</v>
      </c>
      <c r="AO291" s="95">
        <v>0</v>
      </c>
      <c r="AP291" s="95">
        <f t="shared" si="56"/>
        <v>0</v>
      </c>
      <c r="AQ291" s="95">
        <v>0</v>
      </c>
      <c r="AR291" s="95">
        <f t="shared" si="58"/>
        <v>5416457000000</v>
      </c>
    </row>
    <row r="292" spans="1:44" hidden="1">
      <c r="A292" s="113">
        <f t="shared" si="62"/>
        <v>1998</v>
      </c>
      <c r="B292" s="92">
        <f t="shared" si="63"/>
        <v>1</v>
      </c>
      <c r="C292" s="95">
        <v>688846000000</v>
      </c>
      <c r="D292" s="95">
        <v>2065496000000</v>
      </c>
      <c r="E292" s="95">
        <v>587335000000</v>
      </c>
      <c r="F292" s="95">
        <v>41432000000</v>
      </c>
      <c r="G292" s="95">
        <v>0</v>
      </c>
      <c r="H292" s="95">
        <v>0</v>
      </c>
      <c r="I292" s="95">
        <v>15000000000</v>
      </c>
      <c r="J292" s="95">
        <v>0</v>
      </c>
      <c r="K292" s="95">
        <v>29995000000</v>
      </c>
      <c r="L292" s="95">
        <v>36059000000</v>
      </c>
      <c r="M292" s="95">
        <v>0</v>
      </c>
      <c r="N292" s="95">
        <v>0</v>
      </c>
      <c r="O292" s="95">
        <v>1677313000000</v>
      </c>
      <c r="P292" s="95">
        <v>0</v>
      </c>
      <c r="Q292" s="95">
        <v>1000000</v>
      </c>
      <c r="R292" s="95">
        <v>127419000000</v>
      </c>
      <c r="S292" s="95">
        <v>0</v>
      </c>
      <c r="T292" s="95">
        <v>0</v>
      </c>
      <c r="U292" s="95">
        <v>181118000000</v>
      </c>
      <c r="V292" s="95">
        <v>0</v>
      </c>
      <c r="W292" s="95">
        <v>0</v>
      </c>
      <c r="X292" s="95">
        <v>0</v>
      </c>
      <c r="Y292" s="95">
        <f t="shared" si="52"/>
        <v>3398109000000</v>
      </c>
      <c r="Z292" s="95">
        <f t="shared" si="53"/>
        <v>2051905000000</v>
      </c>
      <c r="AA292" s="95">
        <f t="shared" si="54"/>
        <v>5435014000000</v>
      </c>
      <c r="AB292" s="96">
        <f t="shared" si="60"/>
        <v>5450014000000</v>
      </c>
      <c r="AC292" s="95">
        <v>534000000</v>
      </c>
      <c r="AD292" s="95">
        <v>39515000000</v>
      </c>
      <c r="AE292" s="95">
        <f t="shared" si="55"/>
        <v>5490063000000</v>
      </c>
      <c r="AF292" s="95">
        <v>76000000</v>
      </c>
      <c r="AG292" s="95">
        <v>0</v>
      </c>
      <c r="AH292" s="95">
        <v>0</v>
      </c>
      <c r="AI292" s="107">
        <f t="shared" si="57"/>
        <v>76000000</v>
      </c>
      <c r="AJ292" s="95">
        <f t="shared" si="61"/>
        <v>5490139000000</v>
      </c>
      <c r="AK292" s="95">
        <v>534000000</v>
      </c>
      <c r="AL292" s="95">
        <v>0</v>
      </c>
      <c r="AM292" s="95">
        <v>70909000000</v>
      </c>
      <c r="AN292" s="95">
        <f t="shared" si="59"/>
        <v>15000000000</v>
      </c>
      <c r="AO292" s="95">
        <v>0</v>
      </c>
      <c r="AP292" s="95">
        <f t="shared" si="56"/>
        <v>0</v>
      </c>
      <c r="AQ292" s="95">
        <v>0</v>
      </c>
      <c r="AR292" s="95">
        <f t="shared" si="58"/>
        <v>5403696000000</v>
      </c>
    </row>
    <row r="293" spans="1:44" hidden="1">
      <c r="A293" s="113">
        <f t="shared" si="62"/>
        <v>1998</v>
      </c>
      <c r="B293" s="92">
        <f t="shared" si="63"/>
        <v>2</v>
      </c>
      <c r="C293" s="95">
        <v>705129000000</v>
      </c>
      <c r="D293" s="95">
        <v>2063935000000</v>
      </c>
      <c r="E293" s="95">
        <v>598669000000</v>
      </c>
      <c r="F293" s="95">
        <v>41392000000</v>
      </c>
      <c r="G293" s="95">
        <v>0</v>
      </c>
      <c r="H293" s="95">
        <v>0</v>
      </c>
      <c r="I293" s="95">
        <v>15000000000</v>
      </c>
      <c r="J293" s="95">
        <v>0</v>
      </c>
      <c r="K293" s="95">
        <v>29995000000</v>
      </c>
      <c r="L293" s="95">
        <v>35859000000</v>
      </c>
      <c r="M293" s="95">
        <v>0</v>
      </c>
      <c r="N293" s="95">
        <v>0</v>
      </c>
      <c r="O293" s="95">
        <v>1678618000000</v>
      </c>
      <c r="P293" s="95">
        <v>0</v>
      </c>
      <c r="Q293" s="95">
        <v>1000000</v>
      </c>
      <c r="R293" s="95">
        <v>132179000000</v>
      </c>
      <c r="S293" s="95">
        <v>0</v>
      </c>
      <c r="T293" s="95">
        <v>0</v>
      </c>
      <c r="U293" s="95">
        <v>181281000000</v>
      </c>
      <c r="V293" s="95">
        <v>0</v>
      </c>
      <c r="W293" s="95">
        <v>0</v>
      </c>
      <c r="X293" s="95">
        <v>0</v>
      </c>
      <c r="Y293" s="95">
        <f t="shared" si="52"/>
        <v>3424125000000</v>
      </c>
      <c r="Z293" s="95">
        <f t="shared" si="53"/>
        <v>2057933000000</v>
      </c>
      <c r="AA293" s="95">
        <f t="shared" si="54"/>
        <v>5467058000000</v>
      </c>
      <c r="AB293" s="96">
        <f t="shared" si="60"/>
        <v>5482058000000</v>
      </c>
      <c r="AC293" s="95">
        <v>534000000</v>
      </c>
      <c r="AD293" s="95">
        <v>38075000000</v>
      </c>
      <c r="AE293" s="95">
        <f t="shared" si="55"/>
        <v>5520667000000</v>
      </c>
      <c r="AF293" s="95">
        <v>79000000</v>
      </c>
      <c r="AG293" s="95">
        <v>0</v>
      </c>
      <c r="AH293" s="95">
        <v>0</v>
      </c>
      <c r="AI293" s="107">
        <f t="shared" si="57"/>
        <v>79000000</v>
      </c>
      <c r="AJ293" s="95">
        <f t="shared" si="61"/>
        <v>5520746000000</v>
      </c>
      <c r="AK293" s="95">
        <v>534000000</v>
      </c>
      <c r="AL293" s="95">
        <v>0</v>
      </c>
      <c r="AM293" s="95">
        <v>70976000000</v>
      </c>
      <c r="AN293" s="95">
        <f t="shared" si="59"/>
        <v>15000000000</v>
      </c>
      <c r="AO293" s="95">
        <v>0</v>
      </c>
      <c r="AP293" s="95">
        <f t="shared" si="56"/>
        <v>0</v>
      </c>
      <c r="AQ293" s="95">
        <v>0</v>
      </c>
      <c r="AR293" s="95">
        <f t="shared" si="58"/>
        <v>5434236000000</v>
      </c>
    </row>
    <row r="294" spans="1:44" hidden="1">
      <c r="A294" s="113">
        <f t="shared" si="62"/>
        <v>1998</v>
      </c>
      <c r="B294" s="92">
        <f t="shared" si="63"/>
        <v>3</v>
      </c>
      <c r="C294" s="95">
        <v>720077000000</v>
      </c>
      <c r="D294" s="95">
        <v>2091895000000</v>
      </c>
      <c r="E294" s="95">
        <v>598669000000</v>
      </c>
      <c r="F294" s="95">
        <v>41452000000</v>
      </c>
      <c r="G294" s="95">
        <v>0</v>
      </c>
      <c r="H294" s="95">
        <v>0</v>
      </c>
      <c r="I294" s="95">
        <v>15000000000</v>
      </c>
      <c r="J294" s="95">
        <v>0</v>
      </c>
      <c r="K294" s="95">
        <v>29995000000</v>
      </c>
      <c r="L294" s="95">
        <v>36359000000</v>
      </c>
      <c r="M294" s="95">
        <v>0</v>
      </c>
      <c r="N294" s="95">
        <v>0</v>
      </c>
      <c r="O294" s="95">
        <v>1681468000000</v>
      </c>
      <c r="P294" s="95">
        <v>0</v>
      </c>
      <c r="Q294" s="95">
        <v>1000000</v>
      </c>
      <c r="R294" s="95">
        <v>139142000000</v>
      </c>
      <c r="S294" s="95">
        <v>0</v>
      </c>
      <c r="T294" s="95">
        <v>0</v>
      </c>
      <c r="U294" s="95">
        <v>181215000000</v>
      </c>
      <c r="V294" s="95">
        <v>0</v>
      </c>
      <c r="W294" s="95">
        <v>0</v>
      </c>
      <c r="X294" s="95">
        <v>0</v>
      </c>
      <c r="Y294" s="95">
        <f t="shared" si="52"/>
        <v>3467093000000</v>
      </c>
      <c r="Z294" s="95">
        <f t="shared" si="53"/>
        <v>2068180000000</v>
      </c>
      <c r="AA294" s="95">
        <f t="shared" si="54"/>
        <v>5520273000000</v>
      </c>
      <c r="AB294" s="96">
        <f t="shared" si="60"/>
        <v>5535273000000</v>
      </c>
      <c r="AC294" s="95">
        <v>534000000</v>
      </c>
      <c r="AD294" s="95">
        <v>6619000000</v>
      </c>
      <c r="AE294" s="95">
        <f t="shared" si="55"/>
        <v>5542426000000</v>
      </c>
      <c r="AF294" s="95">
        <v>96000000</v>
      </c>
      <c r="AG294" s="95">
        <v>0</v>
      </c>
      <c r="AH294" s="95">
        <v>0</v>
      </c>
      <c r="AI294" s="107">
        <f t="shared" si="57"/>
        <v>96000000</v>
      </c>
      <c r="AJ294" s="95">
        <f t="shared" si="61"/>
        <v>5542522000000</v>
      </c>
      <c r="AK294" s="95">
        <v>534000000</v>
      </c>
      <c r="AL294" s="95">
        <v>0</v>
      </c>
      <c r="AM294" s="95">
        <v>70491000000</v>
      </c>
      <c r="AN294" s="95">
        <f t="shared" si="59"/>
        <v>15000000000</v>
      </c>
      <c r="AO294" s="95">
        <v>0</v>
      </c>
      <c r="AP294" s="95">
        <f t="shared" si="56"/>
        <v>0</v>
      </c>
      <c r="AQ294" s="95">
        <v>0</v>
      </c>
      <c r="AR294" s="95">
        <f t="shared" si="58"/>
        <v>5456497000000</v>
      </c>
    </row>
    <row r="295" spans="1:44" hidden="1">
      <c r="A295" s="113">
        <f t="shared" si="62"/>
        <v>1998</v>
      </c>
      <c r="B295" s="92">
        <f t="shared" si="63"/>
        <v>4</v>
      </c>
      <c r="C295" s="95">
        <v>657883000000</v>
      </c>
      <c r="D295" s="95">
        <v>2077683000000</v>
      </c>
      <c r="E295" s="95">
        <v>598668000000</v>
      </c>
      <c r="F295" s="95">
        <v>41529000000</v>
      </c>
      <c r="G295" s="95">
        <v>8412000000</v>
      </c>
      <c r="H295" s="95">
        <v>0</v>
      </c>
      <c r="I295" s="95">
        <v>15000000000</v>
      </c>
      <c r="J295" s="95">
        <v>0</v>
      </c>
      <c r="K295" s="95">
        <v>29995000000</v>
      </c>
      <c r="L295" s="95">
        <v>36159000000</v>
      </c>
      <c r="M295" s="95">
        <v>0</v>
      </c>
      <c r="N295" s="95">
        <v>0</v>
      </c>
      <c r="O295" s="95">
        <v>1698799000000</v>
      </c>
      <c r="P295" s="95">
        <v>0</v>
      </c>
      <c r="Q295" s="95">
        <v>1000000</v>
      </c>
      <c r="R295" s="95">
        <v>147376000000</v>
      </c>
      <c r="S295" s="95">
        <v>0</v>
      </c>
      <c r="T295" s="95">
        <v>0</v>
      </c>
      <c r="U295" s="95">
        <v>181296000000</v>
      </c>
      <c r="V295" s="95">
        <v>0</v>
      </c>
      <c r="W295" s="95">
        <v>0</v>
      </c>
      <c r="X295" s="95">
        <v>0</v>
      </c>
      <c r="Y295" s="95">
        <f t="shared" si="52"/>
        <v>3399175000000</v>
      </c>
      <c r="Z295" s="95">
        <f t="shared" si="53"/>
        <v>2093626000000</v>
      </c>
      <c r="AA295" s="95">
        <f t="shared" si="54"/>
        <v>5477801000000</v>
      </c>
      <c r="AB295" s="96">
        <f t="shared" si="60"/>
        <v>5492801000000</v>
      </c>
      <c r="AC295" s="95">
        <v>533000000</v>
      </c>
      <c r="AD295" s="95">
        <v>6559000000</v>
      </c>
      <c r="AE295" s="95">
        <f t="shared" si="55"/>
        <v>5499893000000</v>
      </c>
      <c r="AF295" s="95">
        <v>102000000</v>
      </c>
      <c r="AG295" s="95">
        <v>0</v>
      </c>
      <c r="AH295" s="95">
        <v>0</v>
      </c>
      <c r="AI295" s="107">
        <f t="shared" si="57"/>
        <v>102000000</v>
      </c>
      <c r="AJ295" s="95">
        <f t="shared" si="61"/>
        <v>5499995000000</v>
      </c>
      <c r="AK295" s="95">
        <v>533000000</v>
      </c>
      <c r="AL295" s="95">
        <v>0</v>
      </c>
      <c r="AM295" s="95">
        <v>71923000000</v>
      </c>
      <c r="AN295" s="95">
        <f t="shared" si="59"/>
        <v>15000000000</v>
      </c>
      <c r="AO295" s="95">
        <v>0</v>
      </c>
      <c r="AP295" s="95">
        <f t="shared" si="56"/>
        <v>0</v>
      </c>
      <c r="AQ295" s="95">
        <v>0</v>
      </c>
      <c r="AR295" s="95">
        <f t="shared" si="58"/>
        <v>5412539000000</v>
      </c>
    </row>
    <row r="296" spans="1:44" hidden="1">
      <c r="A296" s="113">
        <f t="shared" si="62"/>
        <v>1998</v>
      </c>
      <c r="B296" s="92">
        <f t="shared" si="63"/>
        <v>5</v>
      </c>
      <c r="C296" s="95">
        <v>647786000000</v>
      </c>
      <c r="D296" s="95">
        <v>2041474000000</v>
      </c>
      <c r="E296" s="95">
        <v>598668000000</v>
      </c>
      <c r="F296" s="95">
        <v>41606000000</v>
      </c>
      <c r="G296" s="95">
        <v>8427000000</v>
      </c>
      <c r="H296" s="95">
        <v>0</v>
      </c>
      <c r="I296" s="95">
        <v>15000000000</v>
      </c>
      <c r="J296" s="95">
        <v>0</v>
      </c>
      <c r="K296" s="95">
        <v>29995000000</v>
      </c>
      <c r="L296" s="95">
        <v>36229000000</v>
      </c>
      <c r="M296" s="95">
        <v>0</v>
      </c>
      <c r="N296" s="95">
        <v>0</v>
      </c>
      <c r="O296" s="95">
        <v>1713647000000</v>
      </c>
      <c r="P296" s="95">
        <v>0</v>
      </c>
      <c r="Q296" s="95">
        <v>1000000</v>
      </c>
      <c r="R296" s="95">
        <v>151003000000</v>
      </c>
      <c r="S296" s="95">
        <v>0</v>
      </c>
      <c r="T296" s="95">
        <v>0</v>
      </c>
      <c r="U296" s="95">
        <v>180670000000</v>
      </c>
      <c r="V296" s="95">
        <v>0</v>
      </c>
      <c r="W296" s="95">
        <v>0</v>
      </c>
      <c r="X296" s="95">
        <v>0</v>
      </c>
      <c r="Y296" s="95">
        <f t="shared" si="52"/>
        <v>3352961000000</v>
      </c>
      <c r="Z296" s="95">
        <f t="shared" si="53"/>
        <v>2111545000000</v>
      </c>
      <c r="AA296" s="95">
        <f t="shared" si="54"/>
        <v>5449506000000</v>
      </c>
      <c r="AB296" s="96">
        <f t="shared" si="60"/>
        <v>5464506000000</v>
      </c>
      <c r="AC296" s="95">
        <v>533000000</v>
      </c>
      <c r="AD296" s="95">
        <v>41315000000</v>
      </c>
      <c r="AE296" s="95">
        <f t="shared" si="55"/>
        <v>5506354000000</v>
      </c>
      <c r="AF296" s="95">
        <v>104000000</v>
      </c>
      <c r="AG296" s="95">
        <v>0</v>
      </c>
      <c r="AH296" s="95">
        <v>0</v>
      </c>
      <c r="AI296" s="107">
        <f t="shared" si="57"/>
        <v>104000000</v>
      </c>
      <c r="AJ296" s="95">
        <f t="shared" si="61"/>
        <v>5506458000000</v>
      </c>
      <c r="AK296" s="95">
        <v>533000000</v>
      </c>
      <c r="AL296" s="95">
        <v>0</v>
      </c>
      <c r="AM296" s="95">
        <v>72196000000</v>
      </c>
      <c r="AN296" s="95">
        <f t="shared" si="59"/>
        <v>15000000000</v>
      </c>
      <c r="AO296" s="95">
        <v>0</v>
      </c>
      <c r="AP296" s="95">
        <f t="shared" si="56"/>
        <v>0</v>
      </c>
      <c r="AQ296" s="95">
        <v>0</v>
      </c>
      <c r="AR296" s="95">
        <f t="shared" si="58"/>
        <v>5418729000000</v>
      </c>
    </row>
    <row r="297" spans="1:44" hidden="1">
      <c r="A297" s="113">
        <f t="shared" si="62"/>
        <v>1998</v>
      </c>
      <c r="B297" s="92">
        <f t="shared" si="63"/>
        <v>6</v>
      </c>
      <c r="C297" s="95">
        <v>641114000000</v>
      </c>
      <c r="D297" s="95">
        <v>2064602000000</v>
      </c>
      <c r="E297" s="95">
        <v>598668000000</v>
      </c>
      <c r="F297" s="95">
        <v>41683000000</v>
      </c>
      <c r="G297" s="95">
        <v>8443000000</v>
      </c>
      <c r="H297" s="95">
        <v>0</v>
      </c>
      <c r="I297" s="95">
        <v>15000000000</v>
      </c>
      <c r="J297" s="95">
        <v>0</v>
      </c>
      <c r="K297" s="95">
        <v>29995000000</v>
      </c>
      <c r="L297" s="95">
        <v>36029000000</v>
      </c>
      <c r="M297" s="95">
        <v>0</v>
      </c>
      <c r="N297" s="95">
        <v>0</v>
      </c>
      <c r="O297" s="95">
        <v>1769085000000</v>
      </c>
      <c r="P297" s="95">
        <v>0</v>
      </c>
      <c r="Q297" s="95">
        <v>1000000</v>
      </c>
      <c r="R297" s="95">
        <v>154969000000</v>
      </c>
      <c r="S297" s="95">
        <v>0</v>
      </c>
      <c r="T297" s="95">
        <v>0</v>
      </c>
      <c r="U297" s="95">
        <v>180653000000</v>
      </c>
      <c r="V297" s="95">
        <v>0</v>
      </c>
      <c r="W297" s="95">
        <v>0</v>
      </c>
      <c r="X297" s="95">
        <v>0</v>
      </c>
      <c r="Y297" s="95">
        <f t="shared" si="52"/>
        <v>3369510000000</v>
      </c>
      <c r="Z297" s="95">
        <f t="shared" si="53"/>
        <v>2170732000000</v>
      </c>
      <c r="AA297" s="95">
        <f t="shared" si="54"/>
        <v>5525242000000</v>
      </c>
      <c r="AB297" s="96">
        <f t="shared" si="60"/>
        <v>5540242000000</v>
      </c>
      <c r="AC297" s="95">
        <v>533000000</v>
      </c>
      <c r="AD297" s="95">
        <v>7159000000</v>
      </c>
      <c r="AE297" s="95">
        <f t="shared" si="55"/>
        <v>5547934000000</v>
      </c>
      <c r="AF297" s="95">
        <v>142000000</v>
      </c>
      <c r="AG297" s="95">
        <v>0</v>
      </c>
      <c r="AH297" s="95">
        <v>0</v>
      </c>
      <c r="AI297" s="107">
        <f t="shared" si="57"/>
        <v>142000000</v>
      </c>
      <c r="AJ297" s="95">
        <f t="shared" si="61"/>
        <v>5548076000000</v>
      </c>
      <c r="AK297" s="95">
        <v>533000000</v>
      </c>
      <c r="AL297" s="95">
        <v>0</v>
      </c>
      <c r="AM297" s="95">
        <v>72155000000</v>
      </c>
      <c r="AN297" s="95">
        <f t="shared" si="59"/>
        <v>15000000000</v>
      </c>
      <c r="AO297" s="95">
        <v>0</v>
      </c>
      <c r="AP297" s="95">
        <f t="shared" si="56"/>
        <v>0</v>
      </c>
      <c r="AQ297" s="95">
        <v>0</v>
      </c>
      <c r="AR297" s="95">
        <f t="shared" si="58"/>
        <v>5460388000000</v>
      </c>
    </row>
    <row r="298" spans="1:44" hidden="1">
      <c r="A298" s="113">
        <f t="shared" si="62"/>
        <v>1998</v>
      </c>
      <c r="B298" s="92">
        <f t="shared" si="63"/>
        <v>7</v>
      </c>
      <c r="C298" s="95">
        <v>638112000000</v>
      </c>
      <c r="D298" s="95">
        <v>2040339000000</v>
      </c>
      <c r="E298" s="95">
        <v>598668000000</v>
      </c>
      <c r="F298" s="95">
        <v>41760000000</v>
      </c>
      <c r="G298" s="95">
        <v>16918000000</v>
      </c>
      <c r="H298" s="95">
        <v>0</v>
      </c>
      <c r="I298" s="95">
        <v>15000000000</v>
      </c>
      <c r="J298" s="95">
        <v>0</v>
      </c>
      <c r="K298" s="95">
        <v>29995000000</v>
      </c>
      <c r="L298" s="95">
        <v>35654000000</v>
      </c>
      <c r="M298" s="95">
        <v>0</v>
      </c>
      <c r="N298" s="95">
        <v>0</v>
      </c>
      <c r="O298" s="95">
        <v>1765397000000</v>
      </c>
      <c r="P298" s="95">
        <v>0</v>
      </c>
      <c r="Q298" s="95">
        <v>1000000</v>
      </c>
      <c r="R298" s="95">
        <v>157604000000</v>
      </c>
      <c r="S298" s="95">
        <v>0</v>
      </c>
      <c r="T298" s="95">
        <v>0</v>
      </c>
      <c r="U298" s="95">
        <v>180631000000</v>
      </c>
      <c r="V298" s="95">
        <v>0</v>
      </c>
      <c r="W298" s="95">
        <v>0</v>
      </c>
      <c r="X298" s="95">
        <v>0</v>
      </c>
      <c r="Y298" s="95">
        <f t="shared" si="52"/>
        <v>3350797000000</v>
      </c>
      <c r="Z298" s="95">
        <f t="shared" si="53"/>
        <v>2169282000000</v>
      </c>
      <c r="AA298" s="95">
        <f t="shared" si="54"/>
        <v>5505079000000</v>
      </c>
      <c r="AB298" s="96">
        <f t="shared" si="60"/>
        <v>5520079000000</v>
      </c>
      <c r="AC298" s="95">
        <v>533000000</v>
      </c>
      <c r="AD298" s="95">
        <v>7127000000</v>
      </c>
      <c r="AE298" s="95">
        <f t="shared" si="55"/>
        <v>5527739000000</v>
      </c>
      <c r="AF298" s="95">
        <v>155000000</v>
      </c>
      <c r="AG298" s="95">
        <v>0</v>
      </c>
      <c r="AH298" s="95">
        <v>0</v>
      </c>
      <c r="AI298" s="107">
        <f t="shared" si="57"/>
        <v>155000000</v>
      </c>
      <c r="AJ298" s="95">
        <f t="shared" si="61"/>
        <v>5527894000000</v>
      </c>
      <c r="AK298" s="95">
        <v>533000000</v>
      </c>
      <c r="AL298" s="95">
        <v>0</v>
      </c>
      <c r="AM298" s="95">
        <v>72376000000</v>
      </c>
      <c r="AN298" s="95">
        <f t="shared" si="59"/>
        <v>15000000000</v>
      </c>
      <c r="AO298" s="95">
        <v>0</v>
      </c>
      <c r="AP298" s="95">
        <f t="shared" si="56"/>
        <v>0</v>
      </c>
      <c r="AQ298" s="95">
        <v>0</v>
      </c>
      <c r="AR298" s="95">
        <f t="shared" si="58"/>
        <v>5439985000000</v>
      </c>
    </row>
    <row r="299" spans="1:44" hidden="1">
      <c r="A299" s="113">
        <f t="shared" si="62"/>
        <v>1998</v>
      </c>
      <c r="B299" s="92">
        <f t="shared" si="63"/>
        <v>8</v>
      </c>
      <c r="C299" s="95">
        <v>676446000000</v>
      </c>
      <c r="D299" s="95">
        <v>2023910000000</v>
      </c>
      <c r="E299" s="95">
        <v>610444000000</v>
      </c>
      <c r="F299" s="95">
        <v>41812000000</v>
      </c>
      <c r="G299" s="95">
        <v>16939000000</v>
      </c>
      <c r="H299" s="95">
        <v>0</v>
      </c>
      <c r="I299" s="95">
        <v>15000000000</v>
      </c>
      <c r="J299" s="95">
        <v>0</v>
      </c>
      <c r="K299" s="95">
        <v>29995000000</v>
      </c>
      <c r="L299" s="95">
        <v>35454000000</v>
      </c>
      <c r="M299" s="95">
        <v>0</v>
      </c>
      <c r="N299" s="95">
        <v>0</v>
      </c>
      <c r="O299" s="95">
        <v>1768211000000</v>
      </c>
      <c r="P299" s="95">
        <v>0</v>
      </c>
      <c r="Q299" s="95">
        <v>1000000</v>
      </c>
      <c r="R299" s="95">
        <v>158143000000</v>
      </c>
      <c r="S299" s="95">
        <v>0</v>
      </c>
      <c r="T299" s="95">
        <v>0</v>
      </c>
      <c r="U299" s="95">
        <v>180688000000</v>
      </c>
      <c r="V299" s="95">
        <v>0</v>
      </c>
      <c r="W299" s="95">
        <v>0</v>
      </c>
      <c r="X299" s="95">
        <v>0</v>
      </c>
      <c r="Y299" s="95">
        <f t="shared" si="52"/>
        <v>3384551000000</v>
      </c>
      <c r="Z299" s="95">
        <f t="shared" si="53"/>
        <v>2172492000000</v>
      </c>
      <c r="AA299" s="95">
        <f t="shared" si="54"/>
        <v>5542043000000</v>
      </c>
      <c r="AB299" s="96">
        <f t="shared" si="60"/>
        <v>5557043000000</v>
      </c>
      <c r="AC299" s="95">
        <v>532000000</v>
      </c>
      <c r="AD299" s="95">
        <v>6978000000</v>
      </c>
      <c r="AE299" s="95">
        <f t="shared" si="55"/>
        <v>5564553000000</v>
      </c>
      <c r="AF299" s="95">
        <v>154000000</v>
      </c>
      <c r="AG299" s="95">
        <v>0</v>
      </c>
      <c r="AH299" s="95">
        <v>0</v>
      </c>
      <c r="AI299" s="107">
        <f t="shared" si="57"/>
        <v>154000000</v>
      </c>
      <c r="AJ299" s="95">
        <f t="shared" si="61"/>
        <v>5564707000000</v>
      </c>
      <c r="AK299" s="95">
        <v>532000000</v>
      </c>
      <c r="AL299" s="95">
        <v>0</v>
      </c>
      <c r="AM299" s="95">
        <v>72194000000</v>
      </c>
      <c r="AN299" s="95">
        <f t="shared" si="59"/>
        <v>15000000000</v>
      </c>
      <c r="AO299" s="95">
        <v>0</v>
      </c>
      <c r="AP299" s="95">
        <f t="shared" si="56"/>
        <v>0</v>
      </c>
      <c r="AQ299" s="95">
        <v>0</v>
      </c>
      <c r="AR299" s="95">
        <f t="shared" si="58"/>
        <v>5476981000000</v>
      </c>
    </row>
    <row r="300" spans="1:44">
      <c r="A300" s="113">
        <f t="shared" si="62"/>
        <v>1998</v>
      </c>
      <c r="B300" s="92">
        <f t="shared" si="63"/>
        <v>9</v>
      </c>
      <c r="C300" s="95">
        <v>637648000000</v>
      </c>
      <c r="D300" s="95">
        <v>2009115000000</v>
      </c>
      <c r="E300" s="95">
        <v>610444000000</v>
      </c>
      <c r="F300" s="95">
        <v>41863000000</v>
      </c>
      <c r="G300" s="95">
        <v>16960000000</v>
      </c>
      <c r="H300" s="95">
        <v>0</v>
      </c>
      <c r="I300" s="95">
        <v>15000000000</v>
      </c>
      <c r="J300" s="95">
        <v>0</v>
      </c>
      <c r="K300" s="95">
        <v>29995000000</v>
      </c>
      <c r="L300" s="95">
        <v>35079000000</v>
      </c>
      <c r="M300" s="95">
        <v>0</v>
      </c>
      <c r="N300" s="95">
        <v>0</v>
      </c>
      <c r="O300" s="95">
        <v>1777329000000</v>
      </c>
      <c r="P300" s="95">
        <v>0</v>
      </c>
      <c r="Q300" s="95">
        <v>1000000</v>
      </c>
      <c r="R300" s="95">
        <v>164431000000</v>
      </c>
      <c r="S300" s="95">
        <v>0</v>
      </c>
      <c r="T300" s="95">
        <v>0</v>
      </c>
      <c r="U300" s="95">
        <v>180816000000</v>
      </c>
      <c r="V300" s="95">
        <v>0</v>
      </c>
      <c r="W300" s="95">
        <v>0</v>
      </c>
      <c r="X300" s="95">
        <v>0</v>
      </c>
      <c r="Y300" s="95">
        <f t="shared" si="52"/>
        <v>3331030000000</v>
      </c>
      <c r="Z300" s="95">
        <f t="shared" si="53"/>
        <v>2187651000000</v>
      </c>
      <c r="AA300" s="95">
        <f t="shared" si="54"/>
        <v>5503681000000</v>
      </c>
      <c r="AB300" s="96">
        <f t="shared" si="60"/>
        <v>5518681000000</v>
      </c>
      <c r="AC300" s="95">
        <v>532000000</v>
      </c>
      <c r="AD300" s="95">
        <v>6980000000</v>
      </c>
      <c r="AE300" s="95">
        <f t="shared" si="55"/>
        <v>5526193000000</v>
      </c>
      <c r="AF300" s="95">
        <v>166000000</v>
      </c>
      <c r="AG300" s="95">
        <v>0</v>
      </c>
      <c r="AH300" s="95">
        <v>0</v>
      </c>
      <c r="AI300" s="107">
        <f t="shared" si="57"/>
        <v>166000000</v>
      </c>
      <c r="AJ300" s="95">
        <f t="shared" si="61"/>
        <v>5526359000000</v>
      </c>
      <c r="AK300" s="95">
        <v>532000000</v>
      </c>
      <c r="AL300" s="95">
        <v>0</v>
      </c>
      <c r="AM300" s="95">
        <v>71380000000</v>
      </c>
      <c r="AN300" s="95">
        <f t="shared" si="59"/>
        <v>15000000000</v>
      </c>
      <c r="AO300" s="95">
        <v>0</v>
      </c>
      <c r="AP300" s="95">
        <f t="shared" si="56"/>
        <v>0</v>
      </c>
      <c r="AQ300" s="95">
        <v>0</v>
      </c>
      <c r="AR300" s="95">
        <f t="shared" si="58"/>
        <v>5439447000000</v>
      </c>
    </row>
    <row r="301" spans="1:44" hidden="1">
      <c r="A301" s="113">
        <f t="shared" si="62"/>
        <v>1998</v>
      </c>
      <c r="B301" s="92">
        <f t="shared" si="63"/>
        <v>10</v>
      </c>
      <c r="C301" s="95">
        <v>651414000000</v>
      </c>
      <c r="D301" s="95">
        <v>1964603000000</v>
      </c>
      <c r="E301" s="95">
        <v>610444000000</v>
      </c>
      <c r="F301" s="95">
        <v>50411000000</v>
      </c>
      <c r="G301" s="95">
        <v>16980000000</v>
      </c>
      <c r="H301" s="95">
        <v>0</v>
      </c>
      <c r="I301" s="95">
        <v>15000000000</v>
      </c>
      <c r="J301" s="95">
        <v>0</v>
      </c>
      <c r="K301" s="95">
        <v>29995000000</v>
      </c>
      <c r="L301" s="95">
        <v>32792000000</v>
      </c>
      <c r="M301" s="95">
        <v>0</v>
      </c>
      <c r="N301" s="95">
        <v>0</v>
      </c>
      <c r="O301" s="114">
        <v>1798579000000</v>
      </c>
      <c r="P301" s="95">
        <v>0</v>
      </c>
      <c r="Q301" s="95">
        <v>1000000</v>
      </c>
      <c r="R301" s="95">
        <v>164019000000</v>
      </c>
      <c r="S301" s="95">
        <v>0</v>
      </c>
      <c r="T301" s="95">
        <v>0</v>
      </c>
      <c r="U301" s="95">
        <v>181210000000</v>
      </c>
      <c r="V301" s="95">
        <v>0</v>
      </c>
      <c r="W301" s="95">
        <v>0</v>
      </c>
      <c r="X301" s="95">
        <v>0</v>
      </c>
      <c r="Y301" s="95">
        <f t="shared" si="52"/>
        <v>3308852000000</v>
      </c>
      <c r="Z301" s="95">
        <f t="shared" si="53"/>
        <v>2206596000000</v>
      </c>
      <c r="AA301" s="95">
        <f t="shared" si="54"/>
        <v>5500448000000</v>
      </c>
      <c r="AB301" s="96">
        <f t="shared" si="60"/>
        <v>5515448000000</v>
      </c>
      <c r="AC301" s="95">
        <v>532000000</v>
      </c>
      <c r="AD301" s="95">
        <v>43274000000</v>
      </c>
      <c r="AE301" s="95">
        <f t="shared" si="55"/>
        <v>5559254000000</v>
      </c>
      <c r="AF301" s="95">
        <v>181000000</v>
      </c>
      <c r="AG301" s="95">
        <v>0</v>
      </c>
      <c r="AH301" s="95">
        <v>0</v>
      </c>
      <c r="AI301" s="107">
        <f t="shared" si="57"/>
        <v>181000000</v>
      </c>
      <c r="AJ301" s="95">
        <f t="shared" si="61"/>
        <v>5559435000000</v>
      </c>
      <c r="AK301" s="95">
        <v>532000000</v>
      </c>
      <c r="AL301" s="95">
        <v>0</v>
      </c>
      <c r="AM301" s="95">
        <v>69503000000</v>
      </c>
      <c r="AN301" s="95">
        <f t="shared" si="59"/>
        <v>15000000000</v>
      </c>
      <c r="AO301" s="95">
        <v>0</v>
      </c>
      <c r="AP301" s="95">
        <f t="shared" si="56"/>
        <v>0</v>
      </c>
      <c r="AQ301" s="95">
        <v>0</v>
      </c>
      <c r="AR301" s="95">
        <f t="shared" si="58"/>
        <v>5474400000000</v>
      </c>
    </row>
    <row r="302" spans="1:44" hidden="1">
      <c r="A302" s="113">
        <f t="shared" si="62"/>
        <v>1998</v>
      </c>
      <c r="B302" s="92">
        <f t="shared" si="63"/>
        <v>11</v>
      </c>
      <c r="C302" s="95">
        <v>685481000000</v>
      </c>
      <c r="D302" s="95">
        <v>1974251000000</v>
      </c>
      <c r="E302" s="95">
        <v>621166000000</v>
      </c>
      <c r="F302" s="95">
        <v>50473000000</v>
      </c>
      <c r="G302" s="95">
        <v>17001000000</v>
      </c>
      <c r="H302" s="95">
        <v>0</v>
      </c>
      <c r="I302" s="95">
        <v>15000000000</v>
      </c>
      <c r="J302" s="95">
        <v>0</v>
      </c>
      <c r="K302" s="95">
        <v>29995000000</v>
      </c>
      <c r="L302" s="95">
        <v>34417000000</v>
      </c>
      <c r="M302" s="95">
        <v>0</v>
      </c>
      <c r="N302" s="95">
        <v>0</v>
      </c>
      <c r="O302" s="95">
        <v>1811934000000</v>
      </c>
      <c r="P302" s="95">
        <v>0</v>
      </c>
      <c r="Q302" s="95">
        <v>1000000</v>
      </c>
      <c r="R302" s="95">
        <v>163360000000</v>
      </c>
      <c r="S302" s="95">
        <v>0</v>
      </c>
      <c r="T302" s="95">
        <v>0</v>
      </c>
      <c r="U302" s="95">
        <v>181469000000</v>
      </c>
      <c r="V302" s="95">
        <v>0</v>
      </c>
      <c r="W302" s="95">
        <v>0</v>
      </c>
      <c r="X302" s="95">
        <v>0</v>
      </c>
      <c r="Y302" s="95">
        <f t="shared" si="52"/>
        <v>3363372000000</v>
      </c>
      <c r="Z302" s="95">
        <f t="shared" si="53"/>
        <v>2221176000000</v>
      </c>
      <c r="AA302" s="95">
        <f t="shared" si="54"/>
        <v>5569548000000</v>
      </c>
      <c r="AB302" s="96">
        <f t="shared" si="60"/>
        <v>5584548000000</v>
      </c>
      <c r="AC302" s="95">
        <v>531000000</v>
      </c>
      <c r="AD302" s="95">
        <v>6900000000</v>
      </c>
      <c r="AE302" s="95">
        <f t="shared" si="55"/>
        <v>5591979000000</v>
      </c>
      <c r="AF302" s="95">
        <v>198000000</v>
      </c>
      <c r="AG302" s="95">
        <v>0</v>
      </c>
      <c r="AH302" s="95">
        <v>0</v>
      </c>
      <c r="AI302" s="107">
        <f t="shared" si="57"/>
        <v>198000000</v>
      </c>
      <c r="AJ302" s="95">
        <f t="shared" si="61"/>
        <v>5592177000000</v>
      </c>
      <c r="AK302" s="95">
        <v>531000000</v>
      </c>
      <c r="AL302" s="95">
        <v>0</v>
      </c>
      <c r="AM302" s="95">
        <v>69422000000</v>
      </c>
      <c r="AN302" s="95">
        <f t="shared" si="59"/>
        <v>15000000000</v>
      </c>
      <c r="AO302" s="95">
        <v>0</v>
      </c>
      <c r="AP302" s="95">
        <f t="shared" si="56"/>
        <v>0</v>
      </c>
      <c r="AQ302" s="95">
        <v>0</v>
      </c>
      <c r="AR302" s="95">
        <f t="shared" si="58"/>
        <v>5507224000000</v>
      </c>
    </row>
    <row r="303" spans="1:44" hidden="1">
      <c r="A303" s="113">
        <f t="shared" si="62"/>
        <v>1998</v>
      </c>
      <c r="B303" s="92">
        <f t="shared" si="63"/>
        <v>12</v>
      </c>
      <c r="C303" s="95">
        <v>690986000000</v>
      </c>
      <c r="D303" s="95">
        <v>1960668000000</v>
      </c>
      <c r="E303" s="95">
        <v>621166000000</v>
      </c>
      <c r="F303" s="95">
        <v>50595000000</v>
      </c>
      <c r="G303" s="95">
        <v>17042000000</v>
      </c>
      <c r="H303" s="95">
        <v>0</v>
      </c>
      <c r="I303" s="95">
        <v>15000000000</v>
      </c>
      <c r="J303" s="95">
        <v>0</v>
      </c>
      <c r="K303" s="95">
        <v>29995000000</v>
      </c>
      <c r="L303" s="95">
        <v>34322000000</v>
      </c>
      <c r="M303" s="95">
        <v>0</v>
      </c>
      <c r="N303" s="95">
        <v>0</v>
      </c>
      <c r="O303" s="95">
        <v>1840012000000</v>
      </c>
      <c r="P303" s="95">
        <v>0</v>
      </c>
      <c r="Q303" s="95">
        <v>1000000</v>
      </c>
      <c r="R303" s="95">
        <v>165287000000</v>
      </c>
      <c r="S303" s="95">
        <v>0</v>
      </c>
      <c r="T303" s="95">
        <v>0</v>
      </c>
      <c r="U303" s="95">
        <v>180326000000</v>
      </c>
      <c r="V303" s="95">
        <v>0</v>
      </c>
      <c r="W303" s="95">
        <v>0</v>
      </c>
      <c r="X303" s="95">
        <v>0</v>
      </c>
      <c r="Y303" s="95">
        <f t="shared" si="52"/>
        <v>3355457000000</v>
      </c>
      <c r="Z303" s="95">
        <f t="shared" si="53"/>
        <v>2249943000000</v>
      </c>
      <c r="AA303" s="95">
        <f t="shared" si="54"/>
        <v>5590400000000</v>
      </c>
      <c r="AB303" s="96">
        <f t="shared" si="60"/>
        <v>5605400000000</v>
      </c>
      <c r="AC303" s="95">
        <v>531000000</v>
      </c>
      <c r="AD303" s="95">
        <v>8285000000</v>
      </c>
      <c r="AE303" s="95">
        <f t="shared" si="55"/>
        <v>5614216000000</v>
      </c>
      <c r="AF303" s="95">
        <v>198000000</v>
      </c>
      <c r="AG303" s="95">
        <v>0</v>
      </c>
      <c r="AH303" s="95">
        <v>0</v>
      </c>
      <c r="AI303" s="107">
        <f t="shared" si="57"/>
        <v>198000000</v>
      </c>
      <c r="AJ303" s="95">
        <f t="shared" si="61"/>
        <v>5614414000000</v>
      </c>
      <c r="AK303" s="95">
        <v>531000000</v>
      </c>
      <c r="AL303" s="95">
        <v>0</v>
      </c>
      <c r="AM303" s="95">
        <v>69208000000</v>
      </c>
      <c r="AN303" s="95">
        <f t="shared" si="59"/>
        <v>15000000000</v>
      </c>
      <c r="AO303" s="95">
        <v>0</v>
      </c>
      <c r="AP303" s="95">
        <f t="shared" si="56"/>
        <v>0</v>
      </c>
      <c r="AQ303" s="95">
        <v>0</v>
      </c>
      <c r="AR303" s="95">
        <f t="shared" si="58"/>
        <v>5529675000000</v>
      </c>
    </row>
    <row r="304" spans="1:44" hidden="1">
      <c r="A304" s="113">
        <f t="shared" si="62"/>
        <v>1999</v>
      </c>
      <c r="B304" s="92">
        <f t="shared" si="63"/>
        <v>1</v>
      </c>
      <c r="C304" s="95">
        <v>662725000000</v>
      </c>
      <c r="D304" s="95">
        <v>1917738000000</v>
      </c>
      <c r="E304" s="95">
        <v>621166000000</v>
      </c>
      <c r="F304" s="95">
        <v>76174000000</v>
      </c>
      <c r="G304" s="95">
        <v>0</v>
      </c>
      <c r="H304" s="95">
        <v>0</v>
      </c>
      <c r="I304" s="95">
        <v>15000000000</v>
      </c>
      <c r="J304" s="95">
        <v>0</v>
      </c>
      <c r="K304" s="95">
        <v>29995000000</v>
      </c>
      <c r="L304" s="95">
        <v>34122000000</v>
      </c>
      <c r="M304" s="95">
        <v>0</v>
      </c>
      <c r="N304" s="95">
        <v>0</v>
      </c>
      <c r="O304" s="95">
        <v>1866255000000</v>
      </c>
      <c r="P304" s="95">
        <v>0</v>
      </c>
      <c r="Q304" s="95">
        <v>1000000</v>
      </c>
      <c r="R304" s="95">
        <v>164460000000</v>
      </c>
      <c r="S304" s="95">
        <v>0</v>
      </c>
      <c r="T304" s="95">
        <v>0</v>
      </c>
      <c r="U304" s="95">
        <v>180426000000</v>
      </c>
      <c r="V304" s="95">
        <v>0</v>
      </c>
      <c r="W304" s="95">
        <v>0</v>
      </c>
      <c r="X304" s="95">
        <v>0</v>
      </c>
      <c r="Y304" s="95">
        <f t="shared" si="52"/>
        <v>3292803000000</v>
      </c>
      <c r="Z304" s="95">
        <f t="shared" si="53"/>
        <v>2275259000000</v>
      </c>
      <c r="AA304" s="95">
        <f t="shared" si="54"/>
        <v>5553062000000</v>
      </c>
      <c r="AB304" s="96">
        <f>+Y304+Z304</f>
        <v>5568062000000</v>
      </c>
      <c r="AC304" s="95">
        <v>0</v>
      </c>
      <c r="AD304" s="95">
        <v>42054000000</v>
      </c>
      <c r="AE304" s="95">
        <f t="shared" si="55"/>
        <v>5610116000000</v>
      </c>
      <c r="AF304" s="95">
        <v>63000000</v>
      </c>
      <c r="AG304" s="95">
        <v>0</v>
      </c>
      <c r="AH304" s="95">
        <v>0</v>
      </c>
      <c r="AI304" s="107">
        <f t="shared" si="57"/>
        <v>63000000</v>
      </c>
      <c r="AJ304" s="95">
        <f t="shared" si="61"/>
        <v>5610179000000</v>
      </c>
      <c r="AK304" s="95">
        <v>531000000</v>
      </c>
      <c r="AL304" s="95">
        <v>0</v>
      </c>
      <c r="AM304" s="95">
        <v>68817000000</v>
      </c>
      <c r="AN304" s="95">
        <f t="shared" si="59"/>
        <v>15000000000</v>
      </c>
      <c r="AO304" s="95">
        <v>0</v>
      </c>
      <c r="AP304" s="95">
        <f t="shared" si="56"/>
        <v>0</v>
      </c>
      <c r="AQ304" s="95">
        <v>0</v>
      </c>
      <c r="AR304" s="95">
        <f t="shared" si="58"/>
        <v>5525831000000</v>
      </c>
    </row>
    <row r="305" spans="1:44" hidden="1">
      <c r="A305" s="113">
        <f t="shared" si="62"/>
        <v>1999</v>
      </c>
      <c r="B305" s="92">
        <f t="shared" si="63"/>
        <v>2</v>
      </c>
      <c r="C305" s="95">
        <v>667495000000</v>
      </c>
      <c r="D305" s="95">
        <v>1903388000000</v>
      </c>
      <c r="E305" s="95">
        <v>632516000000</v>
      </c>
      <c r="F305" s="95">
        <v>59101000000</v>
      </c>
      <c r="G305" s="95">
        <v>17033000000</v>
      </c>
      <c r="H305" s="95">
        <v>0</v>
      </c>
      <c r="I305" s="95">
        <v>15000000000</v>
      </c>
      <c r="J305" s="95">
        <v>0</v>
      </c>
      <c r="K305" s="95">
        <v>29995000000</v>
      </c>
      <c r="L305" s="95">
        <v>33922000000</v>
      </c>
      <c r="M305" s="95">
        <v>0</v>
      </c>
      <c r="N305" s="95">
        <v>0</v>
      </c>
      <c r="O305" s="95">
        <v>1875939000000</v>
      </c>
      <c r="P305" s="95">
        <v>0</v>
      </c>
      <c r="Q305" s="95">
        <v>1000000</v>
      </c>
      <c r="R305" s="95">
        <v>165252000000</v>
      </c>
      <c r="S305" s="95">
        <v>0</v>
      </c>
      <c r="T305" s="95">
        <v>0</v>
      </c>
      <c r="U305" s="95">
        <v>180579000000</v>
      </c>
      <c r="V305" s="95">
        <v>0</v>
      </c>
      <c r="W305" s="95">
        <v>0</v>
      </c>
      <c r="X305" s="95">
        <v>0</v>
      </c>
      <c r="Y305" s="95">
        <f t="shared" si="52"/>
        <v>3294533000000</v>
      </c>
      <c r="Z305" s="95">
        <f t="shared" si="53"/>
        <v>2285688000000</v>
      </c>
      <c r="AA305" s="95">
        <f t="shared" si="54"/>
        <v>5565221000000</v>
      </c>
      <c r="AB305" s="96">
        <f t="shared" si="60"/>
        <v>5580221000000</v>
      </c>
      <c r="AC305" s="95">
        <v>531000000</v>
      </c>
      <c r="AD305" s="95">
        <v>41192000000</v>
      </c>
      <c r="AE305" s="95">
        <f t="shared" si="55"/>
        <v>5621944000000</v>
      </c>
      <c r="AF305" s="95">
        <v>68000000</v>
      </c>
      <c r="AG305" s="95">
        <v>0</v>
      </c>
      <c r="AH305" s="95">
        <v>0</v>
      </c>
      <c r="AI305" s="107">
        <f t="shared" si="57"/>
        <v>68000000</v>
      </c>
      <c r="AJ305" s="95">
        <f t="shared" si="61"/>
        <v>5622012000000</v>
      </c>
      <c r="AK305" s="95">
        <v>531000000</v>
      </c>
      <c r="AL305" s="95">
        <v>0</v>
      </c>
      <c r="AM305" s="95">
        <v>70425000000</v>
      </c>
      <c r="AN305" s="95">
        <f t="shared" si="59"/>
        <v>15000000000</v>
      </c>
      <c r="AO305" s="95">
        <v>0</v>
      </c>
      <c r="AP305" s="95">
        <f t="shared" si="56"/>
        <v>0</v>
      </c>
      <c r="AQ305" s="95">
        <v>0</v>
      </c>
      <c r="AR305" s="95">
        <f t="shared" si="58"/>
        <v>5536056000000</v>
      </c>
    </row>
    <row r="306" spans="1:44" hidden="1">
      <c r="A306" s="113">
        <f t="shared" si="62"/>
        <v>1999</v>
      </c>
      <c r="B306" s="92">
        <f t="shared" si="63"/>
        <v>3</v>
      </c>
      <c r="C306" s="95">
        <v>725517000000</v>
      </c>
      <c r="D306" s="95">
        <v>1912003000000</v>
      </c>
      <c r="E306" s="95">
        <v>632516000000</v>
      </c>
      <c r="F306" s="95">
        <v>59234000000</v>
      </c>
      <c r="G306" s="95">
        <v>17073000000</v>
      </c>
      <c r="H306" s="95">
        <v>0</v>
      </c>
      <c r="I306" s="95">
        <v>15000000000</v>
      </c>
      <c r="J306" s="95">
        <v>0</v>
      </c>
      <c r="K306" s="95">
        <v>29995000000</v>
      </c>
      <c r="L306" s="95">
        <v>33522000000</v>
      </c>
      <c r="M306" s="95">
        <v>0</v>
      </c>
      <c r="N306" s="95">
        <v>0</v>
      </c>
      <c r="O306" s="95">
        <v>1870215000000</v>
      </c>
      <c r="P306" s="95">
        <v>0</v>
      </c>
      <c r="Q306" s="95">
        <v>1000000</v>
      </c>
      <c r="R306" s="95">
        <v>167447000000</v>
      </c>
      <c r="S306" s="95">
        <v>0</v>
      </c>
      <c r="T306" s="95">
        <v>0</v>
      </c>
      <c r="U306" s="95">
        <v>180614000000</v>
      </c>
      <c r="V306" s="95">
        <v>0</v>
      </c>
      <c r="W306" s="95">
        <v>0</v>
      </c>
      <c r="X306" s="95">
        <v>0</v>
      </c>
      <c r="Y306" s="95">
        <f t="shared" si="52"/>
        <v>3361343000000</v>
      </c>
      <c r="Z306" s="95">
        <f t="shared" si="53"/>
        <v>2281794000000</v>
      </c>
      <c r="AA306" s="95">
        <f t="shared" si="54"/>
        <v>5628137000000</v>
      </c>
      <c r="AB306" s="96">
        <f t="shared" si="60"/>
        <v>5643137000000</v>
      </c>
      <c r="AC306" s="95">
        <v>530000000</v>
      </c>
      <c r="AD306" s="95">
        <v>7947000000</v>
      </c>
      <c r="AE306" s="95">
        <f t="shared" si="55"/>
        <v>5651614000000</v>
      </c>
      <c r="AF306" s="95">
        <v>79000000</v>
      </c>
      <c r="AG306" s="95">
        <v>0</v>
      </c>
      <c r="AH306" s="95">
        <v>0</v>
      </c>
      <c r="AI306" s="107">
        <f t="shared" si="57"/>
        <v>79000000</v>
      </c>
      <c r="AJ306" s="95">
        <f t="shared" si="61"/>
        <v>5651693000000</v>
      </c>
      <c r="AK306" s="95">
        <v>530000000</v>
      </c>
      <c r="AL306" s="95">
        <v>0</v>
      </c>
      <c r="AM306" s="95">
        <v>70494000000</v>
      </c>
      <c r="AN306" s="95">
        <f t="shared" si="59"/>
        <v>15000000000</v>
      </c>
      <c r="AO306" s="95">
        <v>0</v>
      </c>
      <c r="AP306" s="95">
        <f t="shared" si="56"/>
        <v>0</v>
      </c>
      <c r="AQ306" s="95">
        <v>0</v>
      </c>
      <c r="AR306" s="95">
        <f t="shared" si="58"/>
        <v>5565669000000</v>
      </c>
    </row>
    <row r="307" spans="1:44" hidden="1">
      <c r="A307" s="113">
        <f t="shared" si="62"/>
        <v>1999</v>
      </c>
      <c r="B307" s="92">
        <f t="shared" si="63"/>
        <v>4</v>
      </c>
      <c r="C307" s="95">
        <v>650083000000</v>
      </c>
      <c r="D307" s="95">
        <v>1891214000000</v>
      </c>
      <c r="E307" s="95">
        <v>632516000000</v>
      </c>
      <c r="F307" s="95">
        <v>59309000000</v>
      </c>
      <c r="G307" s="95">
        <v>24450000000</v>
      </c>
      <c r="H307" s="95">
        <v>0</v>
      </c>
      <c r="I307" s="95">
        <v>15000000000</v>
      </c>
      <c r="J307" s="95">
        <v>0</v>
      </c>
      <c r="K307" s="95">
        <v>29995000000</v>
      </c>
      <c r="L307" s="95">
        <v>32922000000</v>
      </c>
      <c r="M307" s="95">
        <v>0</v>
      </c>
      <c r="N307" s="95">
        <v>0</v>
      </c>
      <c r="O307" s="95">
        <v>1889400000000</v>
      </c>
      <c r="P307" s="95">
        <v>0</v>
      </c>
      <c r="Q307" s="95">
        <v>1000000</v>
      </c>
      <c r="R307" s="95">
        <v>171728000000</v>
      </c>
      <c r="S307" s="95">
        <v>0</v>
      </c>
      <c r="T307" s="95">
        <v>0</v>
      </c>
      <c r="U307" s="95">
        <v>180750000000</v>
      </c>
      <c r="V307" s="95">
        <v>0</v>
      </c>
      <c r="W307" s="95">
        <v>0</v>
      </c>
      <c r="X307" s="95">
        <v>0</v>
      </c>
      <c r="Y307" s="95">
        <f t="shared" si="52"/>
        <v>3272572000000</v>
      </c>
      <c r="Z307" s="95">
        <f t="shared" si="53"/>
        <v>2304796000000</v>
      </c>
      <c r="AA307" s="95">
        <f t="shared" si="54"/>
        <v>5562368000000</v>
      </c>
      <c r="AB307" s="96">
        <f t="shared" si="60"/>
        <v>5577368000000</v>
      </c>
      <c r="AC307" s="95">
        <v>530000000</v>
      </c>
      <c r="AD307" s="95">
        <v>7941000000</v>
      </c>
      <c r="AE307" s="95">
        <f t="shared" si="55"/>
        <v>5585839000000</v>
      </c>
      <c r="AF307" s="95">
        <v>83000000</v>
      </c>
      <c r="AG307" s="95">
        <v>0</v>
      </c>
      <c r="AH307" s="95">
        <v>0</v>
      </c>
      <c r="AI307" s="107">
        <f t="shared" si="57"/>
        <v>83000000</v>
      </c>
      <c r="AJ307" s="95">
        <f t="shared" si="61"/>
        <v>5585922000000</v>
      </c>
      <c r="AK307" s="95">
        <v>530000000</v>
      </c>
      <c r="AL307" s="95">
        <v>0</v>
      </c>
      <c r="AM307" s="95">
        <v>71556000000</v>
      </c>
      <c r="AN307" s="95">
        <f t="shared" si="59"/>
        <v>15000000000</v>
      </c>
      <c r="AO307" s="95">
        <v>0</v>
      </c>
      <c r="AP307" s="95">
        <f t="shared" si="56"/>
        <v>0</v>
      </c>
      <c r="AQ307" s="95">
        <v>0</v>
      </c>
      <c r="AR307" s="95">
        <f t="shared" si="58"/>
        <v>5498836000000</v>
      </c>
    </row>
    <row r="308" spans="1:44" hidden="1">
      <c r="A308" s="113">
        <f t="shared" si="62"/>
        <v>1999</v>
      </c>
      <c r="B308" s="92">
        <f t="shared" si="63"/>
        <v>5</v>
      </c>
      <c r="C308" s="95">
        <v>648489000000</v>
      </c>
      <c r="D308" s="95">
        <v>1860612000000</v>
      </c>
      <c r="E308" s="95">
        <v>632516000000</v>
      </c>
      <c r="F308" s="95">
        <v>59486000000</v>
      </c>
      <c r="G308" s="95">
        <v>24523000000</v>
      </c>
      <c r="H308" s="95">
        <v>0</v>
      </c>
      <c r="I308" s="95">
        <v>15000000000</v>
      </c>
      <c r="J308" s="95">
        <v>0</v>
      </c>
      <c r="K308" s="95">
        <v>29995000000</v>
      </c>
      <c r="L308" s="95">
        <v>31846000000</v>
      </c>
      <c r="M308" s="95">
        <v>0</v>
      </c>
      <c r="N308" s="95">
        <v>0</v>
      </c>
      <c r="O308" s="95">
        <v>1908341000000</v>
      </c>
      <c r="P308" s="95">
        <v>0</v>
      </c>
      <c r="Q308" s="95">
        <v>1000000</v>
      </c>
      <c r="R308" s="95">
        <v>172366000000</v>
      </c>
      <c r="S308" s="95">
        <v>0</v>
      </c>
      <c r="T308" s="95">
        <v>0</v>
      </c>
      <c r="U308" s="95">
        <v>179952000000</v>
      </c>
      <c r="V308" s="95">
        <v>0</v>
      </c>
      <c r="W308" s="95">
        <v>0</v>
      </c>
      <c r="X308" s="95">
        <v>0</v>
      </c>
      <c r="Y308" s="95">
        <f t="shared" si="52"/>
        <v>3240626000000</v>
      </c>
      <c r="Z308" s="95">
        <f t="shared" si="53"/>
        <v>2322501000000</v>
      </c>
      <c r="AA308" s="95">
        <f t="shared" si="54"/>
        <v>5548127000000</v>
      </c>
      <c r="AB308" s="96">
        <f t="shared" si="60"/>
        <v>5563127000000</v>
      </c>
      <c r="AC308" s="95">
        <v>530000000</v>
      </c>
      <c r="AD308" s="95">
        <v>40540000000</v>
      </c>
      <c r="AE308" s="95">
        <f t="shared" si="55"/>
        <v>5604197000000</v>
      </c>
      <c r="AF308" s="95">
        <v>87000000</v>
      </c>
      <c r="AG308" s="95">
        <v>0</v>
      </c>
      <c r="AH308" s="95">
        <v>0</v>
      </c>
      <c r="AI308" s="107">
        <f t="shared" si="57"/>
        <v>87000000</v>
      </c>
      <c r="AJ308" s="95">
        <f t="shared" si="61"/>
        <v>5604284000000</v>
      </c>
      <c r="AK308" s="95">
        <v>530000000</v>
      </c>
      <c r="AL308" s="95">
        <v>0</v>
      </c>
      <c r="AM308" s="95">
        <v>71323000000</v>
      </c>
      <c r="AN308" s="95">
        <f t="shared" si="59"/>
        <v>15000000000</v>
      </c>
      <c r="AO308" s="95">
        <v>0</v>
      </c>
      <c r="AP308" s="95">
        <f t="shared" si="56"/>
        <v>0</v>
      </c>
      <c r="AQ308" s="95">
        <v>0</v>
      </c>
      <c r="AR308" s="95">
        <f t="shared" si="58"/>
        <v>5517431000000</v>
      </c>
    </row>
    <row r="309" spans="1:44" hidden="1">
      <c r="A309" s="113">
        <f t="shared" si="62"/>
        <v>1999</v>
      </c>
      <c r="B309" s="92">
        <f t="shared" si="63"/>
        <v>6</v>
      </c>
      <c r="C309" s="95">
        <v>647844000000</v>
      </c>
      <c r="D309" s="95">
        <v>1868541000000</v>
      </c>
      <c r="E309" s="95">
        <v>632516000000</v>
      </c>
      <c r="F309" s="95">
        <v>59910000000</v>
      </c>
      <c r="G309" s="95">
        <v>24698000000</v>
      </c>
      <c r="H309" s="95">
        <v>0</v>
      </c>
      <c r="I309" s="95">
        <v>15000000000</v>
      </c>
      <c r="J309" s="95">
        <v>0</v>
      </c>
      <c r="K309" s="95">
        <v>29995000000</v>
      </c>
      <c r="L309" s="95">
        <v>30920000000</v>
      </c>
      <c r="M309" s="95">
        <v>0</v>
      </c>
      <c r="N309" s="95">
        <v>0</v>
      </c>
      <c r="O309" s="95">
        <v>1967542000000</v>
      </c>
      <c r="P309" s="95">
        <v>0</v>
      </c>
      <c r="Q309" s="95">
        <v>1000000</v>
      </c>
      <c r="R309" s="95">
        <v>172589000000</v>
      </c>
      <c r="S309" s="95">
        <v>0</v>
      </c>
      <c r="T309" s="95">
        <v>0</v>
      </c>
      <c r="U309" s="95">
        <v>179979000000</v>
      </c>
      <c r="V309" s="95">
        <v>0</v>
      </c>
      <c r="W309" s="95">
        <v>0</v>
      </c>
      <c r="X309" s="95">
        <v>0</v>
      </c>
      <c r="Y309" s="95">
        <f t="shared" si="52"/>
        <v>3248509000000</v>
      </c>
      <c r="Z309" s="95">
        <f t="shared" si="53"/>
        <v>2381026000000</v>
      </c>
      <c r="AA309" s="95">
        <f t="shared" si="54"/>
        <v>5614535000000</v>
      </c>
      <c r="AB309" s="96">
        <f t="shared" si="60"/>
        <v>5629535000000</v>
      </c>
      <c r="AC309" s="95">
        <v>530000000</v>
      </c>
      <c r="AD309" s="95">
        <v>8716000000</v>
      </c>
      <c r="AE309" s="95">
        <f t="shared" si="55"/>
        <v>5638781000000</v>
      </c>
      <c r="AF309" s="95">
        <v>91000000</v>
      </c>
      <c r="AG309" s="95">
        <v>0</v>
      </c>
      <c r="AH309" s="95">
        <v>0</v>
      </c>
      <c r="AI309" s="107">
        <f t="shared" si="57"/>
        <v>91000000</v>
      </c>
      <c r="AJ309" s="95">
        <f t="shared" si="61"/>
        <v>5638872000000</v>
      </c>
      <c r="AK309" s="95">
        <v>530000000</v>
      </c>
      <c r="AL309" s="95">
        <v>0</v>
      </c>
      <c r="AM309" s="95">
        <v>71754000000</v>
      </c>
      <c r="AN309" s="95">
        <f t="shared" si="59"/>
        <v>15000000000</v>
      </c>
      <c r="AO309" s="95">
        <v>0</v>
      </c>
      <c r="AP309" s="95">
        <f t="shared" si="56"/>
        <v>0</v>
      </c>
      <c r="AQ309" s="95">
        <v>0</v>
      </c>
      <c r="AR309" s="95">
        <f t="shared" si="58"/>
        <v>5551588000000</v>
      </c>
    </row>
    <row r="310" spans="1:44" hidden="1">
      <c r="A310" s="113">
        <f t="shared" si="62"/>
        <v>1999</v>
      </c>
      <c r="B310" s="92">
        <f t="shared" si="63"/>
        <v>7</v>
      </c>
      <c r="C310" s="95">
        <v>654796000000</v>
      </c>
      <c r="D310" s="95">
        <v>1829279000000</v>
      </c>
      <c r="E310" s="95">
        <v>632516000000</v>
      </c>
      <c r="F310" s="95">
        <v>67393000000</v>
      </c>
      <c r="G310" s="95">
        <v>24704000000</v>
      </c>
      <c r="H310" s="95">
        <v>0</v>
      </c>
      <c r="I310" s="95">
        <v>15000000000</v>
      </c>
      <c r="J310" s="95">
        <v>0</v>
      </c>
      <c r="K310" s="95">
        <v>29995000000</v>
      </c>
      <c r="L310" s="95">
        <v>30920000000</v>
      </c>
      <c r="M310" s="95">
        <v>0</v>
      </c>
      <c r="N310" s="95">
        <v>0</v>
      </c>
      <c r="O310" s="95">
        <v>1964756000000</v>
      </c>
      <c r="P310" s="95">
        <v>0</v>
      </c>
      <c r="Q310" s="95">
        <v>1000000</v>
      </c>
      <c r="R310" s="95">
        <v>169621000000</v>
      </c>
      <c r="S310" s="95">
        <v>0</v>
      </c>
      <c r="T310" s="95">
        <v>0</v>
      </c>
      <c r="U310" s="95">
        <v>180087000000</v>
      </c>
      <c r="V310" s="95">
        <v>0</v>
      </c>
      <c r="W310" s="95">
        <v>0</v>
      </c>
      <c r="X310" s="95">
        <v>0</v>
      </c>
      <c r="Y310" s="95">
        <f t="shared" si="52"/>
        <v>3223688000000</v>
      </c>
      <c r="Z310" s="95">
        <f t="shared" si="53"/>
        <v>2375380000000</v>
      </c>
      <c r="AA310" s="95">
        <f t="shared" si="54"/>
        <v>5584068000000</v>
      </c>
      <c r="AB310" s="96">
        <f t="shared" si="60"/>
        <v>5599068000000</v>
      </c>
      <c r="AC310" s="95">
        <v>529000000</v>
      </c>
      <c r="AD310" s="95">
        <v>39058000000</v>
      </c>
      <c r="AE310" s="95">
        <f t="shared" si="55"/>
        <v>5638655000000</v>
      </c>
      <c r="AF310" s="95">
        <v>98000000</v>
      </c>
      <c r="AG310" s="95">
        <v>0</v>
      </c>
      <c r="AH310" s="95">
        <v>0</v>
      </c>
      <c r="AI310" s="107">
        <f t="shared" si="57"/>
        <v>98000000</v>
      </c>
      <c r="AJ310" s="95">
        <f t="shared" si="61"/>
        <v>5638753000000</v>
      </c>
      <c r="AK310" s="95">
        <v>529000000</v>
      </c>
      <c r="AL310" s="95">
        <v>0</v>
      </c>
      <c r="AM310" s="95">
        <v>71967000000</v>
      </c>
      <c r="AN310" s="95">
        <f t="shared" si="59"/>
        <v>15000000000</v>
      </c>
      <c r="AO310" s="95">
        <v>0</v>
      </c>
      <c r="AP310" s="95">
        <f t="shared" si="56"/>
        <v>0</v>
      </c>
      <c r="AQ310" s="95">
        <v>0</v>
      </c>
      <c r="AR310" s="95">
        <f t="shared" si="58"/>
        <v>5551257000000</v>
      </c>
    </row>
    <row r="311" spans="1:44" hidden="1">
      <c r="A311" s="113">
        <f t="shared" si="62"/>
        <v>1999</v>
      </c>
      <c r="B311" s="92">
        <f t="shared" si="63"/>
        <v>8</v>
      </c>
      <c r="C311" s="95">
        <v>689895000000</v>
      </c>
      <c r="D311" s="95">
        <v>1840312000000</v>
      </c>
      <c r="E311" s="95">
        <v>643695000000</v>
      </c>
      <c r="F311" s="95">
        <v>67393000000</v>
      </c>
      <c r="G311" s="95">
        <v>24704000000</v>
      </c>
      <c r="H311" s="95">
        <v>0</v>
      </c>
      <c r="I311" s="95">
        <v>15000000000</v>
      </c>
      <c r="J311" s="95">
        <v>0</v>
      </c>
      <c r="K311" s="95">
        <v>29995000000</v>
      </c>
      <c r="L311" s="95">
        <v>30745000000</v>
      </c>
      <c r="M311" s="95">
        <v>0</v>
      </c>
      <c r="N311" s="95">
        <v>0</v>
      </c>
      <c r="O311" s="95">
        <v>1973088000000</v>
      </c>
      <c r="P311" s="95">
        <v>0</v>
      </c>
      <c r="Q311" s="95">
        <v>1000000</v>
      </c>
      <c r="R311" s="95">
        <v>168550000000</v>
      </c>
      <c r="S311" s="95">
        <v>0</v>
      </c>
      <c r="T311" s="95">
        <v>0</v>
      </c>
      <c r="U311" s="95">
        <v>179973000000</v>
      </c>
      <c r="V311" s="95">
        <v>0</v>
      </c>
      <c r="W311" s="95">
        <v>0</v>
      </c>
      <c r="X311" s="95">
        <v>0</v>
      </c>
      <c r="Y311" s="95">
        <f t="shared" si="52"/>
        <v>3280999000000</v>
      </c>
      <c r="Z311" s="95">
        <f t="shared" si="53"/>
        <v>2382352000000</v>
      </c>
      <c r="AA311" s="95">
        <f t="shared" si="54"/>
        <v>5648351000000</v>
      </c>
      <c r="AB311" s="96">
        <f t="shared" si="60"/>
        <v>5663351000000</v>
      </c>
      <c r="AC311" s="95">
        <v>529000000</v>
      </c>
      <c r="AD311" s="95">
        <v>8506000000</v>
      </c>
      <c r="AE311" s="95">
        <f t="shared" si="55"/>
        <v>5672386000000</v>
      </c>
      <c r="AF311" s="95">
        <v>102000000</v>
      </c>
      <c r="AG311" s="95">
        <v>0</v>
      </c>
      <c r="AH311" s="95">
        <v>0</v>
      </c>
      <c r="AI311" s="107">
        <f t="shared" si="57"/>
        <v>102000000</v>
      </c>
      <c r="AJ311" s="95">
        <f t="shared" si="61"/>
        <v>5672488000000</v>
      </c>
      <c r="AK311" s="95">
        <v>529000000</v>
      </c>
      <c r="AL311" s="95">
        <v>0</v>
      </c>
      <c r="AM311" s="95">
        <v>72609000000</v>
      </c>
      <c r="AN311" s="95">
        <f t="shared" si="59"/>
        <v>15000000000</v>
      </c>
      <c r="AO311" s="95">
        <v>0</v>
      </c>
      <c r="AP311" s="95">
        <f t="shared" si="56"/>
        <v>0</v>
      </c>
      <c r="AQ311" s="95">
        <v>0</v>
      </c>
      <c r="AR311" s="95">
        <f t="shared" si="58"/>
        <v>5584350000000</v>
      </c>
    </row>
    <row r="312" spans="1:44">
      <c r="A312" s="113">
        <f t="shared" si="62"/>
        <v>1999</v>
      </c>
      <c r="B312" s="92">
        <f t="shared" si="63"/>
        <v>9</v>
      </c>
      <c r="C312" s="95">
        <v>653165000000</v>
      </c>
      <c r="D312" s="95">
        <v>1828775000000</v>
      </c>
      <c r="E312" s="95">
        <v>643695000000</v>
      </c>
      <c r="F312" s="95">
        <v>67589000000</v>
      </c>
      <c r="G312" s="95">
        <v>24776000000</v>
      </c>
      <c r="H312" s="95">
        <v>0</v>
      </c>
      <c r="I312" s="95">
        <v>15000000000</v>
      </c>
      <c r="J312" s="95">
        <v>0</v>
      </c>
      <c r="K312" s="95">
        <v>29995000000</v>
      </c>
      <c r="L312" s="95">
        <v>30970000000</v>
      </c>
      <c r="M312" s="95">
        <v>0</v>
      </c>
      <c r="N312" s="95">
        <v>0</v>
      </c>
      <c r="O312" s="95">
        <v>2005166000000</v>
      </c>
      <c r="P312" s="95">
        <v>0</v>
      </c>
      <c r="Q312" s="95">
        <v>1000000</v>
      </c>
      <c r="R312" s="95">
        <v>168091000000</v>
      </c>
      <c r="S312" s="95">
        <v>0</v>
      </c>
      <c r="T312" s="95">
        <v>0</v>
      </c>
      <c r="U312" s="95">
        <v>180019000000</v>
      </c>
      <c r="V312" s="95">
        <v>0</v>
      </c>
      <c r="W312" s="95">
        <v>0</v>
      </c>
      <c r="X312" s="95">
        <v>0</v>
      </c>
      <c r="Y312" s="95">
        <f t="shared" si="52"/>
        <v>3233000000000</v>
      </c>
      <c r="Z312" s="95">
        <f t="shared" si="53"/>
        <v>2414242000000</v>
      </c>
      <c r="AA312" s="95">
        <f t="shared" si="54"/>
        <v>5632242000000</v>
      </c>
      <c r="AB312" s="96">
        <f t="shared" si="60"/>
        <v>5647242000000</v>
      </c>
      <c r="AC312" s="95">
        <v>529000000</v>
      </c>
      <c r="AD312" s="95">
        <v>8501000000</v>
      </c>
      <c r="AE312" s="95">
        <f t="shared" si="55"/>
        <v>5656272000000</v>
      </c>
      <c r="AF312" s="95">
        <v>106000000</v>
      </c>
      <c r="AG312" s="95">
        <v>0</v>
      </c>
      <c r="AH312" s="95">
        <v>0</v>
      </c>
      <c r="AI312" s="107">
        <f t="shared" si="57"/>
        <v>106000000</v>
      </c>
      <c r="AJ312" s="95">
        <f t="shared" si="61"/>
        <v>5656378000000</v>
      </c>
      <c r="AK312" s="95">
        <v>529000000</v>
      </c>
      <c r="AL312" s="95">
        <v>0</v>
      </c>
      <c r="AM312" s="95">
        <v>73154000000</v>
      </c>
      <c r="AN312" s="95">
        <f t="shared" si="59"/>
        <v>15000000000</v>
      </c>
      <c r="AO312" s="95">
        <v>0</v>
      </c>
      <c r="AP312" s="95">
        <f t="shared" si="56"/>
        <v>0</v>
      </c>
      <c r="AQ312" s="95">
        <v>0</v>
      </c>
      <c r="AR312" s="95">
        <f t="shared" si="58"/>
        <v>5567695000000</v>
      </c>
    </row>
    <row r="313" spans="1:44" hidden="1">
      <c r="A313" s="113">
        <f t="shared" si="62"/>
        <v>1999</v>
      </c>
      <c r="B313" s="92">
        <f t="shared" si="63"/>
        <v>10</v>
      </c>
      <c r="C313" s="95">
        <v>662971000000</v>
      </c>
      <c r="D313" s="95">
        <v>1789464000000</v>
      </c>
      <c r="E313" s="95">
        <v>643695000000</v>
      </c>
      <c r="F313" s="95">
        <v>67753000000</v>
      </c>
      <c r="G313" s="95">
        <v>32327000000</v>
      </c>
      <c r="H313" s="95">
        <v>0</v>
      </c>
      <c r="I313" s="95">
        <v>15000000000</v>
      </c>
      <c r="J313" s="95">
        <v>0</v>
      </c>
      <c r="K313" s="95">
        <v>29995000000</v>
      </c>
      <c r="L313" s="95">
        <v>30970000000</v>
      </c>
      <c r="M313" s="95">
        <v>0</v>
      </c>
      <c r="N313" s="95">
        <v>0</v>
      </c>
      <c r="O313" s="95">
        <v>2022198000000</v>
      </c>
      <c r="P313" s="95">
        <v>0</v>
      </c>
      <c r="Q313" s="95">
        <v>1000000</v>
      </c>
      <c r="R313" s="95">
        <v>165979000000</v>
      </c>
      <c r="S313" s="95">
        <v>0</v>
      </c>
      <c r="T313" s="95">
        <v>0</v>
      </c>
      <c r="U313" s="95">
        <v>180291000000</v>
      </c>
      <c r="V313" s="95">
        <v>0</v>
      </c>
      <c r="W313" s="95">
        <v>0</v>
      </c>
      <c r="X313" s="95">
        <v>0</v>
      </c>
      <c r="Y313" s="95">
        <f t="shared" si="52"/>
        <v>3211210000000</v>
      </c>
      <c r="Z313" s="95">
        <f t="shared" si="53"/>
        <v>2429434000000</v>
      </c>
      <c r="AA313" s="95">
        <f t="shared" si="54"/>
        <v>5625644000000</v>
      </c>
      <c r="AB313" s="96">
        <f t="shared" si="60"/>
        <v>5640644000000</v>
      </c>
      <c r="AC313" s="95">
        <v>529000000</v>
      </c>
      <c r="AD313" s="95">
        <v>38555000000</v>
      </c>
      <c r="AE313" s="95">
        <f t="shared" si="55"/>
        <v>5679728000000</v>
      </c>
      <c r="AF313" s="95">
        <v>109000000</v>
      </c>
      <c r="AG313" s="95">
        <v>0</v>
      </c>
      <c r="AH313" s="95">
        <v>0</v>
      </c>
      <c r="AI313" s="107">
        <f t="shared" si="57"/>
        <v>109000000</v>
      </c>
      <c r="AJ313" s="95">
        <f t="shared" si="61"/>
        <v>5679837000000</v>
      </c>
      <c r="AK313" s="95">
        <v>529000000</v>
      </c>
      <c r="AL313" s="95">
        <v>0</v>
      </c>
      <c r="AM313" s="95">
        <v>73512000000</v>
      </c>
      <c r="AN313" s="95">
        <f t="shared" si="59"/>
        <v>15000000000</v>
      </c>
      <c r="AO313" s="95">
        <v>0</v>
      </c>
      <c r="AP313" s="95">
        <f t="shared" si="56"/>
        <v>0</v>
      </c>
      <c r="AQ313" s="95">
        <v>0</v>
      </c>
      <c r="AR313" s="95">
        <f t="shared" si="58"/>
        <v>5590796000000</v>
      </c>
    </row>
    <row r="314" spans="1:44" hidden="1">
      <c r="A314" s="113">
        <f t="shared" si="62"/>
        <v>1999</v>
      </c>
      <c r="B314" s="92">
        <f t="shared" si="63"/>
        <v>11</v>
      </c>
      <c r="C314" s="95">
        <v>687870000000</v>
      </c>
      <c r="D314" s="95">
        <v>1796560000000</v>
      </c>
      <c r="E314" s="95">
        <v>643695000000</v>
      </c>
      <c r="F314" s="95">
        <v>68072000000</v>
      </c>
      <c r="G314" s="95">
        <v>32479000000</v>
      </c>
      <c r="H314" s="95">
        <v>0</v>
      </c>
      <c r="I314" s="95">
        <v>15000000000</v>
      </c>
      <c r="J314" s="95">
        <v>0</v>
      </c>
      <c r="K314" s="95">
        <v>29995000000</v>
      </c>
      <c r="L314" s="95">
        <v>30970000000</v>
      </c>
      <c r="M314" s="95">
        <v>0</v>
      </c>
      <c r="N314" s="95">
        <v>0</v>
      </c>
      <c r="O314" s="95">
        <v>2032729000000</v>
      </c>
      <c r="P314" s="95">
        <v>0</v>
      </c>
      <c r="Q314" s="95">
        <v>1000000</v>
      </c>
      <c r="R314" s="95">
        <v>166955000000</v>
      </c>
      <c r="S314" s="95">
        <v>0</v>
      </c>
      <c r="T314" s="95">
        <v>0</v>
      </c>
      <c r="U314" s="95">
        <v>180394000000</v>
      </c>
      <c r="V314" s="95">
        <v>0</v>
      </c>
      <c r="W314" s="95">
        <v>0</v>
      </c>
      <c r="X314" s="95">
        <v>0</v>
      </c>
      <c r="Y314" s="95">
        <f t="shared" si="52"/>
        <v>3243676000000</v>
      </c>
      <c r="Z314" s="95">
        <f t="shared" si="53"/>
        <v>2441044000000</v>
      </c>
      <c r="AA314" s="95">
        <f t="shared" si="54"/>
        <v>5669720000000</v>
      </c>
      <c r="AB314" s="96">
        <f t="shared" si="60"/>
        <v>5684720000000</v>
      </c>
      <c r="AC314" s="95">
        <v>528000000</v>
      </c>
      <c r="AD314" s="95">
        <v>8353000000</v>
      </c>
      <c r="AE314" s="95">
        <f t="shared" si="55"/>
        <v>5693601000000</v>
      </c>
      <c r="AF314" s="95">
        <v>118000000</v>
      </c>
      <c r="AG314" s="95">
        <v>0</v>
      </c>
      <c r="AH314" s="95">
        <v>0</v>
      </c>
      <c r="AI314" s="107">
        <f t="shared" si="57"/>
        <v>118000000</v>
      </c>
      <c r="AJ314" s="95">
        <f t="shared" si="61"/>
        <v>5693719000000</v>
      </c>
      <c r="AK314" s="95">
        <v>528000000</v>
      </c>
      <c r="AL314" s="95">
        <v>0</v>
      </c>
      <c r="AM314" s="95">
        <v>73777000000</v>
      </c>
      <c r="AN314" s="95">
        <f t="shared" si="59"/>
        <v>15000000000</v>
      </c>
      <c r="AO314" s="95">
        <v>0</v>
      </c>
      <c r="AP314" s="95">
        <f t="shared" si="56"/>
        <v>0</v>
      </c>
      <c r="AQ314" s="95">
        <v>0</v>
      </c>
      <c r="AR314" s="95">
        <f t="shared" si="58"/>
        <v>5604414000000</v>
      </c>
    </row>
    <row r="315" spans="1:44" hidden="1">
      <c r="A315" s="113">
        <f t="shared" si="62"/>
        <v>1999</v>
      </c>
      <c r="B315" s="92">
        <f t="shared" si="63"/>
        <v>12</v>
      </c>
      <c r="C315" s="95">
        <v>737068000000</v>
      </c>
      <c r="D315" s="95">
        <v>1784480000000</v>
      </c>
      <c r="E315" s="95">
        <v>643695000000</v>
      </c>
      <c r="F315" s="95">
        <v>68200000000</v>
      </c>
      <c r="G315" s="95">
        <v>32540000000</v>
      </c>
      <c r="H315" s="95">
        <v>0</v>
      </c>
      <c r="I315" s="95">
        <v>15000000000</v>
      </c>
      <c r="J315" s="95">
        <v>0</v>
      </c>
      <c r="K315" s="95">
        <v>29995000000</v>
      </c>
      <c r="L315" s="95">
        <v>31318000000</v>
      </c>
      <c r="M315" s="95">
        <v>0</v>
      </c>
      <c r="N315" s="95">
        <v>0</v>
      </c>
      <c r="O315" s="95">
        <v>2078721000000</v>
      </c>
      <c r="P315" s="95">
        <v>0</v>
      </c>
      <c r="Q315" s="95">
        <v>1000000</v>
      </c>
      <c r="R315" s="95">
        <v>165729000000</v>
      </c>
      <c r="S315" s="95">
        <v>0</v>
      </c>
      <c r="T315" s="95">
        <v>0</v>
      </c>
      <c r="U315" s="95">
        <v>179346000000</v>
      </c>
      <c r="V315" s="95">
        <v>0</v>
      </c>
      <c r="W315" s="95">
        <v>0</v>
      </c>
      <c r="X315" s="95">
        <v>0</v>
      </c>
      <c r="Y315" s="95">
        <f t="shared" si="52"/>
        <v>3280983000000</v>
      </c>
      <c r="Z315" s="95">
        <f t="shared" si="53"/>
        <v>2485110000000</v>
      </c>
      <c r="AA315" s="95">
        <f t="shared" si="54"/>
        <v>5751093000000</v>
      </c>
      <c r="AB315" s="96">
        <f t="shared" si="60"/>
        <v>5766093000000</v>
      </c>
      <c r="AC315" s="95">
        <v>528000000</v>
      </c>
      <c r="AD315" s="95">
        <v>9470000000</v>
      </c>
      <c r="AE315" s="95">
        <f t="shared" si="55"/>
        <v>5776091000000</v>
      </c>
      <c r="AF315" s="95">
        <v>118000000</v>
      </c>
      <c r="AG315" s="95">
        <v>0</v>
      </c>
      <c r="AH315" s="95">
        <v>0</v>
      </c>
      <c r="AI315" s="107">
        <f t="shared" si="57"/>
        <v>118000000</v>
      </c>
      <c r="AJ315" s="95">
        <f t="shared" si="61"/>
        <v>5776209000000</v>
      </c>
      <c r="AK315" s="95">
        <v>528000000</v>
      </c>
      <c r="AL315" s="95">
        <v>0</v>
      </c>
      <c r="AM315" s="95">
        <v>73829000000</v>
      </c>
      <c r="AN315" s="95">
        <f t="shared" si="59"/>
        <v>15000000000</v>
      </c>
      <c r="AO315" s="95">
        <v>0</v>
      </c>
      <c r="AP315" s="95">
        <f t="shared" si="56"/>
        <v>0</v>
      </c>
      <c r="AQ315" s="95">
        <v>0</v>
      </c>
      <c r="AR315" s="95">
        <f t="shared" si="58"/>
        <v>5686852000000</v>
      </c>
    </row>
    <row r="316" spans="1:44" hidden="1">
      <c r="A316" s="113">
        <f t="shared" si="62"/>
        <v>2000</v>
      </c>
      <c r="B316" s="92">
        <f t="shared" si="63"/>
        <v>1</v>
      </c>
      <c r="C316" s="95">
        <v>669954000000</v>
      </c>
      <c r="D316" s="95">
        <v>1764027000000</v>
      </c>
      <c r="E316" s="95">
        <v>643695000000</v>
      </c>
      <c r="F316" s="95">
        <v>107124000000</v>
      </c>
      <c r="G316" s="95">
        <v>0</v>
      </c>
      <c r="H316" s="95">
        <v>0</v>
      </c>
      <c r="I316" s="95">
        <v>15000000000</v>
      </c>
      <c r="J316" s="95">
        <v>0</v>
      </c>
      <c r="K316" s="95">
        <v>29995000000</v>
      </c>
      <c r="L316" s="95">
        <v>31318000000</v>
      </c>
      <c r="M316" s="95">
        <v>0</v>
      </c>
      <c r="N316" s="95">
        <v>0</v>
      </c>
      <c r="O316" s="95">
        <v>2098454000000</v>
      </c>
      <c r="P316" s="95">
        <v>0</v>
      </c>
      <c r="Q316" s="95">
        <v>1000000</v>
      </c>
      <c r="R316" s="95">
        <v>162802000000</v>
      </c>
      <c r="S316" s="95">
        <v>0</v>
      </c>
      <c r="T316" s="95">
        <v>0</v>
      </c>
      <c r="U316" s="95">
        <v>179073000000</v>
      </c>
      <c r="V316" s="95">
        <v>0</v>
      </c>
      <c r="W316" s="95">
        <v>0</v>
      </c>
      <c r="X316" s="95">
        <v>0</v>
      </c>
      <c r="Y316" s="95">
        <f t="shared" si="52"/>
        <v>3199800000000</v>
      </c>
      <c r="Z316" s="95">
        <f t="shared" si="53"/>
        <v>2501643000000</v>
      </c>
      <c r="AA316" s="95">
        <f t="shared" si="54"/>
        <v>5686443000000</v>
      </c>
      <c r="AB316" s="96">
        <f t="shared" si="60"/>
        <v>5701443000000</v>
      </c>
      <c r="AC316" s="95">
        <v>0</v>
      </c>
      <c r="AD316" s="95">
        <v>9841000000</v>
      </c>
      <c r="AE316" s="95">
        <f t="shared" si="55"/>
        <v>5711284000000</v>
      </c>
      <c r="AF316" s="95">
        <v>118000000</v>
      </c>
      <c r="AG316" s="95">
        <v>0</v>
      </c>
      <c r="AH316" s="95">
        <v>0</v>
      </c>
      <c r="AI316" s="107">
        <f t="shared" si="57"/>
        <v>118000000</v>
      </c>
      <c r="AJ316" s="95">
        <f t="shared" si="61"/>
        <v>5711402000000</v>
      </c>
      <c r="AK316" s="95">
        <v>528000000</v>
      </c>
      <c r="AL316" s="95">
        <v>0</v>
      </c>
      <c r="AM316" s="95">
        <v>73239000000</v>
      </c>
      <c r="AN316" s="95">
        <f t="shared" si="59"/>
        <v>15000000000</v>
      </c>
      <c r="AO316" s="95">
        <v>0</v>
      </c>
      <c r="AP316" s="95">
        <f t="shared" si="56"/>
        <v>0</v>
      </c>
      <c r="AQ316" s="95">
        <v>0</v>
      </c>
      <c r="AR316" s="95">
        <f t="shared" si="58"/>
        <v>5622635000000</v>
      </c>
    </row>
    <row r="317" spans="1:44" hidden="1">
      <c r="A317" s="113">
        <f t="shared" si="62"/>
        <v>2000</v>
      </c>
      <c r="B317" s="92">
        <f t="shared" si="63"/>
        <v>2</v>
      </c>
      <c r="C317" s="95">
        <v>695872000000</v>
      </c>
      <c r="D317" s="95">
        <v>1745758000000</v>
      </c>
      <c r="E317" s="95">
        <v>654964000000</v>
      </c>
      <c r="F317" s="95">
        <v>74565000000</v>
      </c>
      <c r="G317" s="95">
        <v>32561000000</v>
      </c>
      <c r="H317" s="95">
        <v>0</v>
      </c>
      <c r="I317" s="95">
        <v>15000000000</v>
      </c>
      <c r="J317" s="95">
        <v>0</v>
      </c>
      <c r="K317" s="95">
        <v>29995000000</v>
      </c>
      <c r="L317" s="95">
        <v>31318000000</v>
      </c>
      <c r="M317" s="95">
        <v>0</v>
      </c>
      <c r="N317" s="95">
        <v>0</v>
      </c>
      <c r="O317" s="95">
        <v>2103801000000</v>
      </c>
      <c r="P317" s="95">
        <v>0</v>
      </c>
      <c r="Q317" s="95">
        <v>1000000</v>
      </c>
      <c r="R317" s="95">
        <v>162852000000</v>
      </c>
      <c r="S317" s="95">
        <v>0</v>
      </c>
      <c r="T317" s="95">
        <v>0</v>
      </c>
      <c r="U317" s="95">
        <v>178968000000</v>
      </c>
      <c r="V317" s="95">
        <v>0</v>
      </c>
      <c r="W317" s="95">
        <v>0</v>
      </c>
      <c r="X317" s="95">
        <v>0</v>
      </c>
      <c r="Y317" s="95">
        <f t="shared" si="52"/>
        <v>3218720000000</v>
      </c>
      <c r="Z317" s="95">
        <f t="shared" si="53"/>
        <v>2506935000000</v>
      </c>
      <c r="AA317" s="95">
        <f t="shared" si="54"/>
        <v>5710655000000</v>
      </c>
      <c r="AB317" s="96">
        <f t="shared" si="60"/>
        <v>5725655000000</v>
      </c>
      <c r="AC317" s="95">
        <v>528000000</v>
      </c>
      <c r="AD317" s="95">
        <v>9151000000</v>
      </c>
      <c r="AE317" s="95">
        <f t="shared" si="55"/>
        <v>5735334000000</v>
      </c>
      <c r="AF317" s="95">
        <v>147000000</v>
      </c>
      <c r="AG317" s="95">
        <v>0</v>
      </c>
      <c r="AH317" s="95">
        <v>0</v>
      </c>
      <c r="AI317" s="107">
        <f t="shared" si="57"/>
        <v>147000000</v>
      </c>
      <c r="AJ317" s="95">
        <f t="shared" si="61"/>
        <v>5735481000000</v>
      </c>
      <c r="AK317" s="95">
        <v>528000000</v>
      </c>
      <c r="AL317" s="95">
        <v>0</v>
      </c>
      <c r="AM317" s="95">
        <v>73043000000</v>
      </c>
      <c r="AN317" s="95">
        <f t="shared" si="59"/>
        <v>15000000000</v>
      </c>
      <c r="AO317" s="95">
        <v>0</v>
      </c>
      <c r="AP317" s="95">
        <f t="shared" si="56"/>
        <v>0</v>
      </c>
      <c r="AQ317" s="95">
        <v>0</v>
      </c>
      <c r="AR317" s="95">
        <f t="shared" si="58"/>
        <v>5646910000000</v>
      </c>
    </row>
    <row r="318" spans="1:44" hidden="1">
      <c r="A318" s="113">
        <f t="shared" si="62"/>
        <v>2000</v>
      </c>
      <c r="B318" s="92">
        <f t="shared" si="63"/>
        <v>3</v>
      </c>
      <c r="C318" s="95">
        <v>753288000000</v>
      </c>
      <c r="D318" s="95">
        <v>1732606000000</v>
      </c>
      <c r="E318" s="95">
        <v>652964000000</v>
      </c>
      <c r="F318" s="95">
        <v>74737000000</v>
      </c>
      <c r="G318" s="95">
        <v>32636000000</v>
      </c>
      <c r="H318" s="95">
        <v>0</v>
      </c>
      <c r="I318" s="95">
        <v>15000000000</v>
      </c>
      <c r="J318" s="95">
        <v>0</v>
      </c>
      <c r="K318" s="95">
        <v>29995000000</v>
      </c>
      <c r="L318" s="95">
        <v>28768000000</v>
      </c>
      <c r="M318" s="95">
        <v>0</v>
      </c>
      <c r="N318" s="95">
        <v>0</v>
      </c>
      <c r="O318" s="95">
        <v>2103309000000</v>
      </c>
      <c r="P318" s="95">
        <v>0</v>
      </c>
      <c r="Q318" s="95">
        <v>1000000</v>
      </c>
      <c r="R318" s="95">
        <v>161865000000</v>
      </c>
      <c r="S318" s="95">
        <v>0</v>
      </c>
      <c r="T318" s="95">
        <v>0</v>
      </c>
      <c r="U318" s="95">
        <v>178625000000</v>
      </c>
      <c r="V318" s="95">
        <v>0</v>
      </c>
      <c r="W318" s="95">
        <v>0</v>
      </c>
      <c r="X318" s="95">
        <v>0</v>
      </c>
      <c r="Y318" s="95">
        <f t="shared" si="52"/>
        <v>3261231000000</v>
      </c>
      <c r="Z318" s="95">
        <f t="shared" si="53"/>
        <v>2502563000000</v>
      </c>
      <c r="AA318" s="95">
        <f t="shared" si="54"/>
        <v>5748794000000</v>
      </c>
      <c r="AB318" s="96">
        <f t="shared" si="60"/>
        <v>5763794000000</v>
      </c>
      <c r="AC318" s="95">
        <v>528000000</v>
      </c>
      <c r="AD318" s="95">
        <v>9070000000</v>
      </c>
      <c r="AE318" s="95">
        <f t="shared" si="55"/>
        <v>5773392000000</v>
      </c>
      <c r="AF318" s="95">
        <v>160000000</v>
      </c>
      <c r="AG318" s="95">
        <v>0</v>
      </c>
      <c r="AH318" s="95">
        <v>0</v>
      </c>
      <c r="AI318" s="107">
        <f t="shared" si="57"/>
        <v>160000000</v>
      </c>
      <c r="AJ318" s="95">
        <f t="shared" si="61"/>
        <v>5773552000000</v>
      </c>
      <c r="AK318" s="95">
        <v>528000000</v>
      </c>
      <c r="AL318" s="95">
        <v>0</v>
      </c>
      <c r="AM318" s="95">
        <v>71520000000</v>
      </c>
      <c r="AN318" s="95">
        <f t="shared" si="59"/>
        <v>15000000000</v>
      </c>
      <c r="AO318" s="95">
        <v>0</v>
      </c>
      <c r="AP318" s="95">
        <f t="shared" si="56"/>
        <v>0</v>
      </c>
      <c r="AQ318" s="95">
        <v>0</v>
      </c>
      <c r="AR318" s="95">
        <f t="shared" si="58"/>
        <v>5686504000000</v>
      </c>
    </row>
    <row r="319" spans="1:44" hidden="1">
      <c r="A319" s="113">
        <f t="shared" si="62"/>
        <v>2000</v>
      </c>
      <c r="B319" s="92">
        <f t="shared" si="63"/>
        <v>4</v>
      </c>
      <c r="C319" s="95">
        <v>651307000000</v>
      </c>
      <c r="D319" s="95">
        <v>1693993000000</v>
      </c>
      <c r="E319" s="95">
        <v>650964000000</v>
      </c>
      <c r="F319" s="95">
        <v>75170000000</v>
      </c>
      <c r="G319" s="95">
        <v>32826000000</v>
      </c>
      <c r="H319" s="95">
        <v>0</v>
      </c>
      <c r="I319" s="95">
        <v>15000000000</v>
      </c>
      <c r="J319" s="95">
        <v>0</v>
      </c>
      <c r="K319" s="95">
        <v>29995000000</v>
      </c>
      <c r="L319" s="95">
        <v>28668000000</v>
      </c>
      <c r="M319" s="95">
        <v>0</v>
      </c>
      <c r="N319" s="95">
        <v>0</v>
      </c>
      <c r="O319" s="95">
        <v>2127484000000</v>
      </c>
      <c r="P319" s="95">
        <v>0</v>
      </c>
      <c r="Q319" s="95">
        <v>1000000</v>
      </c>
      <c r="R319" s="95">
        <v>162216000000</v>
      </c>
      <c r="S319" s="95">
        <v>0</v>
      </c>
      <c r="T319" s="95">
        <v>0</v>
      </c>
      <c r="U319" s="95">
        <v>178526000000</v>
      </c>
      <c r="V319" s="95">
        <v>0</v>
      </c>
      <c r="W319" s="95">
        <v>0</v>
      </c>
      <c r="X319" s="95">
        <v>0</v>
      </c>
      <c r="Y319" s="95">
        <f t="shared" si="52"/>
        <v>3119260000000</v>
      </c>
      <c r="Z319" s="95">
        <f t="shared" si="53"/>
        <v>2526890000000</v>
      </c>
      <c r="AA319" s="95">
        <f t="shared" si="54"/>
        <v>5631150000000</v>
      </c>
      <c r="AB319" s="96">
        <f t="shared" si="60"/>
        <v>5646150000000</v>
      </c>
      <c r="AC319" s="95">
        <v>527000000</v>
      </c>
      <c r="AD319" s="95">
        <v>38431000000</v>
      </c>
      <c r="AE319" s="95">
        <f t="shared" si="55"/>
        <v>5685108000000</v>
      </c>
      <c r="AF319" s="95">
        <v>166000000</v>
      </c>
      <c r="AG319" s="95">
        <v>0</v>
      </c>
      <c r="AH319" s="95">
        <v>0</v>
      </c>
      <c r="AI319" s="107">
        <f t="shared" si="57"/>
        <v>166000000</v>
      </c>
      <c r="AJ319" s="95">
        <f t="shared" si="61"/>
        <v>5685274000000</v>
      </c>
      <c r="AK319" s="95">
        <v>527000000</v>
      </c>
      <c r="AL319" s="95">
        <v>0</v>
      </c>
      <c r="AM319" s="95">
        <v>70413000000</v>
      </c>
      <c r="AN319" s="95">
        <f t="shared" si="59"/>
        <v>15000000000</v>
      </c>
      <c r="AO319" s="95">
        <v>0</v>
      </c>
      <c r="AP319" s="95">
        <f t="shared" si="56"/>
        <v>0</v>
      </c>
      <c r="AQ319" s="95">
        <v>0</v>
      </c>
      <c r="AR319" s="95">
        <f t="shared" si="58"/>
        <v>5599334000000</v>
      </c>
    </row>
    <row r="320" spans="1:44" hidden="1">
      <c r="A320" s="113">
        <f t="shared" si="62"/>
        <v>2000</v>
      </c>
      <c r="B320" s="92">
        <f t="shared" si="63"/>
        <v>5</v>
      </c>
      <c r="C320" s="95">
        <v>636604000000</v>
      </c>
      <c r="D320" s="95">
        <v>1692174000000</v>
      </c>
      <c r="E320" s="95">
        <v>639739000000</v>
      </c>
      <c r="F320" s="95">
        <v>75785000000</v>
      </c>
      <c r="G320" s="95">
        <v>33094000000</v>
      </c>
      <c r="H320" s="95">
        <v>0</v>
      </c>
      <c r="I320" s="95">
        <v>15000000000</v>
      </c>
      <c r="J320" s="95">
        <v>0</v>
      </c>
      <c r="K320" s="95">
        <v>29996000000</v>
      </c>
      <c r="L320" s="95">
        <v>28518000000</v>
      </c>
      <c r="M320" s="95">
        <v>0</v>
      </c>
      <c r="N320" s="95">
        <v>0</v>
      </c>
      <c r="O320" s="95">
        <v>2146678000000</v>
      </c>
      <c r="P320" s="95">
        <v>0</v>
      </c>
      <c r="Q320" s="95">
        <v>1000000</v>
      </c>
      <c r="R320" s="95">
        <v>161716000000</v>
      </c>
      <c r="S320" s="95">
        <v>0</v>
      </c>
      <c r="T320" s="95">
        <v>0</v>
      </c>
      <c r="U320" s="95">
        <v>177754000000</v>
      </c>
      <c r="V320" s="95">
        <v>0</v>
      </c>
      <c r="W320" s="95">
        <v>0</v>
      </c>
      <c r="X320" s="95">
        <v>0</v>
      </c>
      <c r="Y320" s="95">
        <f t="shared" si="52"/>
        <v>3092396000000</v>
      </c>
      <c r="Z320" s="95">
        <f t="shared" si="53"/>
        <v>2544663000000</v>
      </c>
      <c r="AA320" s="95">
        <f t="shared" si="54"/>
        <v>5622059000000</v>
      </c>
      <c r="AB320" s="96">
        <f t="shared" si="60"/>
        <v>5637059000000</v>
      </c>
      <c r="AC320" s="95">
        <v>527000000</v>
      </c>
      <c r="AD320" s="95">
        <v>9584000000</v>
      </c>
      <c r="AE320" s="95">
        <f t="shared" si="55"/>
        <v>5647170000000</v>
      </c>
      <c r="AF320" s="95">
        <v>176000000</v>
      </c>
      <c r="AG320" s="95">
        <v>0</v>
      </c>
      <c r="AH320" s="95">
        <v>0</v>
      </c>
      <c r="AI320" s="107">
        <f t="shared" si="57"/>
        <v>176000000</v>
      </c>
      <c r="AJ320" s="95">
        <f t="shared" si="61"/>
        <v>5647346000000</v>
      </c>
      <c r="AK320" s="95">
        <v>527000000</v>
      </c>
      <c r="AL320" s="95">
        <v>0</v>
      </c>
      <c r="AM320" s="95">
        <v>70398000000</v>
      </c>
      <c r="AN320" s="95">
        <f t="shared" si="59"/>
        <v>15000000000</v>
      </c>
      <c r="AO320" s="95">
        <v>0</v>
      </c>
      <c r="AP320" s="95">
        <f t="shared" si="56"/>
        <v>0</v>
      </c>
      <c r="AQ320" s="95">
        <v>0</v>
      </c>
      <c r="AR320" s="95">
        <f t="shared" si="58"/>
        <v>5561421000000</v>
      </c>
    </row>
    <row r="321" spans="1:44" hidden="1">
      <c r="A321" s="113">
        <f t="shared" si="62"/>
        <v>2000</v>
      </c>
      <c r="B321" s="92">
        <f t="shared" si="63"/>
        <v>6</v>
      </c>
      <c r="C321" s="95">
        <v>629928000000</v>
      </c>
      <c r="D321" s="95">
        <v>1679094000000</v>
      </c>
      <c r="E321" s="95">
        <v>637739000000</v>
      </c>
      <c r="F321" s="95">
        <v>75848000000</v>
      </c>
      <c r="G321" s="95">
        <v>33122000000</v>
      </c>
      <c r="H321" s="95">
        <v>0</v>
      </c>
      <c r="I321" s="95">
        <v>15000000000</v>
      </c>
      <c r="J321" s="95">
        <v>0</v>
      </c>
      <c r="K321" s="95">
        <v>29996000000</v>
      </c>
      <c r="L321" s="95">
        <v>27731000000</v>
      </c>
      <c r="M321" s="95">
        <v>0</v>
      </c>
      <c r="N321" s="95">
        <v>0</v>
      </c>
      <c r="O321" s="95">
        <v>2209352000000</v>
      </c>
      <c r="P321" s="95">
        <v>0</v>
      </c>
      <c r="Q321" s="95">
        <v>1000000</v>
      </c>
      <c r="R321" s="95">
        <v>160352000000</v>
      </c>
      <c r="S321" s="95">
        <v>0</v>
      </c>
      <c r="T321" s="95">
        <v>0</v>
      </c>
      <c r="U321" s="95">
        <v>177726000000</v>
      </c>
      <c r="V321" s="95">
        <v>0</v>
      </c>
      <c r="W321" s="95">
        <v>0</v>
      </c>
      <c r="X321" s="95">
        <v>0</v>
      </c>
      <c r="Y321" s="95">
        <f t="shared" si="52"/>
        <v>3070731000000</v>
      </c>
      <c r="Z321" s="95">
        <f t="shared" si="53"/>
        <v>2605158000000</v>
      </c>
      <c r="AA321" s="95">
        <f t="shared" si="54"/>
        <v>5660889000000</v>
      </c>
      <c r="AB321" s="96">
        <f t="shared" si="60"/>
        <v>5675889000000</v>
      </c>
      <c r="AC321" s="95">
        <v>527000000</v>
      </c>
      <c r="AD321" s="95">
        <v>9523000000</v>
      </c>
      <c r="AE321" s="95">
        <f t="shared" si="55"/>
        <v>5685939000000</v>
      </c>
      <c r="AF321" s="95">
        <v>177000000</v>
      </c>
      <c r="AG321" s="95">
        <v>0</v>
      </c>
      <c r="AH321" s="95">
        <v>0</v>
      </c>
      <c r="AI321" s="107">
        <f t="shared" si="57"/>
        <v>177000000</v>
      </c>
      <c r="AJ321" s="95">
        <f t="shared" si="61"/>
        <v>5686116000000</v>
      </c>
      <c r="AK321" s="95">
        <v>527000000</v>
      </c>
      <c r="AL321" s="95">
        <v>0</v>
      </c>
      <c r="AM321" s="95">
        <v>69941000000</v>
      </c>
      <c r="AN321" s="95">
        <f t="shared" si="59"/>
        <v>15000000000</v>
      </c>
      <c r="AO321" s="95">
        <v>0</v>
      </c>
      <c r="AP321" s="95">
        <f t="shared" si="56"/>
        <v>0</v>
      </c>
      <c r="AQ321" s="95">
        <v>0</v>
      </c>
      <c r="AR321" s="95">
        <f t="shared" si="58"/>
        <v>5600648000000</v>
      </c>
    </row>
    <row r="322" spans="1:44" hidden="1">
      <c r="A322" s="113">
        <f t="shared" si="62"/>
        <v>2000</v>
      </c>
      <c r="B322" s="92">
        <f t="shared" si="63"/>
        <v>7</v>
      </c>
      <c r="C322" s="95">
        <v>620616000000</v>
      </c>
      <c r="D322" s="95">
        <v>1663128000000</v>
      </c>
      <c r="E322" s="95">
        <v>633239000000</v>
      </c>
      <c r="F322" s="95">
        <v>80986000000</v>
      </c>
      <c r="G322" s="95">
        <v>33141000000</v>
      </c>
      <c r="H322" s="95">
        <v>0</v>
      </c>
      <c r="I322" s="95">
        <v>15000000000</v>
      </c>
      <c r="J322" s="95">
        <v>0</v>
      </c>
      <c r="K322" s="95">
        <v>29996000000</v>
      </c>
      <c r="L322" s="95">
        <v>25431000000</v>
      </c>
      <c r="M322" s="95">
        <v>0</v>
      </c>
      <c r="N322" s="95">
        <v>0</v>
      </c>
      <c r="O322" s="95">
        <v>2214507000000</v>
      </c>
      <c r="P322" s="95">
        <v>0</v>
      </c>
      <c r="Q322" s="95">
        <v>1000000</v>
      </c>
      <c r="R322" s="95">
        <v>155007000000</v>
      </c>
      <c r="S322" s="95">
        <v>0</v>
      </c>
      <c r="T322" s="95">
        <v>0</v>
      </c>
      <c r="U322" s="95">
        <v>177813000000</v>
      </c>
      <c r="V322" s="95">
        <v>0</v>
      </c>
      <c r="W322" s="95">
        <v>0</v>
      </c>
      <c r="X322" s="95">
        <v>0</v>
      </c>
      <c r="Y322" s="95">
        <f t="shared" si="52"/>
        <v>3046110000000</v>
      </c>
      <c r="Z322" s="95">
        <f t="shared" si="53"/>
        <v>2602755000000</v>
      </c>
      <c r="AA322" s="95">
        <f t="shared" si="54"/>
        <v>5633865000000</v>
      </c>
      <c r="AB322" s="96">
        <f t="shared" si="60"/>
        <v>5648865000000</v>
      </c>
      <c r="AC322" s="95">
        <v>527000000</v>
      </c>
      <c r="AD322" s="95">
        <v>9416000000</v>
      </c>
      <c r="AE322" s="95">
        <f t="shared" si="55"/>
        <v>5658808000000</v>
      </c>
      <c r="AF322" s="95">
        <v>196000000</v>
      </c>
      <c r="AG322" s="95">
        <v>0</v>
      </c>
      <c r="AH322" s="95">
        <v>0</v>
      </c>
      <c r="AI322" s="107">
        <f t="shared" si="57"/>
        <v>196000000</v>
      </c>
      <c r="AJ322" s="95">
        <f t="shared" si="61"/>
        <v>5659004000000</v>
      </c>
      <c r="AK322" s="95">
        <v>527000000</v>
      </c>
      <c r="AL322" s="95">
        <v>0</v>
      </c>
      <c r="AM322" s="95">
        <v>66764000000</v>
      </c>
      <c r="AN322" s="95">
        <f t="shared" si="59"/>
        <v>15000000000</v>
      </c>
      <c r="AO322" s="95">
        <v>0</v>
      </c>
      <c r="AP322" s="95">
        <f t="shared" si="56"/>
        <v>0</v>
      </c>
      <c r="AQ322" s="95">
        <v>0</v>
      </c>
      <c r="AR322" s="95">
        <f t="shared" si="58"/>
        <v>5576713000000</v>
      </c>
    </row>
    <row r="323" spans="1:44" hidden="1">
      <c r="A323" s="113">
        <f t="shared" si="62"/>
        <v>2000</v>
      </c>
      <c r="B323" s="92">
        <f t="shared" si="63"/>
        <v>8</v>
      </c>
      <c r="C323" s="95">
        <v>647355000000</v>
      </c>
      <c r="D323" s="95">
        <v>1642643000000</v>
      </c>
      <c r="E323" s="95">
        <v>636763000000</v>
      </c>
      <c r="F323" s="95">
        <v>81445000000</v>
      </c>
      <c r="G323" s="95">
        <v>33329000000</v>
      </c>
      <c r="H323" s="95">
        <v>0</v>
      </c>
      <c r="I323" s="95">
        <v>15000000000</v>
      </c>
      <c r="J323" s="95">
        <v>0</v>
      </c>
      <c r="K323" s="95">
        <v>29996000000</v>
      </c>
      <c r="L323" s="95">
        <v>25431000000</v>
      </c>
      <c r="M323" s="95">
        <v>0</v>
      </c>
      <c r="N323" s="95">
        <v>0</v>
      </c>
      <c r="O323" s="95">
        <v>2223995000000</v>
      </c>
      <c r="P323" s="95">
        <v>0</v>
      </c>
      <c r="Q323" s="95">
        <v>1000000</v>
      </c>
      <c r="R323" s="114">
        <v>154362000000</v>
      </c>
      <c r="S323" s="95">
        <v>0</v>
      </c>
      <c r="T323" s="95">
        <v>0</v>
      </c>
      <c r="U323" s="95">
        <v>177669000000</v>
      </c>
      <c r="V323" s="95">
        <v>0</v>
      </c>
      <c r="W323" s="95">
        <v>0</v>
      </c>
      <c r="X323" s="95">
        <v>0</v>
      </c>
      <c r="Y323" s="95">
        <f t="shared" si="52"/>
        <v>3056535000000</v>
      </c>
      <c r="Z323" s="95">
        <f t="shared" si="53"/>
        <v>2611454000000</v>
      </c>
      <c r="AA323" s="95">
        <f t="shared" si="54"/>
        <v>5652989000000</v>
      </c>
      <c r="AB323" s="96">
        <f t="shared" si="60"/>
        <v>5667989000000</v>
      </c>
      <c r="AC323" s="95">
        <v>526000000</v>
      </c>
      <c r="AD323" s="95">
        <v>9307000000</v>
      </c>
      <c r="AE323" s="95">
        <f t="shared" si="55"/>
        <v>5677822000000</v>
      </c>
      <c r="AF323" s="95">
        <v>201000000</v>
      </c>
      <c r="AG323" s="95">
        <v>0</v>
      </c>
      <c r="AH323" s="95">
        <v>0</v>
      </c>
      <c r="AI323" s="107">
        <f t="shared" si="57"/>
        <v>201000000</v>
      </c>
      <c r="AJ323" s="95">
        <f t="shared" si="61"/>
        <v>5678023000000</v>
      </c>
      <c r="AK323" s="95">
        <v>526000000</v>
      </c>
      <c r="AL323" s="95">
        <v>0</v>
      </c>
      <c r="AM323" s="95">
        <v>67912000000</v>
      </c>
      <c r="AN323" s="95">
        <f t="shared" si="59"/>
        <v>15000000000</v>
      </c>
      <c r="AO323" s="95">
        <v>0</v>
      </c>
      <c r="AP323" s="95">
        <f t="shared" si="56"/>
        <v>0</v>
      </c>
      <c r="AQ323" s="95">
        <v>0</v>
      </c>
      <c r="AR323" s="95">
        <f t="shared" si="58"/>
        <v>5594585000000</v>
      </c>
    </row>
    <row r="324" spans="1:44">
      <c r="A324" s="113">
        <f t="shared" si="62"/>
        <v>2000</v>
      </c>
      <c r="B324" s="92">
        <f t="shared" si="63"/>
        <v>9</v>
      </c>
      <c r="C324" s="95">
        <v>616174000000</v>
      </c>
      <c r="D324" s="95">
        <v>1611326000000</v>
      </c>
      <c r="E324" s="95">
        <v>635263000000</v>
      </c>
      <c r="F324" s="95">
        <v>81597000000</v>
      </c>
      <c r="G324" s="95">
        <v>33391000000</v>
      </c>
      <c r="H324" s="95">
        <v>0</v>
      </c>
      <c r="I324" s="95">
        <v>15000000000</v>
      </c>
      <c r="J324" s="95">
        <v>0</v>
      </c>
      <c r="K324" s="95">
        <v>29996000000</v>
      </c>
      <c r="L324" s="95">
        <v>25431000000</v>
      </c>
      <c r="M324" s="95">
        <v>0</v>
      </c>
      <c r="N324" s="95">
        <v>0</v>
      </c>
      <c r="O324" s="95">
        <v>2242900000000</v>
      </c>
      <c r="P324" s="95">
        <v>0</v>
      </c>
      <c r="Q324" s="95">
        <v>1000000</v>
      </c>
      <c r="R324" s="95">
        <v>153288000000</v>
      </c>
      <c r="S324" s="95">
        <v>0</v>
      </c>
      <c r="T324" s="95">
        <v>0</v>
      </c>
      <c r="U324" s="95">
        <v>177724000000</v>
      </c>
      <c r="V324" s="95">
        <v>0</v>
      </c>
      <c r="W324" s="95">
        <v>0</v>
      </c>
      <c r="X324" s="95">
        <v>0</v>
      </c>
      <c r="Y324" s="95">
        <f t="shared" ref="Y324:Y387" si="64">SUM(C324:I324)</f>
        <v>2992751000000</v>
      </c>
      <c r="Z324" s="95">
        <f t="shared" ref="Z324:Z387" si="65">SUM(J324:X324)</f>
        <v>2629340000000</v>
      </c>
      <c r="AA324" s="95">
        <f t="shared" ref="AA324:AA387" si="66">+Y324+Z324-I324</f>
        <v>5607091000000</v>
      </c>
      <c r="AB324" s="96">
        <f t="shared" si="60"/>
        <v>5622091000000</v>
      </c>
      <c r="AC324" s="95">
        <v>526000000</v>
      </c>
      <c r="AD324" s="95">
        <v>51560000000</v>
      </c>
      <c r="AE324" s="95">
        <f t="shared" ref="AE324:AE387" si="67">+AB324+AC324+AD324</f>
        <v>5674177000000</v>
      </c>
      <c r="AF324" s="95">
        <v>218000000</v>
      </c>
      <c r="AG324" s="95">
        <v>0</v>
      </c>
      <c r="AH324" s="95">
        <v>0</v>
      </c>
      <c r="AI324" s="107">
        <f t="shared" si="57"/>
        <v>218000000</v>
      </c>
      <c r="AJ324" s="95">
        <f t="shared" si="61"/>
        <v>5674395000000</v>
      </c>
      <c r="AK324" s="95">
        <v>526000000</v>
      </c>
      <c r="AL324" s="95">
        <v>0</v>
      </c>
      <c r="AM324" s="95">
        <v>67246000000</v>
      </c>
      <c r="AN324" s="95">
        <f t="shared" si="59"/>
        <v>15000000000</v>
      </c>
      <c r="AO324" s="95">
        <v>0</v>
      </c>
      <c r="AP324" s="95">
        <f t="shared" ref="AP324:AP387" si="68">+W324</f>
        <v>0</v>
      </c>
      <c r="AQ324" s="95">
        <v>0</v>
      </c>
      <c r="AR324" s="95">
        <f t="shared" si="58"/>
        <v>5591623000000</v>
      </c>
    </row>
    <row r="325" spans="1:44" hidden="1">
      <c r="A325" s="113">
        <f t="shared" si="62"/>
        <v>2000</v>
      </c>
      <c r="B325" s="92">
        <f t="shared" si="63"/>
        <v>10</v>
      </c>
      <c r="C325" s="95">
        <v>618548000000</v>
      </c>
      <c r="D325" s="95">
        <v>1608758000000</v>
      </c>
      <c r="E325" s="95">
        <v>631262000000</v>
      </c>
      <c r="F325" s="95">
        <v>81648000000</v>
      </c>
      <c r="G325" s="95">
        <v>38665000000</v>
      </c>
      <c r="H325" s="95">
        <v>0</v>
      </c>
      <c r="I325" s="95">
        <v>15000000000</v>
      </c>
      <c r="J325" s="95">
        <v>0</v>
      </c>
      <c r="K325" s="95">
        <v>29996000000</v>
      </c>
      <c r="L325" s="95">
        <v>25431000000</v>
      </c>
      <c r="M325" s="95">
        <v>0</v>
      </c>
      <c r="N325" s="95">
        <v>0</v>
      </c>
      <c r="O325" s="95">
        <v>2267351000000</v>
      </c>
      <c r="P325" s="95">
        <v>0</v>
      </c>
      <c r="Q325" s="95">
        <v>1000000</v>
      </c>
      <c r="R325" s="95">
        <v>152948000000</v>
      </c>
      <c r="S325" s="95">
        <v>0</v>
      </c>
      <c r="T325" s="95">
        <v>0</v>
      </c>
      <c r="U325" s="95">
        <v>177949000000</v>
      </c>
      <c r="V325" s="95">
        <v>0</v>
      </c>
      <c r="W325" s="95">
        <v>0</v>
      </c>
      <c r="X325" s="95">
        <v>0</v>
      </c>
      <c r="Y325" s="95">
        <f t="shared" si="64"/>
        <v>2993881000000</v>
      </c>
      <c r="Z325" s="95">
        <f t="shared" si="65"/>
        <v>2653676000000</v>
      </c>
      <c r="AA325" s="95">
        <f t="shared" si="66"/>
        <v>5632557000000</v>
      </c>
      <c r="AB325" s="96">
        <f t="shared" si="60"/>
        <v>5647557000000</v>
      </c>
      <c r="AC325" s="95">
        <v>526000000</v>
      </c>
      <c r="AD325" s="95">
        <v>9245000000</v>
      </c>
      <c r="AE325" s="95">
        <f t="shared" si="67"/>
        <v>5657328000000</v>
      </c>
      <c r="AF325" s="95">
        <v>229000000</v>
      </c>
      <c r="AG325" s="95">
        <v>0</v>
      </c>
      <c r="AH325" s="95">
        <v>0</v>
      </c>
      <c r="AI325" s="107">
        <f t="shared" ref="AI325:AI388" si="69">SUM(AF325:AH325)</f>
        <v>229000000</v>
      </c>
      <c r="AJ325" s="95">
        <f t="shared" si="61"/>
        <v>5657557000000</v>
      </c>
      <c r="AK325" s="95">
        <v>526000000</v>
      </c>
      <c r="AL325" s="95">
        <v>0</v>
      </c>
      <c r="AM325" s="95">
        <v>66361000000</v>
      </c>
      <c r="AN325" s="95">
        <f t="shared" si="59"/>
        <v>15000000000</v>
      </c>
      <c r="AO325" s="95">
        <v>0</v>
      </c>
      <c r="AP325" s="95">
        <f t="shared" si="68"/>
        <v>0</v>
      </c>
      <c r="AQ325" s="95">
        <v>0</v>
      </c>
      <c r="AR325" s="95">
        <f t="shared" ref="AR325:AR378" si="70">+AJ325-SUM(AK325:AP325)</f>
        <v>5575670000000</v>
      </c>
    </row>
    <row r="326" spans="1:44" hidden="1">
      <c r="A326" s="113">
        <f t="shared" si="62"/>
        <v>2000</v>
      </c>
      <c r="B326" s="92">
        <f t="shared" si="63"/>
        <v>11</v>
      </c>
      <c r="C326" s="95">
        <v>682134000000</v>
      </c>
      <c r="D326" s="95">
        <v>1589592000000</v>
      </c>
      <c r="E326" s="95">
        <v>629012000000</v>
      </c>
      <c r="F326" s="95">
        <v>82106000000</v>
      </c>
      <c r="G326" s="95">
        <v>38883000000</v>
      </c>
      <c r="H326" s="95">
        <v>0</v>
      </c>
      <c r="I326" s="95">
        <v>15000000000</v>
      </c>
      <c r="J326" s="95">
        <v>0</v>
      </c>
      <c r="K326" s="95">
        <v>29996000000</v>
      </c>
      <c r="L326" s="95">
        <v>25111000000</v>
      </c>
      <c r="M326" s="95">
        <v>0</v>
      </c>
      <c r="N326" s="95">
        <v>0</v>
      </c>
      <c r="O326" s="95">
        <v>2277298000000</v>
      </c>
      <c r="P326" s="95">
        <v>0</v>
      </c>
      <c r="Q326" s="95">
        <v>1000000</v>
      </c>
      <c r="R326" s="95">
        <v>152731000000</v>
      </c>
      <c r="S326" s="95">
        <v>0</v>
      </c>
      <c r="T326" s="95">
        <v>0</v>
      </c>
      <c r="U326" s="95">
        <v>178142000000</v>
      </c>
      <c r="V326" s="95">
        <v>0</v>
      </c>
      <c r="W326" s="95">
        <v>0</v>
      </c>
      <c r="X326" s="95">
        <v>0</v>
      </c>
      <c r="Y326" s="95">
        <f t="shared" si="64"/>
        <v>3036727000000</v>
      </c>
      <c r="Z326" s="95">
        <f t="shared" si="65"/>
        <v>2663279000000</v>
      </c>
      <c r="AA326" s="95">
        <f t="shared" si="66"/>
        <v>5685006000000</v>
      </c>
      <c r="AB326" s="96">
        <f t="shared" si="60"/>
        <v>5700006000000</v>
      </c>
      <c r="AC326" s="95">
        <v>525000000</v>
      </c>
      <c r="AD326" s="95">
        <v>9167000000</v>
      </c>
      <c r="AE326" s="95">
        <f t="shared" si="67"/>
        <v>5709698000000</v>
      </c>
      <c r="AF326" s="95">
        <v>231000000</v>
      </c>
      <c r="AG326" s="95">
        <v>0</v>
      </c>
      <c r="AH326" s="95">
        <v>0</v>
      </c>
      <c r="AI326" s="107">
        <f t="shared" si="69"/>
        <v>231000000</v>
      </c>
      <c r="AJ326" s="95">
        <f t="shared" si="61"/>
        <v>5709929000000</v>
      </c>
      <c r="AK326" s="95">
        <v>525000000</v>
      </c>
      <c r="AL326" s="95">
        <v>0</v>
      </c>
      <c r="AM326" s="95">
        <v>67855000000</v>
      </c>
      <c r="AN326" s="95">
        <f t="shared" si="59"/>
        <v>15000000000</v>
      </c>
      <c r="AO326" s="95">
        <v>0</v>
      </c>
      <c r="AP326" s="95">
        <f t="shared" si="68"/>
        <v>0</v>
      </c>
      <c r="AQ326" s="95">
        <v>0</v>
      </c>
      <c r="AR326" s="95">
        <f t="shared" si="70"/>
        <v>5626549000000</v>
      </c>
    </row>
    <row r="327" spans="1:44" hidden="1">
      <c r="A327" s="113">
        <f t="shared" si="62"/>
        <v>2000</v>
      </c>
      <c r="B327" s="92">
        <f t="shared" si="63"/>
        <v>12</v>
      </c>
      <c r="C327" s="95">
        <v>646855000000</v>
      </c>
      <c r="D327" s="95">
        <v>1557304000000</v>
      </c>
      <c r="E327" s="95">
        <v>626512000000</v>
      </c>
      <c r="F327" s="95">
        <v>82260000000</v>
      </c>
      <c r="G327" s="95">
        <v>38955000000</v>
      </c>
      <c r="H327" s="95">
        <v>0</v>
      </c>
      <c r="I327" s="95">
        <v>15000000000</v>
      </c>
      <c r="J327" s="95">
        <v>0</v>
      </c>
      <c r="K327" s="95">
        <v>29996000000</v>
      </c>
      <c r="L327" s="95">
        <v>27161000000</v>
      </c>
      <c r="M327" s="95">
        <v>0</v>
      </c>
      <c r="N327" s="95">
        <v>0</v>
      </c>
      <c r="O327" s="95">
        <v>2266127000000</v>
      </c>
      <c r="P327" s="95">
        <v>0</v>
      </c>
      <c r="Q327" s="95">
        <v>1000000</v>
      </c>
      <c r="R327" s="95">
        <v>151026000000</v>
      </c>
      <c r="S327" s="95">
        <v>0</v>
      </c>
      <c r="T327" s="95">
        <v>0</v>
      </c>
      <c r="U327" s="95">
        <v>176866000000</v>
      </c>
      <c r="V327" s="95">
        <v>0</v>
      </c>
      <c r="W327" s="95">
        <v>0</v>
      </c>
      <c r="X327" s="95">
        <v>0</v>
      </c>
      <c r="Y327" s="95">
        <f t="shared" si="64"/>
        <v>2966886000000</v>
      </c>
      <c r="Z327" s="95">
        <f t="shared" si="65"/>
        <v>2651177000000</v>
      </c>
      <c r="AA327" s="95">
        <f t="shared" si="66"/>
        <v>5603063000000</v>
      </c>
      <c r="AB327" s="96">
        <f t="shared" si="60"/>
        <v>5618063000000</v>
      </c>
      <c r="AC327" s="95">
        <v>525000000</v>
      </c>
      <c r="AD327" s="95">
        <v>43629000000</v>
      </c>
      <c r="AE327" s="95">
        <f t="shared" si="67"/>
        <v>5662217000000</v>
      </c>
      <c r="AF327" s="95">
        <v>247000000</v>
      </c>
      <c r="AG327" s="95">
        <v>0</v>
      </c>
      <c r="AH327" s="95">
        <v>0</v>
      </c>
      <c r="AI327" s="107">
        <f t="shared" si="69"/>
        <v>247000000</v>
      </c>
      <c r="AJ327" s="95">
        <f t="shared" si="61"/>
        <v>5662464000000</v>
      </c>
      <c r="AK327" s="95">
        <v>525000000</v>
      </c>
      <c r="AL327" s="95">
        <v>0</v>
      </c>
      <c r="AM327" s="95">
        <v>66483000000</v>
      </c>
      <c r="AN327" s="95">
        <f t="shared" si="59"/>
        <v>15000000000</v>
      </c>
      <c r="AO327" s="95">
        <v>0</v>
      </c>
      <c r="AP327" s="95">
        <f t="shared" si="68"/>
        <v>0</v>
      </c>
      <c r="AQ327" s="95">
        <v>0</v>
      </c>
      <c r="AR327" s="95">
        <f t="shared" si="70"/>
        <v>5580456000000</v>
      </c>
    </row>
    <row r="328" spans="1:44" hidden="1">
      <c r="A328" s="113">
        <f t="shared" si="62"/>
        <v>2001</v>
      </c>
      <c r="B328" s="92">
        <f t="shared" si="63"/>
        <v>1</v>
      </c>
      <c r="C328" s="107">
        <v>656148477000.00012</v>
      </c>
      <c r="D328" s="107">
        <v>1555058155000.0007</v>
      </c>
      <c r="E328" s="107">
        <v>623829478999.99988</v>
      </c>
      <c r="F328" s="107">
        <v>88312716000</v>
      </c>
      <c r="G328" s="107">
        <v>38978946000</v>
      </c>
      <c r="H328" s="95">
        <v>0</v>
      </c>
      <c r="I328" s="107">
        <v>14999990000</v>
      </c>
      <c r="J328" s="95">
        <v>0</v>
      </c>
      <c r="K328" s="107">
        <v>29995778000</v>
      </c>
      <c r="L328" s="107">
        <v>24936228000</v>
      </c>
      <c r="M328" s="95">
        <v>0</v>
      </c>
      <c r="N328" s="95">
        <v>0</v>
      </c>
      <c r="O328" s="107">
        <v>2348243304000.0015</v>
      </c>
      <c r="P328" s="95">
        <v>0</v>
      </c>
      <c r="Q328" s="107">
        <v>1052999.9999999972</v>
      </c>
      <c r="R328" s="107">
        <v>147897853999.99994</v>
      </c>
      <c r="S328" s="95">
        <v>0</v>
      </c>
      <c r="T328" s="95">
        <v>0</v>
      </c>
      <c r="U328" s="107">
        <v>184596409999.99994</v>
      </c>
      <c r="V328" s="95">
        <v>0</v>
      </c>
      <c r="W328" s="95">
        <v>0</v>
      </c>
      <c r="X328" s="107">
        <v>3072795000</v>
      </c>
      <c r="Y328" s="107">
        <f t="shared" si="64"/>
        <v>2977327763000.001</v>
      </c>
      <c r="Z328" s="107">
        <f t="shared" si="65"/>
        <v>2738743422000.0015</v>
      </c>
      <c r="AA328" s="107">
        <f t="shared" si="66"/>
        <v>5701071195000.002</v>
      </c>
      <c r="AB328" s="108">
        <f t="shared" si="60"/>
        <v>5716071185000.002</v>
      </c>
      <c r="AC328" s="95">
        <v>0</v>
      </c>
      <c r="AD328" s="95">
        <v>0</v>
      </c>
      <c r="AE328" s="107">
        <f t="shared" si="67"/>
        <v>5716071185000.002</v>
      </c>
      <c r="AF328" s="107">
        <v>143652000</v>
      </c>
      <c r="AG328" s="95">
        <v>0</v>
      </c>
      <c r="AH328" s="95">
        <v>0</v>
      </c>
      <c r="AI328" s="107">
        <f t="shared" si="69"/>
        <v>143652000</v>
      </c>
      <c r="AJ328" s="107">
        <f t="shared" si="61"/>
        <v>5716214837000.002</v>
      </c>
      <c r="AK328" s="107">
        <v>524955000.00000006</v>
      </c>
      <c r="AL328" s="95">
        <v>0</v>
      </c>
      <c r="AM328" s="107">
        <v>64314645000.000008</v>
      </c>
      <c r="AN328" s="107">
        <f t="shared" si="59"/>
        <v>14999990000</v>
      </c>
      <c r="AO328" s="95">
        <v>0</v>
      </c>
      <c r="AP328" s="107">
        <f t="shared" si="68"/>
        <v>0</v>
      </c>
      <c r="AQ328" s="95">
        <v>0</v>
      </c>
      <c r="AR328" s="107">
        <f t="shared" si="70"/>
        <v>5636375247000.002</v>
      </c>
    </row>
    <row r="329" spans="1:44" hidden="1">
      <c r="A329" s="113">
        <f t="shared" si="62"/>
        <v>2001</v>
      </c>
      <c r="B329" s="92">
        <f t="shared" si="63"/>
        <v>2</v>
      </c>
      <c r="C329" s="95">
        <v>680658697000</v>
      </c>
      <c r="D329" s="95">
        <v>1534891031000.001</v>
      </c>
      <c r="E329" s="95">
        <v>631482705999.99988</v>
      </c>
      <c r="F329" s="95">
        <v>88266989000</v>
      </c>
      <c r="G329" s="95">
        <v>38957954000</v>
      </c>
      <c r="H329" s="95">
        <v>0</v>
      </c>
      <c r="I329" s="95">
        <v>14999990000</v>
      </c>
      <c r="J329" s="95">
        <v>0</v>
      </c>
      <c r="K329" s="95">
        <v>29995778000</v>
      </c>
      <c r="L329" s="95">
        <v>24936228000</v>
      </c>
      <c r="M329" s="95">
        <v>0</v>
      </c>
      <c r="N329" s="95">
        <v>0</v>
      </c>
      <c r="O329" s="95">
        <v>2353999812999.999</v>
      </c>
      <c r="P329" s="95">
        <v>0</v>
      </c>
      <c r="Q329" s="95">
        <v>1052999.9999999972</v>
      </c>
      <c r="R329" s="95">
        <v>149903954000</v>
      </c>
      <c r="S329" s="95">
        <v>0</v>
      </c>
      <c r="T329" s="95">
        <v>0</v>
      </c>
      <c r="U329" s="95">
        <v>184692620000.00015</v>
      </c>
      <c r="V329" s="95">
        <v>0</v>
      </c>
      <c r="W329" s="95">
        <v>0</v>
      </c>
      <c r="X329" s="95">
        <v>3072503000</v>
      </c>
      <c r="Y329" s="95">
        <f t="shared" si="64"/>
        <v>2989257367000.001</v>
      </c>
      <c r="Z329" s="95">
        <f t="shared" si="65"/>
        <v>2746601948999.999</v>
      </c>
      <c r="AA329" s="95">
        <f t="shared" si="66"/>
        <v>5720859326000</v>
      </c>
      <c r="AB329" s="96">
        <f t="shared" si="60"/>
        <v>5735859316000</v>
      </c>
      <c r="AC329" s="95">
        <v>0</v>
      </c>
      <c r="AD329" s="95">
        <v>0</v>
      </c>
      <c r="AE329" s="95">
        <f t="shared" si="67"/>
        <v>5735859316000</v>
      </c>
      <c r="AF329" s="95">
        <v>140000000</v>
      </c>
      <c r="AG329" s="95">
        <v>0</v>
      </c>
      <c r="AH329" s="95">
        <v>0</v>
      </c>
      <c r="AI329" s="107">
        <f t="shared" si="69"/>
        <v>140000000</v>
      </c>
      <c r="AJ329" s="95">
        <f t="shared" si="61"/>
        <v>5735999316000</v>
      </c>
      <c r="AK329" s="95">
        <v>524663000</v>
      </c>
      <c r="AL329" s="95">
        <v>0</v>
      </c>
      <c r="AM329" s="95">
        <v>64580435000</v>
      </c>
      <c r="AN329" s="95">
        <f t="shared" si="59"/>
        <v>14999990000</v>
      </c>
      <c r="AO329" s="95">
        <v>0</v>
      </c>
      <c r="AP329" s="95">
        <f t="shared" si="68"/>
        <v>0</v>
      </c>
      <c r="AQ329" s="95">
        <v>0</v>
      </c>
      <c r="AR329" s="95">
        <f t="shared" si="70"/>
        <v>5655894228000</v>
      </c>
    </row>
    <row r="330" spans="1:44" hidden="1">
      <c r="A330" s="113">
        <f t="shared" si="62"/>
        <v>2001</v>
      </c>
      <c r="B330" s="92">
        <f t="shared" si="63"/>
        <v>3</v>
      </c>
      <c r="C330" s="95">
        <v>712032108000</v>
      </c>
      <c r="D330" s="95">
        <v>1534868530000.0007</v>
      </c>
      <c r="E330" s="95">
        <v>627969098999.99988</v>
      </c>
      <c r="F330" s="95">
        <v>88803724999.999985</v>
      </c>
      <c r="G330" s="95">
        <v>39195424999.999992</v>
      </c>
      <c r="H330" s="95">
        <v>0</v>
      </c>
      <c r="I330" s="95">
        <v>14999990000</v>
      </c>
      <c r="J330" s="95">
        <v>0</v>
      </c>
      <c r="K330" s="95">
        <v>29995778000</v>
      </c>
      <c r="L330" s="95">
        <v>24736228000</v>
      </c>
      <c r="M330" s="95">
        <v>0</v>
      </c>
      <c r="N330" s="95">
        <v>0</v>
      </c>
      <c r="O330" s="95">
        <v>2360297790000</v>
      </c>
      <c r="P330" s="95">
        <v>0</v>
      </c>
      <c r="Q330" s="95">
        <v>1052999.9999999972</v>
      </c>
      <c r="R330" s="95">
        <v>152887229999.99994</v>
      </c>
      <c r="S330" s="95">
        <v>0</v>
      </c>
      <c r="T330" s="95">
        <v>0</v>
      </c>
      <c r="U330" s="95">
        <v>184814768000.00006</v>
      </c>
      <c r="V330" s="95">
        <v>0</v>
      </c>
      <c r="W330" s="95">
        <v>0</v>
      </c>
      <c r="X330" s="95">
        <v>3138118000.0000029</v>
      </c>
      <c r="Y330" s="95">
        <f t="shared" si="64"/>
        <v>3017868877000.001</v>
      </c>
      <c r="Z330" s="95">
        <f t="shared" si="65"/>
        <v>2755870965000</v>
      </c>
      <c r="AA330" s="95">
        <f t="shared" si="66"/>
        <v>5758739852000.001</v>
      </c>
      <c r="AB330" s="96">
        <f t="shared" si="60"/>
        <v>5773739842000.001</v>
      </c>
      <c r="AC330" s="95">
        <v>0</v>
      </c>
      <c r="AD330" s="95">
        <v>0</v>
      </c>
      <c r="AE330" s="95">
        <f t="shared" si="67"/>
        <v>5773739842000.001</v>
      </c>
      <c r="AF330" s="95">
        <v>173194000</v>
      </c>
      <c r="AG330" s="95">
        <v>0</v>
      </c>
      <c r="AH330" s="95">
        <v>0</v>
      </c>
      <c r="AI330" s="107">
        <f t="shared" si="69"/>
        <v>173194000</v>
      </c>
      <c r="AJ330" s="95">
        <f t="shared" si="61"/>
        <v>5773913036000.001</v>
      </c>
      <c r="AK330" s="95">
        <v>524419999.99999994</v>
      </c>
      <c r="AL330" s="95">
        <v>0</v>
      </c>
      <c r="AM330" s="95">
        <v>65892364000</v>
      </c>
      <c r="AN330" s="95">
        <f t="shared" ref="AN330:AN387" si="71">+I330</f>
        <v>14999990000</v>
      </c>
      <c r="AO330" s="95">
        <v>0</v>
      </c>
      <c r="AP330" s="95">
        <f t="shared" si="68"/>
        <v>0</v>
      </c>
      <c r="AQ330" s="95">
        <v>0</v>
      </c>
      <c r="AR330" s="95">
        <f t="shared" si="70"/>
        <v>5692496262000.001</v>
      </c>
    </row>
    <row r="331" spans="1:44" hidden="1">
      <c r="A331" s="113">
        <f t="shared" si="62"/>
        <v>2001</v>
      </c>
      <c r="B331" s="92">
        <f t="shared" si="63"/>
        <v>4</v>
      </c>
      <c r="C331" s="95">
        <v>619111623000.00012</v>
      </c>
      <c r="D331" s="95">
        <v>1492283394000.0005</v>
      </c>
      <c r="E331" s="95">
        <v>622957072999.99988</v>
      </c>
      <c r="F331" s="95">
        <v>89164830000</v>
      </c>
      <c r="G331" s="95">
        <v>39354948000</v>
      </c>
      <c r="H331" s="95">
        <v>0</v>
      </c>
      <c r="I331" s="95">
        <v>14999990000</v>
      </c>
      <c r="J331" s="95">
        <v>0</v>
      </c>
      <c r="K331" s="95">
        <v>29995179999.999996</v>
      </c>
      <c r="L331" s="95">
        <v>24536228000</v>
      </c>
      <c r="M331" s="95">
        <v>0</v>
      </c>
      <c r="N331" s="95">
        <v>0</v>
      </c>
      <c r="O331" s="95">
        <v>2385626995000.0005</v>
      </c>
      <c r="P331" s="95">
        <v>0</v>
      </c>
      <c r="Q331" s="95">
        <v>1052999.9999999972</v>
      </c>
      <c r="R331" s="95">
        <v>154746357999.99997</v>
      </c>
      <c r="S331" s="95">
        <v>0</v>
      </c>
      <c r="T331" s="95">
        <v>0</v>
      </c>
      <c r="U331" s="95">
        <v>185197953000.00006</v>
      </c>
      <c r="V331" s="95">
        <v>0</v>
      </c>
      <c r="W331" s="95">
        <v>0</v>
      </c>
      <c r="X331" s="95">
        <v>3371822000</v>
      </c>
      <c r="Y331" s="95">
        <f t="shared" si="64"/>
        <v>2877871858000.0005</v>
      </c>
      <c r="Z331" s="95">
        <f t="shared" si="65"/>
        <v>2783475589000.0005</v>
      </c>
      <c r="AA331" s="95">
        <f t="shared" si="66"/>
        <v>5646347457000.001</v>
      </c>
      <c r="AB331" s="96">
        <f t="shared" ref="AB331:AB394" si="72">+Y331+Z331</f>
        <v>5661347447000.001</v>
      </c>
      <c r="AC331" s="95">
        <v>0</v>
      </c>
      <c r="AD331" s="95">
        <v>0</v>
      </c>
      <c r="AE331" s="95">
        <f t="shared" si="67"/>
        <v>5661347447000.001</v>
      </c>
      <c r="AF331" s="95">
        <v>181325000</v>
      </c>
      <c r="AG331" s="95">
        <v>0</v>
      </c>
      <c r="AH331" s="95">
        <v>0</v>
      </c>
      <c r="AI331" s="107">
        <f t="shared" si="69"/>
        <v>181325000</v>
      </c>
      <c r="AJ331" s="95">
        <f t="shared" ref="AJ331:AJ394" si="73">+AE331+AF331+AG331+AH331</f>
        <v>5661528772000.001</v>
      </c>
      <c r="AK331" s="95">
        <v>524148000</v>
      </c>
      <c r="AL331" s="95">
        <v>0</v>
      </c>
      <c r="AM331" s="95">
        <v>65497080000</v>
      </c>
      <c r="AN331" s="95">
        <f t="shared" si="71"/>
        <v>14999990000</v>
      </c>
      <c r="AO331" s="95">
        <v>0</v>
      </c>
      <c r="AP331" s="95">
        <f t="shared" si="68"/>
        <v>0</v>
      </c>
      <c r="AQ331" s="95">
        <v>0</v>
      </c>
      <c r="AR331" s="95">
        <f t="shared" si="70"/>
        <v>5580507554000.001</v>
      </c>
    </row>
    <row r="332" spans="1:44" hidden="1">
      <c r="A332" s="113">
        <f t="shared" si="62"/>
        <v>2001</v>
      </c>
      <c r="B332" s="92">
        <f t="shared" si="63"/>
        <v>5</v>
      </c>
      <c r="C332" s="95">
        <v>618497330000.00012</v>
      </c>
      <c r="D332" s="95">
        <v>1474377008000.0007</v>
      </c>
      <c r="E332" s="95">
        <v>618723016000</v>
      </c>
      <c r="F332" s="95">
        <v>89372822999.999985</v>
      </c>
      <c r="G332" s="95">
        <v>39446777999.999992</v>
      </c>
      <c r="H332" s="95">
        <v>0</v>
      </c>
      <c r="I332" s="95">
        <v>14999990000</v>
      </c>
      <c r="J332" s="95">
        <v>0</v>
      </c>
      <c r="K332" s="95">
        <v>29995179999.999996</v>
      </c>
      <c r="L332" s="95">
        <v>24186228000</v>
      </c>
      <c r="M332" s="95">
        <v>0</v>
      </c>
      <c r="N332" s="95">
        <v>0</v>
      </c>
      <c r="O332" s="95">
        <v>2401908793600.0029</v>
      </c>
      <c r="P332" s="95">
        <v>0</v>
      </c>
      <c r="Q332" s="95">
        <v>1052999.9999999972</v>
      </c>
      <c r="R332" s="95">
        <v>155954790000.00003</v>
      </c>
      <c r="S332" s="95">
        <v>0</v>
      </c>
      <c r="T332" s="95">
        <v>0</v>
      </c>
      <c r="U332" s="95">
        <v>185346531000.00006</v>
      </c>
      <c r="V332" s="95">
        <v>0</v>
      </c>
      <c r="W332" s="95">
        <v>0</v>
      </c>
      <c r="X332" s="95">
        <v>3371822000</v>
      </c>
      <c r="Y332" s="95">
        <f t="shared" si="64"/>
        <v>2855416945000.001</v>
      </c>
      <c r="Z332" s="95">
        <f t="shared" si="65"/>
        <v>2800764397600.0029</v>
      </c>
      <c r="AA332" s="95">
        <f t="shared" si="66"/>
        <v>5641181352600.0039</v>
      </c>
      <c r="AB332" s="96">
        <f t="shared" si="72"/>
        <v>5656181342600.0039</v>
      </c>
      <c r="AC332" s="95">
        <v>0</v>
      </c>
      <c r="AD332" s="95">
        <v>0</v>
      </c>
      <c r="AE332" s="95">
        <f t="shared" si="67"/>
        <v>5656181342600.0039</v>
      </c>
      <c r="AF332" s="95">
        <v>192660000</v>
      </c>
      <c r="AG332" s="95">
        <v>0</v>
      </c>
      <c r="AH332" s="95">
        <v>0</v>
      </c>
      <c r="AI332" s="107">
        <f t="shared" si="69"/>
        <v>192660000</v>
      </c>
      <c r="AJ332" s="95">
        <f t="shared" si="73"/>
        <v>5656374002600.0039</v>
      </c>
      <c r="AK332" s="95">
        <v>524148000</v>
      </c>
      <c r="AL332" s="95">
        <v>0</v>
      </c>
      <c r="AM332" s="95">
        <v>67145316000.000008</v>
      </c>
      <c r="AN332" s="95">
        <f t="shared" si="71"/>
        <v>14999990000</v>
      </c>
      <c r="AO332" s="95">
        <v>0</v>
      </c>
      <c r="AP332" s="95">
        <f t="shared" si="68"/>
        <v>0</v>
      </c>
      <c r="AQ332" s="95">
        <v>0</v>
      </c>
      <c r="AR332" s="95">
        <f t="shared" si="70"/>
        <v>5573704548600.0039</v>
      </c>
    </row>
    <row r="333" spans="1:44" hidden="1">
      <c r="A333" s="113">
        <f t="shared" si="62"/>
        <v>2001</v>
      </c>
      <c r="B333" s="92">
        <f t="shared" si="63"/>
        <v>6</v>
      </c>
      <c r="C333" s="95">
        <v>620080561000</v>
      </c>
      <c r="D333" s="95">
        <v>1474374456000.0007</v>
      </c>
      <c r="E333" s="95">
        <v>616955561999.99988</v>
      </c>
      <c r="F333" s="95">
        <v>89722924000</v>
      </c>
      <c r="G333" s="95">
        <v>39601382999.999992</v>
      </c>
      <c r="H333" s="95">
        <v>0</v>
      </c>
      <c r="I333" s="95">
        <v>14999990000</v>
      </c>
      <c r="J333" s="95">
        <v>0</v>
      </c>
      <c r="K333" s="95">
        <v>29995179999.999996</v>
      </c>
      <c r="L333" s="95">
        <v>24036228000</v>
      </c>
      <c r="M333" s="95">
        <v>0</v>
      </c>
      <c r="N333" s="95">
        <v>0</v>
      </c>
      <c r="O333" s="95">
        <v>2474735988999.9985</v>
      </c>
      <c r="P333" s="95">
        <v>0</v>
      </c>
      <c r="Q333" s="95">
        <v>1052999.9999999972</v>
      </c>
      <c r="R333" s="95">
        <v>153322431999.99991</v>
      </c>
      <c r="S333" s="95">
        <v>0</v>
      </c>
      <c r="T333" s="95">
        <v>0</v>
      </c>
      <c r="U333" s="95">
        <v>185517236999.99997</v>
      </c>
      <c r="V333" s="95">
        <v>0</v>
      </c>
      <c r="W333" s="95">
        <v>0</v>
      </c>
      <c r="X333" s="95">
        <v>3471935999.9999995</v>
      </c>
      <c r="Y333" s="95">
        <f t="shared" si="64"/>
        <v>2855734876000.0005</v>
      </c>
      <c r="Z333" s="95">
        <f t="shared" si="65"/>
        <v>2871080054999.9985</v>
      </c>
      <c r="AA333" s="95">
        <f t="shared" si="66"/>
        <v>5711814940999.999</v>
      </c>
      <c r="AB333" s="96">
        <f t="shared" si="72"/>
        <v>5726814930999.999</v>
      </c>
      <c r="AC333" s="95">
        <v>0</v>
      </c>
      <c r="AD333" s="95">
        <v>0</v>
      </c>
      <c r="AE333" s="95">
        <f t="shared" si="67"/>
        <v>5726814930999.999</v>
      </c>
      <c r="AF333" s="95">
        <v>195259000</v>
      </c>
      <c r="AG333" s="95">
        <v>0</v>
      </c>
      <c r="AH333" s="95">
        <v>0</v>
      </c>
      <c r="AI333" s="107">
        <v>195259000</v>
      </c>
      <c r="AJ333" s="95">
        <f t="shared" si="73"/>
        <v>5727010189999.999</v>
      </c>
      <c r="AK333" s="95">
        <v>523602000</v>
      </c>
      <c r="AL333" s="95">
        <v>0</v>
      </c>
      <c r="AM333" s="95">
        <v>66508562000.000008</v>
      </c>
      <c r="AN333" s="95">
        <f t="shared" si="71"/>
        <v>14999990000</v>
      </c>
      <c r="AO333" s="95">
        <v>0</v>
      </c>
      <c r="AP333" s="95">
        <f t="shared" si="68"/>
        <v>0</v>
      </c>
      <c r="AQ333" s="95">
        <v>0</v>
      </c>
      <c r="AR333" s="95">
        <f t="shared" si="70"/>
        <v>5644978035999.999</v>
      </c>
    </row>
    <row r="334" spans="1:44" hidden="1">
      <c r="A334" s="113">
        <f t="shared" si="62"/>
        <v>2001</v>
      </c>
      <c r="B334" s="92">
        <f t="shared" si="63"/>
        <v>7</v>
      </c>
      <c r="C334" s="95">
        <v>653081224999.99988</v>
      </c>
      <c r="D334" s="95">
        <v>1437088666000.0007</v>
      </c>
      <c r="E334" s="95">
        <v>612703159999.99988</v>
      </c>
      <c r="F334" s="95">
        <v>95231613999.999985</v>
      </c>
      <c r="G334" s="95">
        <v>39779901000</v>
      </c>
      <c r="H334" s="95">
        <v>0</v>
      </c>
      <c r="I334" s="95">
        <v>14999990000</v>
      </c>
      <c r="J334" s="95">
        <v>0</v>
      </c>
      <c r="K334" s="95">
        <v>29995179999.999996</v>
      </c>
      <c r="L334" s="95">
        <v>22213057000</v>
      </c>
      <c r="M334" s="95">
        <v>0</v>
      </c>
      <c r="N334" s="95">
        <v>0</v>
      </c>
      <c r="O334" s="95">
        <v>2474825917999.9995</v>
      </c>
      <c r="P334" s="95">
        <v>0</v>
      </c>
      <c r="Q334" s="95">
        <v>1052999.9999999972</v>
      </c>
      <c r="R334" s="95">
        <v>149095069999.99994</v>
      </c>
      <c r="S334" s="95">
        <v>0</v>
      </c>
      <c r="T334" s="95">
        <v>0</v>
      </c>
      <c r="U334" s="95">
        <v>185816262000.00009</v>
      </c>
      <c r="V334" s="95">
        <v>0</v>
      </c>
      <c r="W334" s="95">
        <v>0</v>
      </c>
      <c r="X334" s="95">
        <v>3471643000</v>
      </c>
      <c r="Y334" s="95">
        <f t="shared" si="64"/>
        <v>2852884556000.0005</v>
      </c>
      <c r="Z334" s="95">
        <f t="shared" si="65"/>
        <v>2865418182999.9995</v>
      </c>
      <c r="AA334" s="95">
        <f t="shared" si="66"/>
        <v>5703302749000</v>
      </c>
      <c r="AB334" s="96">
        <f t="shared" si="72"/>
        <v>5718302739000</v>
      </c>
      <c r="AC334" s="95">
        <v>0</v>
      </c>
      <c r="AD334" s="95">
        <v>0</v>
      </c>
      <c r="AE334" s="95">
        <f t="shared" si="67"/>
        <v>5718302739000</v>
      </c>
      <c r="AF334" s="95">
        <v>200607000</v>
      </c>
      <c r="AG334" s="95">
        <v>0</v>
      </c>
      <c r="AH334" s="95">
        <v>0</v>
      </c>
      <c r="AI334" s="107">
        <f t="shared" si="69"/>
        <v>200607000</v>
      </c>
      <c r="AJ334" s="95">
        <f t="shared" si="73"/>
        <v>5718503346000</v>
      </c>
      <c r="AK334" s="95">
        <v>523321000</v>
      </c>
      <c r="AL334" s="95">
        <v>0</v>
      </c>
      <c r="AM334" s="95">
        <v>63907026000</v>
      </c>
      <c r="AN334" s="95">
        <f t="shared" si="71"/>
        <v>14999990000</v>
      </c>
      <c r="AO334" s="95">
        <v>0</v>
      </c>
      <c r="AP334" s="95">
        <f t="shared" si="68"/>
        <v>0</v>
      </c>
      <c r="AQ334" s="95">
        <v>0</v>
      </c>
      <c r="AR334" s="95">
        <f t="shared" si="70"/>
        <v>5639073009000</v>
      </c>
    </row>
    <row r="335" spans="1:44" hidden="1">
      <c r="A335" s="113">
        <f t="shared" si="62"/>
        <v>2001</v>
      </c>
      <c r="B335" s="92">
        <f t="shared" si="63"/>
        <v>8</v>
      </c>
      <c r="C335" s="95">
        <v>732618549000</v>
      </c>
      <c r="D335" s="95">
        <v>1432961156000.0005</v>
      </c>
      <c r="E335" s="95">
        <v>613001155000</v>
      </c>
      <c r="F335" s="95">
        <v>95400877999.999985</v>
      </c>
      <c r="G335" s="95">
        <v>39850545000</v>
      </c>
      <c r="H335" s="95">
        <v>0</v>
      </c>
      <c r="I335" s="95">
        <v>14999990000</v>
      </c>
      <c r="J335" s="95">
        <v>0</v>
      </c>
      <c r="K335" s="95">
        <v>29995179999.999996</v>
      </c>
      <c r="L335" s="95">
        <v>21718983000</v>
      </c>
      <c r="M335" s="95">
        <v>0</v>
      </c>
      <c r="N335" s="95">
        <v>0</v>
      </c>
      <c r="O335" s="95">
        <v>2452553054999.9985</v>
      </c>
      <c r="P335" s="95">
        <v>0</v>
      </c>
      <c r="Q335" s="95">
        <v>1052999.9999999972</v>
      </c>
      <c r="R335" s="95">
        <v>147293415000.00006</v>
      </c>
      <c r="S335" s="95">
        <v>0</v>
      </c>
      <c r="T335" s="95">
        <v>0</v>
      </c>
      <c r="U335" s="95">
        <v>186010532000.00003</v>
      </c>
      <c r="V335" s="95">
        <v>0</v>
      </c>
      <c r="W335" s="95">
        <v>0</v>
      </c>
      <c r="X335" s="95">
        <v>3471379000</v>
      </c>
      <c r="Y335" s="95">
        <f t="shared" si="64"/>
        <v>2928832273000.0005</v>
      </c>
      <c r="Z335" s="95">
        <f t="shared" si="65"/>
        <v>2841043596999.9985</v>
      </c>
      <c r="AA335" s="95">
        <f t="shared" si="66"/>
        <v>5754875879999.999</v>
      </c>
      <c r="AB335" s="96">
        <f t="shared" si="72"/>
        <v>5769875869999.999</v>
      </c>
      <c r="AC335" s="95">
        <v>0</v>
      </c>
      <c r="AD335" s="95">
        <v>0</v>
      </c>
      <c r="AE335" s="95">
        <f t="shared" si="67"/>
        <v>5769875869999.999</v>
      </c>
      <c r="AF335" s="95">
        <v>213786000</v>
      </c>
      <c r="AG335" s="95">
        <v>0</v>
      </c>
      <c r="AH335" s="95">
        <v>0</v>
      </c>
      <c r="AI335" s="107">
        <f t="shared" si="69"/>
        <v>213786000</v>
      </c>
      <c r="AJ335" s="95">
        <f t="shared" si="73"/>
        <v>5770089655999.999</v>
      </c>
      <c r="AK335" s="95">
        <v>523049999.99999994</v>
      </c>
      <c r="AL335" s="95">
        <v>0</v>
      </c>
      <c r="AM335" s="95">
        <v>63446433999.999992</v>
      </c>
      <c r="AN335" s="95">
        <f t="shared" si="71"/>
        <v>14999990000</v>
      </c>
      <c r="AO335" s="95">
        <v>0</v>
      </c>
      <c r="AP335" s="95">
        <f t="shared" si="68"/>
        <v>0</v>
      </c>
      <c r="AQ335" s="95">
        <v>0</v>
      </c>
      <c r="AR335" s="95">
        <f t="shared" si="70"/>
        <v>5691120181999.999</v>
      </c>
    </row>
    <row r="336" spans="1:44">
      <c r="A336" s="113">
        <f t="shared" si="62"/>
        <v>2001</v>
      </c>
      <c r="B336" s="92">
        <f t="shared" si="63"/>
        <v>9</v>
      </c>
      <c r="C336" s="95">
        <v>734888090000</v>
      </c>
      <c r="D336" s="95">
        <v>1432956767000.0002</v>
      </c>
      <c r="E336" s="95">
        <v>612988895000</v>
      </c>
      <c r="F336" s="95">
        <v>95147358999.999985</v>
      </c>
      <c r="G336" s="95">
        <v>39744496999.999992</v>
      </c>
      <c r="H336" s="95">
        <v>0</v>
      </c>
      <c r="I336" s="95">
        <v>14999990000</v>
      </c>
      <c r="J336" s="95">
        <v>0</v>
      </c>
      <c r="K336" s="95">
        <v>29995179999.999996</v>
      </c>
      <c r="L336" s="95">
        <v>18268983000</v>
      </c>
      <c r="M336" s="95">
        <v>0</v>
      </c>
      <c r="N336" s="95">
        <v>0</v>
      </c>
      <c r="O336" s="95">
        <v>2492141365000.001</v>
      </c>
      <c r="P336" s="95">
        <v>0</v>
      </c>
      <c r="Q336" s="95">
        <v>1052999.9999999972</v>
      </c>
      <c r="R336" s="95">
        <v>146363737000.00003</v>
      </c>
      <c r="S336" s="95">
        <v>0</v>
      </c>
      <c r="T336" s="95">
        <v>0</v>
      </c>
      <c r="U336" s="95">
        <v>186463784000.00003</v>
      </c>
      <c r="V336" s="95">
        <v>0</v>
      </c>
      <c r="W336" s="95">
        <v>0</v>
      </c>
      <c r="X336" s="95">
        <v>3504256000.0000005</v>
      </c>
      <c r="Y336" s="95">
        <f t="shared" si="64"/>
        <v>2930725598000</v>
      </c>
      <c r="Z336" s="95">
        <f t="shared" si="65"/>
        <v>2876738358000.001</v>
      </c>
      <c r="AA336" s="95">
        <f t="shared" si="66"/>
        <v>5792463966000.001</v>
      </c>
      <c r="AB336" s="96">
        <f t="shared" si="72"/>
        <v>5807463956000.001</v>
      </c>
      <c r="AC336" s="95">
        <v>0</v>
      </c>
      <c r="AD336" s="95">
        <v>0</v>
      </c>
      <c r="AE336" s="95">
        <f t="shared" si="67"/>
        <v>5807463956000.001</v>
      </c>
      <c r="AF336" s="95">
        <v>221601000</v>
      </c>
      <c r="AG336" s="95">
        <v>0</v>
      </c>
      <c r="AH336" s="95">
        <v>0</v>
      </c>
      <c r="AI336" s="107">
        <f t="shared" si="69"/>
        <v>221601000</v>
      </c>
      <c r="AJ336" s="95">
        <f t="shared" si="73"/>
        <v>5807685557000.001</v>
      </c>
      <c r="AK336" s="95">
        <v>523049999.99999994</v>
      </c>
      <c r="AL336" s="95">
        <v>0</v>
      </c>
      <c r="AM336" s="95">
        <v>59359972000</v>
      </c>
      <c r="AN336" s="95">
        <f t="shared" si="71"/>
        <v>14999990000</v>
      </c>
      <c r="AO336" s="95">
        <v>0</v>
      </c>
      <c r="AP336" s="95">
        <f t="shared" si="68"/>
        <v>0</v>
      </c>
      <c r="AQ336" s="95">
        <v>0</v>
      </c>
      <c r="AR336" s="95">
        <f t="shared" si="70"/>
        <v>5732802545000.001</v>
      </c>
    </row>
    <row r="337" spans="1:44" hidden="1">
      <c r="A337" s="113">
        <f t="shared" ref="A337:A400" si="74">+A325+1</f>
        <v>2001</v>
      </c>
      <c r="B337" s="92">
        <f t="shared" ref="B337:B400" si="75">+B325</f>
        <v>10</v>
      </c>
      <c r="C337" s="95">
        <v>736250983999.99988</v>
      </c>
      <c r="D337" s="95">
        <v>1419628131000.0005</v>
      </c>
      <c r="E337" s="95">
        <v>610482116000</v>
      </c>
      <c r="F337" s="95">
        <v>95138267999.999985</v>
      </c>
      <c r="G337" s="95">
        <v>44753074799.999992</v>
      </c>
      <c r="H337" s="95">
        <v>0</v>
      </c>
      <c r="I337" s="95">
        <v>14999990000</v>
      </c>
      <c r="J337" s="95">
        <v>0</v>
      </c>
      <c r="K337" s="95">
        <v>29995179999.999996</v>
      </c>
      <c r="L337" s="95">
        <v>16040796999.999998</v>
      </c>
      <c r="M337" s="95">
        <v>0</v>
      </c>
      <c r="N337" s="95">
        <v>0</v>
      </c>
      <c r="O337" s="95">
        <v>2508063951000.001</v>
      </c>
      <c r="P337" s="95">
        <v>0</v>
      </c>
      <c r="Q337" s="95">
        <v>1052999.9999999972</v>
      </c>
      <c r="R337" s="95">
        <v>148631389000.00003</v>
      </c>
      <c r="S337" s="95">
        <v>0</v>
      </c>
      <c r="T337" s="95">
        <v>0</v>
      </c>
      <c r="U337" s="95">
        <v>188447656000.00003</v>
      </c>
      <c r="V337" s="95">
        <v>0</v>
      </c>
      <c r="W337" s="95">
        <v>0</v>
      </c>
      <c r="X337" s="95">
        <v>3550263000</v>
      </c>
      <c r="Y337" s="95">
        <f t="shared" si="64"/>
        <v>2921252563800.0005</v>
      </c>
      <c r="Z337" s="95">
        <f t="shared" si="65"/>
        <v>2894730289000.001</v>
      </c>
      <c r="AA337" s="95">
        <f t="shared" si="66"/>
        <v>5800982862800.002</v>
      </c>
      <c r="AB337" s="96">
        <f t="shared" si="72"/>
        <v>5815982852800.002</v>
      </c>
      <c r="AC337" s="95">
        <v>0</v>
      </c>
      <c r="AD337" s="95">
        <v>0</v>
      </c>
      <c r="AE337" s="95">
        <f t="shared" si="67"/>
        <v>5815982852800.002</v>
      </c>
      <c r="AF337" s="95">
        <v>242224000</v>
      </c>
      <c r="AG337" s="95">
        <v>0</v>
      </c>
      <c r="AH337" s="95">
        <v>0</v>
      </c>
      <c r="AI337" s="107">
        <f t="shared" si="69"/>
        <v>242224000</v>
      </c>
      <c r="AJ337" s="95">
        <f t="shared" si="73"/>
        <v>5816225076800.002</v>
      </c>
      <c r="AK337" s="95">
        <v>522525999.99999994</v>
      </c>
      <c r="AL337" s="95">
        <v>0</v>
      </c>
      <c r="AM337" s="95">
        <v>56179588000</v>
      </c>
      <c r="AN337" s="95">
        <f t="shared" si="71"/>
        <v>14999990000</v>
      </c>
      <c r="AO337" s="95">
        <v>0</v>
      </c>
      <c r="AP337" s="95">
        <f t="shared" si="68"/>
        <v>0</v>
      </c>
      <c r="AQ337" s="95">
        <v>0</v>
      </c>
      <c r="AR337" s="95">
        <f t="shared" si="70"/>
        <v>5744522972800.002</v>
      </c>
    </row>
    <row r="338" spans="1:44" hidden="1">
      <c r="A338" s="113">
        <f t="shared" si="74"/>
        <v>2001</v>
      </c>
      <c r="B338" s="92">
        <f t="shared" si="75"/>
        <v>11</v>
      </c>
      <c r="C338" s="95">
        <v>813394970000.00012</v>
      </c>
      <c r="D338" s="95">
        <v>1415461387000.0002</v>
      </c>
      <c r="E338" s="95">
        <v>607018288000</v>
      </c>
      <c r="F338" s="95">
        <v>95552464000</v>
      </c>
      <c r="G338" s="95">
        <v>44948382000</v>
      </c>
      <c r="H338" s="95">
        <v>0</v>
      </c>
      <c r="I338" s="95">
        <v>14999990000</v>
      </c>
      <c r="J338" s="95">
        <v>0</v>
      </c>
      <c r="K338" s="95">
        <v>29995179999.999996</v>
      </c>
      <c r="L338" s="95">
        <v>15453909000</v>
      </c>
      <c r="M338" s="95">
        <v>0</v>
      </c>
      <c r="N338" s="95">
        <v>0</v>
      </c>
      <c r="O338" s="95">
        <v>2510441963000.0015</v>
      </c>
      <c r="P338" s="95">
        <v>0</v>
      </c>
      <c r="Q338" s="95">
        <v>1052999.9999999972</v>
      </c>
      <c r="R338" s="95">
        <v>148208830000.00003</v>
      </c>
      <c r="S338" s="95">
        <v>0</v>
      </c>
      <c r="T338" s="95">
        <v>0</v>
      </c>
      <c r="U338" s="95">
        <v>189872527000.00006</v>
      </c>
      <c r="V338" s="95">
        <v>0</v>
      </c>
      <c r="W338" s="95">
        <v>0</v>
      </c>
      <c r="X338" s="95">
        <v>3548235000</v>
      </c>
      <c r="Y338" s="95">
        <f t="shared" si="64"/>
        <v>2991375481000.0005</v>
      </c>
      <c r="Z338" s="95">
        <f t="shared" si="65"/>
        <v>2897521697000.0015</v>
      </c>
      <c r="AA338" s="95">
        <f t="shared" si="66"/>
        <v>5873897188000.002</v>
      </c>
      <c r="AB338" s="96">
        <f t="shared" si="72"/>
        <v>5888897178000.002</v>
      </c>
      <c r="AC338" s="95">
        <v>0</v>
      </c>
      <c r="AD338" s="95">
        <v>0</v>
      </c>
      <c r="AE338" s="95">
        <f t="shared" si="67"/>
        <v>5888897178000.002</v>
      </c>
      <c r="AF338" s="95">
        <v>259050000</v>
      </c>
      <c r="AG338" s="95">
        <v>0</v>
      </c>
      <c r="AH338" s="95">
        <v>0</v>
      </c>
      <c r="AI338" s="107">
        <f t="shared" si="69"/>
        <v>259050000</v>
      </c>
      <c r="AJ338" s="95">
        <f t="shared" si="73"/>
        <v>5889156228000.002</v>
      </c>
      <c r="AK338" s="95">
        <v>522263000.00000006</v>
      </c>
      <c r="AL338" s="95">
        <v>0</v>
      </c>
      <c r="AM338" s="95">
        <v>56810539000.000008</v>
      </c>
      <c r="AN338" s="95">
        <f t="shared" si="71"/>
        <v>14999990000</v>
      </c>
      <c r="AO338" s="95">
        <v>0</v>
      </c>
      <c r="AP338" s="95">
        <f t="shared" si="68"/>
        <v>0</v>
      </c>
      <c r="AQ338" s="95">
        <v>0</v>
      </c>
      <c r="AR338" s="95">
        <f t="shared" si="70"/>
        <v>5816823436000.002</v>
      </c>
    </row>
    <row r="339" spans="1:44" hidden="1">
      <c r="A339" s="113">
        <f t="shared" si="74"/>
        <v>2001</v>
      </c>
      <c r="B339" s="92">
        <f t="shared" si="75"/>
        <v>12</v>
      </c>
      <c r="C339" s="107">
        <v>811246363000.00012</v>
      </c>
      <c r="D339" s="107">
        <v>1413959037000.0005</v>
      </c>
      <c r="E339" s="107">
        <v>602731180999.99988</v>
      </c>
      <c r="F339" s="107">
        <v>95255649999.999985</v>
      </c>
      <c r="G339" s="107">
        <v>44808382999.999992</v>
      </c>
      <c r="H339" s="95">
        <v>0</v>
      </c>
      <c r="I339" s="95">
        <v>14999990000</v>
      </c>
      <c r="J339" s="95">
        <v>0</v>
      </c>
      <c r="K339" s="95">
        <v>29995179999.999996</v>
      </c>
      <c r="L339" s="107">
        <v>15411909000</v>
      </c>
      <c r="M339" s="95">
        <v>0</v>
      </c>
      <c r="N339" s="95">
        <v>0</v>
      </c>
      <c r="O339" s="107">
        <v>2574756422999.9995</v>
      </c>
      <c r="P339" s="95">
        <v>0</v>
      </c>
      <c r="Q339" s="107">
        <v>1052999.9999999972</v>
      </c>
      <c r="R339" s="107">
        <v>146246209000.00003</v>
      </c>
      <c r="S339" s="95">
        <v>0</v>
      </c>
      <c r="T339" s="95">
        <v>0</v>
      </c>
      <c r="U339" s="107">
        <v>190390287999.99991</v>
      </c>
      <c r="V339" s="95">
        <v>0</v>
      </c>
      <c r="W339" s="95">
        <v>0</v>
      </c>
      <c r="X339" s="107">
        <v>3637652000</v>
      </c>
      <c r="Y339" s="107">
        <f t="shared" si="64"/>
        <v>2983000604000.0005</v>
      </c>
      <c r="Z339" s="107">
        <f t="shared" si="65"/>
        <v>2960438713999.9995</v>
      </c>
      <c r="AA339" s="107">
        <f t="shared" si="66"/>
        <v>5928439328000</v>
      </c>
      <c r="AB339" s="108">
        <f t="shared" si="72"/>
        <v>5943439318000</v>
      </c>
      <c r="AC339" s="95">
        <v>0</v>
      </c>
      <c r="AD339" s="95">
        <v>0</v>
      </c>
      <c r="AE339" s="107">
        <f t="shared" si="67"/>
        <v>5943439318000</v>
      </c>
      <c r="AF339" s="107">
        <v>259050000</v>
      </c>
      <c r="AG339" s="95">
        <v>0</v>
      </c>
      <c r="AH339" s="95">
        <v>0</v>
      </c>
      <c r="AI339" s="107">
        <f t="shared" si="69"/>
        <v>259050000</v>
      </c>
      <c r="AJ339" s="107">
        <f t="shared" si="73"/>
        <v>5943698368000</v>
      </c>
      <c r="AK339" s="107">
        <v>521998000.00000006</v>
      </c>
      <c r="AL339" s="95">
        <v>0</v>
      </c>
      <c r="AM339" s="107">
        <v>56762679000</v>
      </c>
      <c r="AN339" s="107">
        <f t="shared" si="71"/>
        <v>14999990000</v>
      </c>
      <c r="AO339" s="95">
        <v>0</v>
      </c>
      <c r="AP339" s="107">
        <f t="shared" si="68"/>
        <v>0</v>
      </c>
      <c r="AQ339" s="95">
        <v>0</v>
      </c>
      <c r="AR339" s="107">
        <f t="shared" si="70"/>
        <v>5871413701000</v>
      </c>
    </row>
    <row r="340" spans="1:44" hidden="1">
      <c r="A340" s="113">
        <f t="shared" si="74"/>
        <v>2002</v>
      </c>
      <c r="B340" s="92">
        <f t="shared" si="75"/>
        <v>1</v>
      </c>
      <c r="C340" s="95">
        <v>792726918000.00012</v>
      </c>
      <c r="D340" s="95">
        <v>1411902104000.0002</v>
      </c>
      <c r="E340" s="95">
        <v>602730087999.99988</v>
      </c>
      <c r="F340" s="95">
        <v>101094050999.99998</v>
      </c>
      <c r="G340" s="95">
        <v>44732818999.999992</v>
      </c>
      <c r="H340" s="95">
        <v>0</v>
      </c>
      <c r="I340" s="95">
        <v>14999990000</v>
      </c>
      <c r="J340" s="95">
        <v>0</v>
      </c>
      <c r="K340" s="95">
        <v>29995179999.999996</v>
      </c>
      <c r="L340" s="95">
        <v>16411910000</v>
      </c>
      <c r="M340" s="95">
        <v>0</v>
      </c>
      <c r="N340" s="95">
        <v>0</v>
      </c>
      <c r="O340" s="95">
        <v>2584822153000.0005</v>
      </c>
      <c r="P340" s="95">
        <v>0</v>
      </c>
      <c r="Q340" s="107">
        <v>1052999.9999999972</v>
      </c>
      <c r="R340" s="95">
        <v>143196148999.99997</v>
      </c>
      <c r="S340" s="95">
        <v>0</v>
      </c>
      <c r="T340" s="95">
        <v>0</v>
      </c>
      <c r="U340" s="95">
        <v>190946990999.99997</v>
      </c>
      <c r="V340" s="95">
        <v>0</v>
      </c>
      <c r="W340" s="95">
        <v>0</v>
      </c>
      <c r="X340" s="95">
        <v>3668906000</v>
      </c>
      <c r="Y340" s="95">
        <f t="shared" si="64"/>
        <v>2968185970000.0005</v>
      </c>
      <c r="Z340" s="95">
        <f t="shared" si="65"/>
        <v>2969042342000.0005</v>
      </c>
      <c r="AA340" s="95">
        <f t="shared" si="66"/>
        <v>5922228322000.001</v>
      </c>
      <c r="AB340" s="96">
        <f t="shared" si="72"/>
        <v>5937228312000.001</v>
      </c>
      <c r="AC340" s="95">
        <v>0</v>
      </c>
      <c r="AD340" s="95">
        <v>0</v>
      </c>
      <c r="AE340" s="95">
        <f t="shared" si="67"/>
        <v>5937228312000.001</v>
      </c>
      <c r="AF340" s="95">
        <v>149319000</v>
      </c>
      <c r="AG340" s="95">
        <v>0</v>
      </c>
      <c r="AH340" s="95">
        <v>0</v>
      </c>
      <c r="AI340" s="107">
        <f t="shared" si="69"/>
        <v>149319000</v>
      </c>
      <c r="AJ340" s="95">
        <f t="shared" si="73"/>
        <v>5937377631000.001</v>
      </c>
      <c r="AK340" s="95">
        <v>521760999.99999994</v>
      </c>
      <c r="AL340" s="95">
        <v>0</v>
      </c>
      <c r="AM340" s="95">
        <v>55963885000.000008</v>
      </c>
      <c r="AN340" s="95">
        <f t="shared" si="71"/>
        <v>14999990000</v>
      </c>
      <c r="AO340" s="95">
        <v>0</v>
      </c>
      <c r="AP340" s="95">
        <f t="shared" si="68"/>
        <v>0</v>
      </c>
      <c r="AQ340" s="95">
        <v>0</v>
      </c>
      <c r="AR340" s="95">
        <f t="shared" si="70"/>
        <v>5865891995000.001</v>
      </c>
    </row>
    <row r="341" spans="1:44" hidden="1">
      <c r="A341" s="113">
        <f t="shared" si="74"/>
        <v>2002</v>
      </c>
      <c r="B341" s="92">
        <f t="shared" si="75"/>
        <v>2</v>
      </c>
      <c r="C341" s="95">
        <v>833244197000.00024</v>
      </c>
      <c r="D341" s="95">
        <v>1443245000000.0002</v>
      </c>
      <c r="E341" s="95">
        <v>596823918000</v>
      </c>
      <c r="F341" s="95">
        <v>100726929999.99998</v>
      </c>
      <c r="G341" s="95">
        <v>44579477000</v>
      </c>
      <c r="H341" s="95">
        <v>0</v>
      </c>
      <c r="I341" s="95">
        <v>14999990000</v>
      </c>
      <c r="J341" s="95">
        <v>0</v>
      </c>
      <c r="K341" s="95">
        <v>29995179999.999996</v>
      </c>
      <c r="L341" s="95">
        <v>14778256000.000002</v>
      </c>
      <c r="M341" s="95">
        <v>0</v>
      </c>
      <c r="N341" s="95">
        <v>0</v>
      </c>
      <c r="O341" s="95">
        <v>2588052826999.999</v>
      </c>
      <c r="P341" s="95">
        <v>0</v>
      </c>
      <c r="Q341" s="107">
        <v>1052999.9999999972</v>
      </c>
      <c r="R341" s="95">
        <v>141823362000.00003</v>
      </c>
      <c r="S341" s="95">
        <v>0</v>
      </c>
      <c r="T341" s="95">
        <v>0</v>
      </c>
      <c r="U341" s="95">
        <v>191514124999.99997</v>
      </c>
      <c r="V341" s="95">
        <v>0</v>
      </c>
      <c r="W341" s="95">
        <v>0</v>
      </c>
      <c r="X341" s="95">
        <v>3668616000</v>
      </c>
      <c r="Y341" s="95">
        <f t="shared" si="64"/>
        <v>3033619512000.0005</v>
      </c>
      <c r="Z341" s="95">
        <f t="shared" si="65"/>
        <v>2969833418999.999</v>
      </c>
      <c r="AA341" s="95">
        <f t="shared" si="66"/>
        <v>5988452941000</v>
      </c>
      <c r="AB341" s="96">
        <f t="shared" si="72"/>
        <v>6003452931000</v>
      </c>
      <c r="AC341" s="95">
        <v>0</v>
      </c>
      <c r="AD341" s="95">
        <v>0</v>
      </c>
      <c r="AE341" s="95">
        <f t="shared" si="67"/>
        <v>6003452931000</v>
      </c>
      <c r="AF341" s="95">
        <v>152647000</v>
      </c>
      <c r="AG341" s="95">
        <v>0</v>
      </c>
      <c r="AH341" s="95">
        <v>0</v>
      </c>
      <c r="AI341" s="107">
        <f t="shared" si="69"/>
        <v>152647000</v>
      </c>
      <c r="AJ341" s="95">
        <f t="shared" si="73"/>
        <v>6003605578000</v>
      </c>
      <c r="AK341" s="95">
        <v>521474000.00000006</v>
      </c>
      <c r="AL341" s="95">
        <v>0</v>
      </c>
      <c r="AM341" s="95">
        <v>54930307999.999992</v>
      </c>
      <c r="AN341" s="95">
        <f t="shared" si="71"/>
        <v>14999990000</v>
      </c>
      <c r="AO341" s="95">
        <v>0</v>
      </c>
      <c r="AP341" s="95">
        <f t="shared" si="68"/>
        <v>0</v>
      </c>
      <c r="AQ341" s="95">
        <v>0</v>
      </c>
      <c r="AR341" s="95">
        <f t="shared" si="70"/>
        <v>5933153806000</v>
      </c>
    </row>
    <row r="342" spans="1:44" hidden="1">
      <c r="A342" s="113">
        <f t="shared" si="74"/>
        <v>2002</v>
      </c>
      <c r="B342" s="92">
        <f t="shared" si="75"/>
        <v>3</v>
      </c>
      <c r="C342" s="95">
        <v>834409034000</v>
      </c>
      <c r="D342" s="95">
        <v>1443249603000</v>
      </c>
      <c r="E342" s="95">
        <v>596784471000</v>
      </c>
      <c r="F342" s="95">
        <v>100920892999.99998</v>
      </c>
      <c r="G342" s="95">
        <v>44660713999.999992</v>
      </c>
      <c r="H342" s="95">
        <v>0</v>
      </c>
      <c r="I342" s="95">
        <v>14999990000</v>
      </c>
      <c r="J342" s="95">
        <v>0</v>
      </c>
      <c r="K342" s="95">
        <v>29995179999.999996</v>
      </c>
      <c r="L342" s="95">
        <v>14578256000.000002</v>
      </c>
      <c r="M342" s="95">
        <v>0</v>
      </c>
      <c r="N342" s="95">
        <v>0</v>
      </c>
      <c r="O342" s="95">
        <v>2589664675000</v>
      </c>
      <c r="P342" s="95">
        <v>0</v>
      </c>
      <c r="Q342" s="107">
        <v>1052999.9999999972</v>
      </c>
      <c r="R342" s="95">
        <v>141053062999.99991</v>
      </c>
      <c r="S342" s="95">
        <v>0</v>
      </c>
      <c r="T342" s="95">
        <v>0</v>
      </c>
      <c r="U342" s="95">
        <v>191962283000.00003</v>
      </c>
      <c r="V342" s="95">
        <v>0</v>
      </c>
      <c r="W342" s="95">
        <v>0</v>
      </c>
      <c r="X342" s="95">
        <v>3751351000</v>
      </c>
      <c r="Y342" s="95">
        <f t="shared" si="64"/>
        <v>3035024705000</v>
      </c>
      <c r="Z342" s="95">
        <f t="shared" si="65"/>
        <v>2971005861000</v>
      </c>
      <c r="AA342" s="95">
        <f t="shared" si="66"/>
        <v>5991030576000</v>
      </c>
      <c r="AB342" s="96">
        <f t="shared" si="72"/>
        <v>6006030566000</v>
      </c>
      <c r="AC342" s="95">
        <v>0</v>
      </c>
      <c r="AD342" s="95">
        <v>0</v>
      </c>
      <c r="AE342" s="95">
        <f t="shared" si="67"/>
        <v>6006030566000</v>
      </c>
      <c r="AF342" s="95">
        <v>156278000</v>
      </c>
      <c r="AG342" s="95">
        <v>0</v>
      </c>
      <c r="AH342" s="95">
        <v>0</v>
      </c>
      <c r="AI342" s="107">
        <f t="shared" si="69"/>
        <v>156278000</v>
      </c>
      <c r="AJ342" s="95">
        <f t="shared" si="73"/>
        <v>6006186844000</v>
      </c>
      <c r="AK342" s="95">
        <v>521235000</v>
      </c>
      <c r="AL342" s="95">
        <v>0</v>
      </c>
      <c r="AM342" s="95">
        <v>55559076000</v>
      </c>
      <c r="AN342" s="95">
        <f t="shared" si="71"/>
        <v>14999990000</v>
      </c>
      <c r="AO342" s="95">
        <v>0</v>
      </c>
      <c r="AP342" s="95">
        <f t="shared" si="68"/>
        <v>0</v>
      </c>
      <c r="AQ342" s="95">
        <v>0</v>
      </c>
      <c r="AR342" s="95">
        <f t="shared" si="70"/>
        <v>5935106543000</v>
      </c>
    </row>
    <row r="343" spans="1:44" hidden="1">
      <c r="A343" s="113">
        <f t="shared" si="74"/>
        <v>2002</v>
      </c>
      <c r="B343" s="92">
        <f t="shared" si="75"/>
        <v>4</v>
      </c>
      <c r="C343" s="95">
        <v>793503045000.00012</v>
      </c>
      <c r="D343" s="95">
        <v>1445377022700</v>
      </c>
      <c r="E343" s="95">
        <v>593019921300</v>
      </c>
      <c r="F343" s="95">
        <v>101297891999.99998</v>
      </c>
      <c r="G343" s="95">
        <v>44551761000</v>
      </c>
      <c r="H343" s="95">
        <v>0</v>
      </c>
      <c r="I343" s="95">
        <v>14999990000</v>
      </c>
      <c r="J343" s="95">
        <v>0</v>
      </c>
      <c r="K343" s="95">
        <v>29995179999.999996</v>
      </c>
      <c r="L343" s="95">
        <v>14778256000.000002</v>
      </c>
      <c r="M343" s="95">
        <v>0</v>
      </c>
      <c r="N343" s="95">
        <v>0</v>
      </c>
      <c r="O343" s="95">
        <v>2610543048417</v>
      </c>
      <c r="P343" s="95">
        <v>0</v>
      </c>
      <c r="Q343" s="107">
        <v>1052999.9999999972</v>
      </c>
      <c r="R343" s="95">
        <v>140295181999.99991</v>
      </c>
      <c r="S343" s="95">
        <v>0</v>
      </c>
      <c r="T343" s="95">
        <v>0</v>
      </c>
      <c r="U343" s="95">
        <v>192405680999.99994</v>
      </c>
      <c r="V343" s="95">
        <v>0</v>
      </c>
      <c r="W343" s="95">
        <v>0</v>
      </c>
      <c r="X343" s="95">
        <v>3909910000</v>
      </c>
      <c r="Y343" s="95">
        <f t="shared" si="64"/>
        <v>2992749632000</v>
      </c>
      <c r="Z343" s="95">
        <f t="shared" si="65"/>
        <v>2991928310417</v>
      </c>
      <c r="AA343" s="95">
        <f t="shared" si="66"/>
        <v>5969677952417</v>
      </c>
      <c r="AB343" s="96">
        <f t="shared" si="72"/>
        <v>5984677942417</v>
      </c>
      <c r="AC343" s="95">
        <v>0</v>
      </c>
      <c r="AD343" s="95">
        <v>0</v>
      </c>
      <c r="AE343" s="95">
        <f t="shared" si="67"/>
        <v>5984677942417</v>
      </c>
      <c r="AF343" s="95">
        <v>168622000</v>
      </c>
      <c r="AG343" s="95">
        <v>0</v>
      </c>
      <c r="AH343" s="95">
        <v>0</v>
      </c>
      <c r="AI343" s="107">
        <f t="shared" si="69"/>
        <v>168622000</v>
      </c>
      <c r="AJ343" s="95">
        <f t="shared" si="73"/>
        <v>5984846564417</v>
      </c>
      <c r="AK343" s="95">
        <v>520980000</v>
      </c>
      <c r="AL343" s="95">
        <v>0</v>
      </c>
      <c r="AM343" s="95">
        <v>54509417000</v>
      </c>
      <c r="AN343" s="95">
        <f t="shared" si="71"/>
        <v>14999990000</v>
      </c>
      <c r="AO343" s="95">
        <v>0</v>
      </c>
      <c r="AP343" s="95">
        <f t="shared" si="68"/>
        <v>0</v>
      </c>
      <c r="AQ343" s="95">
        <v>0</v>
      </c>
      <c r="AR343" s="95">
        <f t="shared" si="70"/>
        <v>5914816177417</v>
      </c>
    </row>
    <row r="344" spans="1:44" hidden="1">
      <c r="A344" s="113">
        <f t="shared" si="74"/>
        <v>2002</v>
      </c>
      <c r="B344" s="92">
        <f t="shared" si="75"/>
        <v>5</v>
      </c>
      <c r="C344" s="95">
        <v>816130063000.00012</v>
      </c>
      <c r="D344" s="95">
        <v>1474328919000.0005</v>
      </c>
      <c r="E344" s="95">
        <v>593015402900</v>
      </c>
      <c r="F344" s="95">
        <v>101862750999.99998</v>
      </c>
      <c r="G344" s="95">
        <v>44800177999.999992</v>
      </c>
      <c r="H344" s="95">
        <v>0</v>
      </c>
      <c r="I344" s="95">
        <v>14999990000</v>
      </c>
      <c r="J344" s="95">
        <v>0</v>
      </c>
      <c r="K344" s="95">
        <v>29995179999.999996</v>
      </c>
      <c r="L344" s="95">
        <v>14378256000.000002</v>
      </c>
      <c r="M344" s="95">
        <v>0</v>
      </c>
      <c r="N344" s="95">
        <v>0</v>
      </c>
      <c r="O344" s="93">
        <v>2586992249000.0015</v>
      </c>
      <c r="P344" s="95">
        <v>0</v>
      </c>
      <c r="Q344" s="107">
        <v>1052999.9999999972</v>
      </c>
      <c r="R344" s="95">
        <v>146379612000</v>
      </c>
      <c r="S344" s="95">
        <v>0</v>
      </c>
      <c r="T344" s="95">
        <v>0</v>
      </c>
      <c r="U344" s="95">
        <v>192594469499.99991</v>
      </c>
      <c r="V344" s="95">
        <v>0</v>
      </c>
      <c r="W344" s="95">
        <v>0</v>
      </c>
      <c r="X344" s="95">
        <v>3854255000</v>
      </c>
      <c r="Y344" s="95">
        <f t="shared" si="64"/>
        <v>3045137303900.0005</v>
      </c>
      <c r="Z344" s="95">
        <f t="shared" si="65"/>
        <v>2974195074500.0015</v>
      </c>
      <c r="AA344" s="95">
        <f t="shared" si="66"/>
        <v>6004332388400.002</v>
      </c>
      <c r="AB344" s="96">
        <f t="shared" si="72"/>
        <v>6019332378400.002</v>
      </c>
      <c r="AC344" s="95">
        <v>0</v>
      </c>
      <c r="AD344" s="95">
        <v>0</v>
      </c>
      <c r="AE344" s="95">
        <f t="shared" si="67"/>
        <v>6019332378400.002</v>
      </c>
      <c r="AF344" s="95">
        <v>188196000</v>
      </c>
      <c r="AG344" s="95">
        <v>0</v>
      </c>
      <c r="AH344" s="95">
        <v>0</v>
      </c>
      <c r="AI344" s="107">
        <f t="shared" si="69"/>
        <v>188196000</v>
      </c>
      <c r="AJ344" s="95">
        <f t="shared" si="73"/>
        <v>6019520574400.002</v>
      </c>
      <c r="AK344" s="95">
        <v>520690000.00000006</v>
      </c>
      <c r="AL344" s="95">
        <v>0</v>
      </c>
      <c r="AM344" s="95">
        <v>54024818000</v>
      </c>
      <c r="AN344" s="95">
        <f t="shared" si="71"/>
        <v>14999990000</v>
      </c>
      <c r="AO344" s="95">
        <v>0</v>
      </c>
      <c r="AP344" s="95">
        <f t="shared" si="68"/>
        <v>0</v>
      </c>
      <c r="AQ344" s="95">
        <v>0</v>
      </c>
      <c r="AR344" s="95">
        <f t="shared" si="70"/>
        <v>5949975076400.002</v>
      </c>
    </row>
    <row r="345" spans="1:44" hidden="1">
      <c r="A345" s="113">
        <f t="shared" si="74"/>
        <v>2002</v>
      </c>
      <c r="B345" s="92">
        <f t="shared" si="75"/>
        <v>6</v>
      </c>
      <c r="C345" s="95">
        <v>822472410000.00012</v>
      </c>
      <c r="D345" s="95">
        <v>1474321693000.0002</v>
      </c>
      <c r="E345" s="95">
        <v>593014290000</v>
      </c>
      <c r="F345" s="95">
        <v>102432000999.99997</v>
      </c>
      <c r="G345" s="95">
        <v>45050492000</v>
      </c>
      <c r="H345" s="95">
        <v>0</v>
      </c>
      <c r="I345" s="95">
        <v>14999990000</v>
      </c>
      <c r="J345" s="95">
        <v>0</v>
      </c>
      <c r="K345" s="95">
        <v>29995179999.999996</v>
      </c>
      <c r="L345" s="95">
        <v>13318586000</v>
      </c>
      <c r="M345" s="95">
        <v>0</v>
      </c>
      <c r="N345" s="95">
        <v>0</v>
      </c>
      <c r="O345" s="95">
        <v>2691372555999.9995</v>
      </c>
      <c r="P345" s="95">
        <v>0</v>
      </c>
      <c r="Q345" s="107">
        <v>1052999.9999999972</v>
      </c>
      <c r="R345" s="95">
        <v>142746208999.99997</v>
      </c>
      <c r="S345" s="95">
        <v>0</v>
      </c>
      <c r="T345" s="95">
        <v>0</v>
      </c>
      <c r="U345" s="95">
        <v>192771284999.99991</v>
      </c>
      <c r="V345" s="95">
        <v>0</v>
      </c>
      <c r="W345" s="95">
        <v>0</v>
      </c>
      <c r="X345" s="95">
        <v>3973113000.0000005</v>
      </c>
      <c r="Y345" s="95">
        <f t="shared" si="64"/>
        <v>3052290876000.0005</v>
      </c>
      <c r="Z345" s="95">
        <f t="shared" si="65"/>
        <v>3074177981999.9995</v>
      </c>
      <c r="AA345" s="95">
        <f t="shared" si="66"/>
        <v>6111468868000</v>
      </c>
      <c r="AB345" s="96">
        <f t="shared" si="72"/>
        <v>6126468858000</v>
      </c>
      <c r="AC345" s="95">
        <v>0</v>
      </c>
      <c r="AD345" s="95">
        <v>0</v>
      </c>
      <c r="AE345" s="95">
        <f t="shared" si="67"/>
        <v>6126468858000</v>
      </c>
      <c r="AF345" s="95">
        <v>203020000</v>
      </c>
      <c r="AG345" s="95">
        <v>0</v>
      </c>
      <c r="AH345" s="95">
        <v>0</v>
      </c>
      <c r="AI345" s="107">
        <f t="shared" si="69"/>
        <v>203020000</v>
      </c>
      <c r="AJ345" s="95">
        <f t="shared" si="73"/>
        <v>6126671878000</v>
      </c>
      <c r="AK345" s="95">
        <v>520414000</v>
      </c>
      <c r="AL345" s="95">
        <v>0</v>
      </c>
      <c r="AM345" s="95">
        <v>52838795000</v>
      </c>
      <c r="AN345" s="95">
        <f t="shared" si="71"/>
        <v>14999990000</v>
      </c>
      <c r="AO345" s="95">
        <v>0</v>
      </c>
      <c r="AP345" s="95">
        <f t="shared" si="68"/>
        <v>0</v>
      </c>
      <c r="AQ345" s="95">
        <v>0</v>
      </c>
      <c r="AR345" s="95">
        <f t="shared" si="70"/>
        <v>6058312679000</v>
      </c>
    </row>
    <row r="346" spans="1:44" hidden="1">
      <c r="A346" s="113">
        <f t="shared" si="74"/>
        <v>2002</v>
      </c>
      <c r="B346" s="92">
        <f t="shared" si="75"/>
        <v>7</v>
      </c>
      <c r="C346" s="95">
        <v>862277306999.99976</v>
      </c>
      <c r="D346" s="95">
        <v>1486957849000.0005</v>
      </c>
      <c r="E346" s="95">
        <v>593011709000</v>
      </c>
      <c r="F346" s="95">
        <v>93585677000.000015</v>
      </c>
      <c r="G346" s="95">
        <v>45058867000</v>
      </c>
      <c r="H346" s="95">
        <v>0</v>
      </c>
      <c r="I346" s="95">
        <v>14999990000</v>
      </c>
      <c r="J346" s="95">
        <v>0</v>
      </c>
      <c r="K346" s="95">
        <v>29995179999.999996</v>
      </c>
      <c r="L346" s="95">
        <v>12918586000</v>
      </c>
      <c r="M346" s="95">
        <v>0</v>
      </c>
      <c r="N346" s="95">
        <v>0</v>
      </c>
      <c r="O346" s="95">
        <v>2689162754000</v>
      </c>
      <c r="P346" s="95">
        <v>0</v>
      </c>
      <c r="Q346" s="107">
        <v>1052999.9999999972</v>
      </c>
      <c r="R346" s="95">
        <v>134840366000.00002</v>
      </c>
      <c r="S346" s="95">
        <v>0</v>
      </c>
      <c r="T346" s="95">
        <v>0</v>
      </c>
      <c r="U346" s="95">
        <v>192957549999.99997</v>
      </c>
      <c r="V346" s="95">
        <v>0</v>
      </c>
      <c r="W346" s="95">
        <v>0</v>
      </c>
      <c r="X346" s="95">
        <v>3972837000</v>
      </c>
      <c r="Y346" s="95">
        <f t="shared" si="64"/>
        <v>3095891399000</v>
      </c>
      <c r="Z346" s="95">
        <f t="shared" si="65"/>
        <v>3063848326000</v>
      </c>
      <c r="AA346" s="95">
        <f t="shared" si="66"/>
        <v>6144739735000</v>
      </c>
      <c r="AB346" s="96">
        <f t="shared" si="72"/>
        <v>6159739725000</v>
      </c>
      <c r="AC346" s="95">
        <v>0</v>
      </c>
      <c r="AD346" s="95">
        <v>0</v>
      </c>
      <c r="AE346" s="95">
        <f t="shared" si="67"/>
        <v>6159739725000</v>
      </c>
      <c r="AF346" s="95">
        <v>144053000</v>
      </c>
      <c r="AG346" s="95">
        <v>0</v>
      </c>
      <c r="AH346" s="95">
        <v>0</v>
      </c>
      <c r="AI346" s="107">
        <f t="shared" si="69"/>
        <v>144053000</v>
      </c>
      <c r="AJ346" s="95">
        <f t="shared" si="73"/>
        <v>6159883778000</v>
      </c>
      <c r="AK346" s="95">
        <v>520140000</v>
      </c>
      <c r="AL346" s="95">
        <v>0</v>
      </c>
      <c r="AM346" s="95">
        <v>52314428000</v>
      </c>
      <c r="AN346" s="95">
        <f t="shared" si="71"/>
        <v>14999990000</v>
      </c>
      <c r="AO346" s="95">
        <v>0</v>
      </c>
      <c r="AP346" s="95">
        <f t="shared" si="68"/>
        <v>0</v>
      </c>
      <c r="AQ346" s="95">
        <v>0</v>
      </c>
      <c r="AR346" s="95">
        <f t="shared" si="70"/>
        <v>6092049220000</v>
      </c>
    </row>
    <row r="347" spans="1:44" hidden="1">
      <c r="A347" s="113">
        <f t="shared" si="74"/>
        <v>2002</v>
      </c>
      <c r="B347" s="92">
        <f t="shared" si="75"/>
        <v>8</v>
      </c>
      <c r="C347" s="95">
        <v>890729594000.00012</v>
      </c>
      <c r="D347" s="95">
        <v>1508152903000.0005</v>
      </c>
      <c r="E347" s="95">
        <v>593008709000</v>
      </c>
      <c r="F347" s="95">
        <v>93635916000.000015</v>
      </c>
      <c r="G347" s="95">
        <v>45083147999.999992</v>
      </c>
      <c r="H347" s="95">
        <v>0</v>
      </c>
      <c r="I347" s="95">
        <v>14999990000</v>
      </c>
      <c r="J347" s="95">
        <v>0</v>
      </c>
      <c r="K347" s="95">
        <v>29995179999.999996</v>
      </c>
      <c r="L347" s="95">
        <v>12718585000</v>
      </c>
      <c r="M347" s="95">
        <v>0</v>
      </c>
      <c r="N347" s="95">
        <v>0</v>
      </c>
      <c r="O347" s="95">
        <v>2683462431750.0015</v>
      </c>
      <c r="P347" s="95">
        <v>0</v>
      </c>
      <c r="Q347" s="107">
        <v>1052999.9999999972</v>
      </c>
      <c r="R347" s="95">
        <v>141630597000</v>
      </c>
      <c r="S347" s="95">
        <v>0</v>
      </c>
      <c r="T347" s="95">
        <v>0</v>
      </c>
      <c r="U347" s="95">
        <v>193091561999.99997</v>
      </c>
      <c r="V347" s="95">
        <v>0</v>
      </c>
      <c r="W347" s="95">
        <v>0</v>
      </c>
      <c r="X347" s="95">
        <v>3972522000</v>
      </c>
      <c r="Y347" s="95">
        <f t="shared" si="64"/>
        <v>3145610260000.0005</v>
      </c>
      <c r="Z347" s="95">
        <f t="shared" si="65"/>
        <v>3064871930750.0015</v>
      </c>
      <c r="AA347" s="95">
        <f t="shared" si="66"/>
        <v>6195482200750.002</v>
      </c>
      <c r="AB347" s="96">
        <f t="shared" si="72"/>
        <v>6210482190750.002</v>
      </c>
      <c r="AC347" s="95">
        <v>0</v>
      </c>
      <c r="AD347" s="95">
        <v>0</v>
      </c>
      <c r="AE347" s="95">
        <f t="shared" si="67"/>
        <v>6210482190750.002</v>
      </c>
      <c r="AF347" s="95">
        <v>169973000</v>
      </c>
      <c r="AG347" s="95">
        <v>0</v>
      </c>
      <c r="AH347" s="95">
        <v>0</v>
      </c>
      <c r="AI347" s="107">
        <f t="shared" si="69"/>
        <v>169973000</v>
      </c>
      <c r="AJ347" s="95">
        <f t="shared" si="73"/>
        <v>6210652163750.002</v>
      </c>
      <c r="AK347" s="95">
        <v>519826000</v>
      </c>
      <c r="AL347" s="95">
        <v>0</v>
      </c>
      <c r="AM347" s="95">
        <v>52296701999.999992</v>
      </c>
      <c r="AN347" s="95">
        <f t="shared" si="71"/>
        <v>14999990000</v>
      </c>
      <c r="AO347" s="95">
        <v>0</v>
      </c>
      <c r="AP347" s="95">
        <f t="shared" si="68"/>
        <v>0</v>
      </c>
      <c r="AQ347" s="95">
        <v>0</v>
      </c>
      <c r="AR347" s="95">
        <f t="shared" si="70"/>
        <v>6142835645750.002</v>
      </c>
    </row>
    <row r="348" spans="1:44">
      <c r="A348" s="113">
        <f t="shared" si="74"/>
        <v>2002</v>
      </c>
      <c r="B348" s="92">
        <f t="shared" si="75"/>
        <v>9</v>
      </c>
      <c r="C348" s="95">
        <v>868249933000</v>
      </c>
      <c r="D348" s="95">
        <v>1521596664000.0002</v>
      </c>
      <c r="E348" s="95">
        <v>593004801000</v>
      </c>
      <c r="F348" s="95">
        <v>93738309000.000015</v>
      </c>
      <c r="G348" s="95">
        <v>45132221000</v>
      </c>
      <c r="H348" s="95">
        <v>0</v>
      </c>
      <c r="I348" s="95">
        <v>14999990000</v>
      </c>
      <c r="J348" s="95">
        <v>0</v>
      </c>
      <c r="K348" s="95">
        <v>29995179999.999996</v>
      </c>
      <c r="L348" s="95">
        <v>12518585000</v>
      </c>
      <c r="M348" s="95">
        <v>0</v>
      </c>
      <c r="N348" s="95">
        <v>0</v>
      </c>
      <c r="O348" s="95">
        <v>2707295304999.9985</v>
      </c>
      <c r="P348" s="95">
        <v>0</v>
      </c>
      <c r="Q348" s="107">
        <v>1052999.9999999972</v>
      </c>
      <c r="R348" s="95">
        <v>144285791000</v>
      </c>
      <c r="S348" s="95">
        <v>0</v>
      </c>
      <c r="T348" s="95">
        <v>0</v>
      </c>
      <c r="U348" s="95">
        <v>193312075000.00003</v>
      </c>
      <c r="V348" s="95">
        <v>0</v>
      </c>
      <c r="W348" s="95">
        <v>0</v>
      </c>
      <c r="X348" s="95">
        <v>4105831000</v>
      </c>
      <c r="Y348" s="95">
        <f t="shared" si="64"/>
        <v>3136721918000</v>
      </c>
      <c r="Z348" s="95">
        <f t="shared" si="65"/>
        <v>3091513819999.9985</v>
      </c>
      <c r="AA348" s="95">
        <f t="shared" si="66"/>
        <v>6213235747999.998</v>
      </c>
      <c r="AB348" s="96">
        <f t="shared" si="72"/>
        <v>6228235737999.998</v>
      </c>
      <c r="AC348" s="95">
        <v>0</v>
      </c>
      <c r="AD348" s="95">
        <v>0</v>
      </c>
      <c r="AE348" s="95">
        <f t="shared" si="67"/>
        <v>6228235737999.998</v>
      </c>
      <c r="AF348" s="95">
        <v>283131000</v>
      </c>
      <c r="AG348" s="95">
        <v>0</v>
      </c>
      <c r="AH348" s="95">
        <v>0</v>
      </c>
      <c r="AI348" s="107">
        <f t="shared" si="69"/>
        <v>283131000</v>
      </c>
      <c r="AJ348" s="95">
        <f t="shared" si="73"/>
        <v>6228518868999.998</v>
      </c>
      <c r="AK348" s="95">
        <v>519525999.99999994</v>
      </c>
      <c r="AL348" s="95">
        <v>0</v>
      </c>
      <c r="AM348" s="95">
        <v>51569037000</v>
      </c>
      <c r="AN348" s="95">
        <f t="shared" si="71"/>
        <v>14999990000</v>
      </c>
      <c r="AO348" s="95">
        <v>0</v>
      </c>
      <c r="AP348" s="95">
        <f t="shared" si="68"/>
        <v>0</v>
      </c>
      <c r="AQ348" s="95">
        <v>0</v>
      </c>
      <c r="AR348" s="95">
        <f t="shared" si="70"/>
        <v>6161430315999.998</v>
      </c>
    </row>
    <row r="349" spans="1:44" hidden="1">
      <c r="A349" s="113">
        <f t="shared" si="74"/>
        <v>2002</v>
      </c>
      <c r="B349" s="92">
        <f t="shared" si="75"/>
        <v>10</v>
      </c>
      <c r="C349" s="107">
        <v>881867163000</v>
      </c>
      <c r="D349" s="107">
        <v>1527441233000.0005</v>
      </c>
      <c r="E349" s="107">
        <v>592998937000</v>
      </c>
      <c r="F349" s="107">
        <v>101076172000</v>
      </c>
      <c r="G349" s="107">
        <v>45279702000</v>
      </c>
      <c r="H349" s="95">
        <v>0</v>
      </c>
      <c r="I349" s="95">
        <v>0</v>
      </c>
      <c r="J349" s="95">
        <v>0</v>
      </c>
      <c r="K349" s="95">
        <v>29995179999.999996</v>
      </c>
      <c r="L349" s="107">
        <v>12718585000</v>
      </c>
      <c r="M349" s="95">
        <v>0</v>
      </c>
      <c r="N349" s="95">
        <v>0</v>
      </c>
      <c r="O349" s="107">
        <v>2743628304999.998</v>
      </c>
      <c r="P349" s="95">
        <v>0</v>
      </c>
      <c r="Q349" s="107">
        <v>1052999.9999999972</v>
      </c>
      <c r="R349" s="107">
        <v>149572847000</v>
      </c>
      <c r="S349" s="95">
        <v>0</v>
      </c>
      <c r="T349" s="95">
        <v>0</v>
      </c>
      <c r="U349" s="107">
        <v>193854832899.99994</v>
      </c>
      <c r="V349" s="95">
        <v>0</v>
      </c>
      <c r="W349" s="95">
        <v>0</v>
      </c>
      <c r="X349" s="107">
        <v>4094794000</v>
      </c>
      <c r="Y349" s="107">
        <f t="shared" si="64"/>
        <v>3148663207000.0005</v>
      </c>
      <c r="Z349" s="107">
        <f t="shared" si="65"/>
        <v>3133865596899.998</v>
      </c>
      <c r="AA349" s="107">
        <f t="shared" si="66"/>
        <v>6282528803899.998</v>
      </c>
      <c r="AB349" s="108">
        <f t="shared" si="72"/>
        <v>6282528803899.998</v>
      </c>
      <c r="AC349" s="95">
        <v>0</v>
      </c>
      <c r="AD349" s="95">
        <v>0</v>
      </c>
      <c r="AE349" s="107">
        <f t="shared" si="67"/>
        <v>6282528803899.998</v>
      </c>
      <c r="AF349" s="107">
        <v>298542000</v>
      </c>
      <c r="AG349" s="95">
        <v>0</v>
      </c>
      <c r="AH349" s="95">
        <v>0</v>
      </c>
      <c r="AI349" s="107">
        <f t="shared" si="69"/>
        <v>298542000</v>
      </c>
      <c r="AJ349" s="107">
        <f t="shared" si="73"/>
        <v>6282827345899.998</v>
      </c>
      <c r="AK349" s="107">
        <v>519254000</v>
      </c>
      <c r="AL349" s="95">
        <v>0</v>
      </c>
      <c r="AM349" s="107">
        <v>51023255000</v>
      </c>
      <c r="AN349" s="107">
        <f t="shared" si="71"/>
        <v>0</v>
      </c>
      <c r="AO349" s="95">
        <v>0</v>
      </c>
      <c r="AP349" s="107">
        <f t="shared" si="68"/>
        <v>0</v>
      </c>
      <c r="AQ349" s="95">
        <v>0</v>
      </c>
      <c r="AR349" s="107">
        <f t="shared" si="70"/>
        <v>6231284836899.998</v>
      </c>
    </row>
    <row r="350" spans="1:44" hidden="1">
      <c r="A350" s="113">
        <f t="shared" si="74"/>
        <v>2002</v>
      </c>
      <c r="B350" s="92">
        <f t="shared" si="75"/>
        <v>11</v>
      </c>
      <c r="C350" s="95">
        <v>901443574000</v>
      </c>
      <c r="D350" s="95">
        <v>1568863947000.0005</v>
      </c>
      <c r="E350" s="95">
        <v>588774865000</v>
      </c>
      <c r="F350" s="95">
        <v>101250033000.00003</v>
      </c>
      <c r="G350" s="95">
        <v>45357132999.999992</v>
      </c>
      <c r="H350" s="95">
        <v>0</v>
      </c>
      <c r="I350" s="95">
        <v>0</v>
      </c>
      <c r="J350" s="95">
        <v>0</v>
      </c>
      <c r="K350" s="95">
        <v>29995179999.999996</v>
      </c>
      <c r="L350" s="95">
        <v>12518585000</v>
      </c>
      <c r="M350" s="95">
        <v>0</v>
      </c>
      <c r="N350" s="95">
        <v>0</v>
      </c>
      <c r="O350" s="95">
        <v>2742628451999.9985</v>
      </c>
      <c r="P350" s="95">
        <v>0</v>
      </c>
      <c r="Q350" s="107">
        <v>1052999.9999999972</v>
      </c>
      <c r="R350" s="95">
        <v>154089973000.00003</v>
      </c>
      <c r="S350" s="95">
        <v>0</v>
      </c>
      <c r="T350" s="95">
        <v>0</v>
      </c>
      <c r="U350" s="95">
        <v>194443081000.00003</v>
      </c>
      <c r="V350" s="95">
        <v>0</v>
      </c>
      <c r="W350" s="95">
        <v>0</v>
      </c>
      <c r="X350" s="95">
        <v>4094478000</v>
      </c>
      <c r="Y350" s="95">
        <f t="shared" si="64"/>
        <v>3205689552000.0005</v>
      </c>
      <c r="Z350" s="95">
        <f t="shared" si="65"/>
        <v>3137770801999.9985</v>
      </c>
      <c r="AA350" s="95">
        <f t="shared" si="66"/>
        <v>6343460353999.999</v>
      </c>
      <c r="AB350" s="96">
        <f t="shared" si="72"/>
        <v>6343460353999.999</v>
      </c>
      <c r="AC350" s="95">
        <v>0</v>
      </c>
      <c r="AD350" s="95">
        <v>0</v>
      </c>
      <c r="AE350" s="95">
        <f t="shared" si="67"/>
        <v>6343460353999.999</v>
      </c>
      <c r="AF350" s="95">
        <v>322210000</v>
      </c>
      <c r="AG350" s="95">
        <v>0</v>
      </c>
      <c r="AH350" s="95">
        <v>0</v>
      </c>
      <c r="AI350" s="107">
        <f t="shared" si="69"/>
        <v>322210000</v>
      </c>
      <c r="AJ350" s="107">
        <f t="shared" si="73"/>
        <v>6343782563999.999</v>
      </c>
      <c r="AK350" s="95">
        <v>518941000.00000006</v>
      </c>
      <c r="AL350" s="95">
        <v>0</v>
      </c>
      <c r="AM350" s="95">
        <v>48783067000</v>
      </c>
      <c r="AN350" s="95">
        <f t="shared" si="71"/>
        <v>0</v>
      </c>
      <c r="AO350" s="95">
        <v>0</v>
      </c>
      <c r="AP350" s="95">
        <f t="shared" si="68"/>
        <v>0</v>
      </c>
      <c r="AQ350" s="95">
        <v>0</v>
      </c>
      <c r="AR350" s="95">
        <f t="shared" si="70"/>
        <v>6294480555999.999</v>
      </c>
    </row>
    <row r="351" spans="1:44" hidden="1">
      <c r="A351" s="113">
        <f t="shared" si="74"/>
        <v>2002</v>
      </c>
      <c r="B351" s="92">
        <f t="shared" si="75"/>
        <v>12</v>
      </c>
      <c r="C351" s="107">
        <v>888764824000.00012</v>
      </c>
      <c r="D351" s="107">
        <v>1580886406000.0002</v>
      </c>
      <c r="E351" s="107">
        <v>588760290000</v>
      </c>
      <c r="F351" s="107">
        <v>101417995000.00002</v>
      </c>
      <c r="G351" s="107">
        <v>45432138999.999992</v>
      </c>
      <c r="H351" s="95">
        <v>0</v>
      </c>
      <c r="I351" s="95">
        <v>0</v>
      </c>
      <c r="J351" s="95">
        <v>0</v>
      </c>
      <c r="K351" s="95">
        <v>29995179999.999996</v>
      </c>
      <c r="L351" s="107">
        <v>11206957000</v>
      </c>
      <c r="M351" s="95">
        <v>0</v>
      </c>
      <c r="N351" s="95">
        <v>0</v>
      </c>
      <c r="O351" s="107">
        <v>2806946429000.0005</v>
      </c>
      <c r="P351" s="95">
        <v>0</v>
      </c>
      <c r="Q351" s="107">
        <v>1052999.9999999972</v>
      </c>
      <c r="R351" s="107">
        <v>153397576000.00003</v>
      </c>
      <c r="S351" s="95">
        <v>0</v>
      </c>
      <c r="T351" s="95">
        <v>0</v>
      </c>
      <c r="U351" s="107">
        <v>194933142000</v>
      </c>
      <c r="V351" s="95">
        <v>0</v>
      </c>
      <c r="W351" s="95">
        <v>0</v>
      </c>
      <c r="X351" s="107">
        <v>3965616000</v>
      </c>
      <c r="Y351" s="107">
        <f t="shared" si="64"/>
        <v>3205261654000.0005</v>
      </c>
      <c r="Z351" s="107">
        <f t="shared" si="65"/>
        <v>3200445953000.0005</v>
      </c>
      <c r="AA351" s="107">
        <f t="shared" si="66"/>
        <v>6405707607000.001</v>
      </c>
      <c r="AB351" s="108">
        <f t="shared" si="72"/>
        <v>6405707607000.001</v>
      </c>
      <c r="AC351" s="95">
        <v>0</v>
      </c>
      <c r="AD351" s="95">
        <v>0</v>
      </c>
      <c r="AE351" s="107">
        <f t="shared" si="67"/>
        <v>6405707607000.001</v>
      </c>
      <c r="AF351" s="107">
        <v>330109000</v>
      </c>
      <c r="AG351" s="95">
        <v>0</v>
      </c>
      <c r="AH351" s="95">
        <v>0</v>
      </c>
      <c r="AI351" s="107">
        <f t="shared" si="69"/>
        <v>330109000</v>
      </c>
      <c r="AJ351" s="107">
        <f t="shared" si="73"/>
        <v>6406037716000.001</v>
      </c>
      <c r="AK351" s="107">
        <v>518655999.99999994</v>
      </c>
      <c r="AL351" s="95">
        <v>0</v>
      </c>
      <c r="AM351" s="107">
        <v>46107158000</v>
      </c>
      <c r="AN351" s="107">
        <f t="shared" si="71"/>
        <v>0</v>
      </c>
      <c r="AO351" s="95">
        <v>0</v>
      </c>
      <c r="AP351" s="107">
        <f t="shared" si="68"/>
        <v>0</v>
      </c>
      <c r="AQ351" s="95">
        <v>0</v>
      </c>
      <c r="AR351" s="107">
        <f t="shared" si="70"/>
        <v>6359411902000.001</v>
      </c>
    </row>
    <row r="352" spans="1:44" hidden="1">
      <c r="A352" s="113">
        <f t="shared" si="74"/>
        <v>2003</v>
      </c>
      <c r="B352" s="92">
        <f t="shared" si="75"/>
        <v>1</v>
      </c>
      <c r="C352" s="95">
        <v>869342788000</v>
      </c>
      <c r="D352" s="95">
        <v>1586169698000.0002</v>
      </c>
      <c r="E352" s="95">
        <v>588755455000.00012</v>
      </c>
      <c r="F352" s="95">
        <v>107477588000.00002</v>
      </c>
      <c r="G352" s="95">
        <v>45434617000</v>
      </c>
      <c r="H352" s="95">
        <v>0</v>
      </c>
      <c r="I352" s="95">
        <v>0</v>
      </c>
      <c r="J352" s="95">
        <v>0</v>
      </c>
      <c r="K352" s="95">
        <v>29995179999.999996</v>
      </c>
      <c r="L352" s="95">
        <v>11206958000</v>
      </c>
      <c r="M352" s="95">
        <v>0</v>
      </c>
      <c r="N352" s="95">
        <v>0</v>
      </c>
      <c r="O352" s="95">
        <v>2814640644000.0015</v>
      </c>
      <c r="P352" s="95">
        <v>0</v>
      </c>
      <c r="Q352" s="107">
        <v>1052999.9999999972</v>
      </c>
      <c r="R352" s="95">
        <v>148574085000.00006</v>
      </c>
      <c r="S352" s="95">
        <v>0</v>
      </c>
      <c r="T352" s="95">
        <v>0</v>
      </c>
      <c r="U352" s="95">
        <v>195812747000.00003</v>
      </c>
      <c r="V352" s="95">
        <v>0</v>
      </c>
      <c r="W352" s="95">
        <v>0</v>
      </c>
      <c r="X352" s="95">
        <v>3964548000</v>
      </c>
      <c r="Y352" s="95">
        <f t="shared" si="64"/>
        <v>3197180146000</v>
      </c>
      <c r="Z352" s="95">
        <f t="shared" si="65"/>
        <v>3204195215000.0015</v>
      </c>
      <c r="AA352" s="95">
        <f t="shared" si="66"/>
        <v>6401375361000.002</v>
      </c>
      <c r="AB352" s="96">
        <f t="shared" si="72"/>
        <v>6401375361000.002</v>
      </c>
      <c r="AC352" s="95">
        <v>0</v>
      </c>
      <c r="AD352" s="95">
        <v>0</v>
      </c>
      <c r="AE352" s="95">
        <f t="shared" si="67"/>
        <v>6401375361000.002</v>
      </c>
      <c r="AF352" s="95">
        <v>116399000</v>
      </c>
      <c r="AG352" s="95">
        <v>0</v>
      </c>
      <c r="AH352" s="95">
        <v>0</v>
      </c>
      <c r="AI352" s="107">
        <f t="shared" si="69"/>
        <v>116399000</v>
      </c>
      <c r="AJ352" s="95">
        <f t="shared" si="73"/>
        <v>6401491760000.002</v>
      </c>
      <c r="AK352" s="95">
        <v>518345000</v>
      </c>
      <c r="AL352" s="95">
        <v>0</v>
      </c>
      <c r="AM352" s="95">
        <v>45162644000</v>
      </c>
      <c r="AN352" s="95">
        <f t="shared" si="71"/>
        <v>0</v>
      </c>
      <c r="AO352" s="95">
        <v>0</v>
      </c>
      <c r="AP352" s="95">
        <f t="shared" si="68"/>
        <v>0</v>
      </c>
      <c r="AQ352" s="95">
        <v>0</v>
      </c>
      <c r="AR352" s="95">
        <f t="shared" si="70"/>
        <v>6355810771000.002</v>
      </c>
    </row>
    <row r="353" spans="1:44" hidden="1">
      <c r="A353" s="113">
        <f t="shared" si="74"/>
        <v>2003</v>
      </c>
      <c r="B353" s="92">
        <f t="shared" si="75"/>
        <v>2</v>
      </c>
      <c r="C353" s="95">
        <v>918794536000.00012</v>
      </c>
      <c r="D353" s="95">
        <v>1616572310000.0002</v>
      </c>
      <c r="E353" s="95">
        <v>585755637000</v>
      </c>
      <c r="F353" s="95">
        <v>107249034000.00002</v>
      </c>
      <c r="G353" s="95">
        <v>45338172000</v>
      </c>
      <c r="H353" s="95">
        <v>0</v>
      </c>
      <c r="I353" s="95">
        <v>0</v>
      </c>
      <c r="J353" s="95">
        <v>0</v>
      </c>
      <c r="K353" s="95">
        <v>29995179999.999996</v>
      </c>
      <c r="L353" s="95">
        <v>11606958000.000002</v>
      </c>
      <c r="M353" s="95">
        <v>0</v>
      </c>
      <c r="N353" s="95">
        <v>0</v>
      </c>
      <c r="O353" s="95">
        <v>2780527957000.0034</v>
      </c>
      <c r="P353" s="95">
        <v>0</v>
      </c>
      <c r="Q353" s="107">
        <v>1052999.9999999972</v>
      </c>
      <c r="R353" s="95">
        <v>149561270999.99997</v>
      </c>
      <c r="S353" s="95">
        <v>0</v>
      </c>
      <c r="T353" s="95">
        <v>0</v>
      </c>
      <c r="U353" s="95">
        <v>196424130000.00006</v>
      </c>
      <c r="V353" s="95">
        <v>0</v>
      </c>
      <c r="W353" s="95">
        <v>0</v>
      </c>
      <c r="X353" s="95">
        <v>3964208000</v>
      </c>
      <c r="Y353" s="95">
        <f t="shared" si="64"/>
        <v>3273709689000.0005</v>
      </c>
      <c r="Z353" s="95">
        <f t="shared" si="65"/>
        <v>3172080757000.0034</v>
      </c>
      <c r="AA353" s="95">
        <f t="shared" si="66"/>
        <v>6445790446000.0039</v>
      </c>
      <c r="AB353" s="96">
        <f t="shared" si="72"/>
        <v>6445790446000.0039</v>
      </c>
      <c r="AC353" s="95">
        <v>0</v>
      </c>
      <c r="AD353" s="95">
        <v>0</v>
      </c>
      <c r="AE353" s="95">
        <f t="shared" si="67"/>
        <v>6445790446000.0039</v>
      </c>
      <c r="AF353" s="95">
        <v>135403000</v>
      </c>
      <c r="AG353" s="95">
        <v>0</v>
      </c>
      <c r="AH353" s="95">
        <v>0</v>
      </c>
      <c r="AI353" s="107">
        <f t="shared" si="69"/>
        <v>135403000</v>
      </c>
      <c r="AJ353" s="95">
        <f t="shared" si="73"/>
        <v>6445925849000.0039</v>
      </c>
      <c r="AK353" s="95">
        <v>518006000</v>
      </c>
      <c r="AL353" s="95">
        <v>0</v>
      </c>
      <c r="AM353" s="95">
        <v>45432488000</v>
      </c>
      <c r="AN353" s="95">
        <f t="shared" si="71"/>
        <v>0</v>
      </c>
      <c r="AO353" s="95">
        <v>0</v>
      </c>
      <c r="AP353" s="95">
        <f t="shared" si="68"/>
        <v>0</v>
      </c>
      <c r="AQ353" s="95">
        <v>0</v>
      </c>
      <c r="AR353" s="95">
        <f t="shared" si="70"/>
        <v>6399975355000.0039</v>
      </c>
    </row>
    <row r="354" spans="1:44" hidden="1">
      <c r="A354" s="113">
        <f t="shared" si="74"/>
        <v>2003</v>
      </c>
      <c r="B354" s="92">
        <f t="shared" si="75"/>
        <v>3</v>
      </c>
      <c r="C354" s="95">
        <v>955048959000.00012</v>
      </c>
      <c r="D354" s="95">
        <v>1622935571000.0002</v>
      </c>
      <c r="E354" s="95">
        <v>585750272000</v>
      </c>
      <c r="F354" s="95">
        <v>107699388000</v>
      </c>
      <c r="G354" s="95">
        <v>45528581000</v>
      </c>
      <c r="H354" s="95">
        <v>0</v>
      </c>
      <c r="I354" s="95">
        <v>14999990000</v>
      </c>
      <c r="J354" s="95">
        <v>0</v>
      </c>
      <c r="K354" s="95">
        <v>29995179999.999996</v>
      </c>
      <c r="L354" s="95">
        <v>12206958000.000002</v>
      </c>
      <c r="M354" s="95">
        <v>0</v>
      </c>
      <c r="N354" s="95">
        <v>0</v>
      </c>
      <c r="O354" s="95">
        <v>2736824141000</v>
      </c>
      <c r="P354" s="95">
        <v>0</v>
      </c>
      <c r="Q354" s="107">
        <v>1052999.9999999972</v>
      </c>
      <c r="R354" s="95">
        <v>148825942999.99997</v>
      </c>
      <c r="S354" s="95">
        <v>0</v>
      </c>
      <c r="T354" s="95">
        <v>0</v>
      </c>
      <c r="U354" s="95">
        <v>196930117000.00006</v>
      </c>
      <c r="V354" s="95">
        <v>0</v>
      </c>
      <c r="W354" s="95">
        <v>0</v>
      </c>
      <c r="X354" s="95">
        <v>4029797000</v>
      </c>
      <c r="Y354" s="95">
        <f t="shared" si="64"/>
        <v>3331962761000.0005</v>
      </c>
      <c r="Z354" s="95">
        <f t="shared" si="65"/>
        <v>3128813189000</v>
      </c>
      <c r="AA354" s="95">
        <f t="shared" si="66"/>
        <v>6445775960000</v>
      </c>
      <c r="AB354" s="96">
        <f t="shared" si="72"/>
        <v>6460775950000</v>
      </c>
      <c r="AC354" s="95">
        <v>0</v>
      </c>
      <c r="AD354" s="95">
        <v>0</v>
      </c>
      <c r="AE354" s="95">
        <f t="shared" si="67"/>
        <v>6460775950000</v>
      </c>
      <c r="AF354" s="95">
        <v>150272000</v>
      </c>
      <c r="AG354" s="95">
        <v>0</v>
      </c>
      <c r="AH354" s="95">
        <v>0</v>
      </c>
      <c r="AI354" s="107">
        <f t="shared" si="69"/>
        <v>150272000</v>
      </c>
      <c r="AJ354" s="95">
        <f t="shared" si="73"/>
        <v>6460926222000</v>
      </c>
      <c r="AK354" s="95">
        <v>517719000.00000006</v>
      </c>
      <c r="AL354" s="95">
        <v>0</v>
      </c>
      <c r="AM354" s="95">
        <v>45433809000</v>
      </c>
      <c r="AN354" s="95">
        <f t="shared" si="71"/>
        <v>14999990000</v>
      </c>
      <c r="AO354" s="95">
        <v>0</v>
      </c>
      <c r="AP354" s="95">
        <f t="shared" si="68"/>
        <v>0</v>
      </c>
      <c r="AQ354" s="95">
        <v>0</v>
      </c>
      <c r="AR354" s="95">
        <f t="shared" si="70"/>
        <v>6399974704000</v>
      </c>
    </row>
    <row r="355" spans="1:44" hidden="1">
      <c r="A355" s="113">
        <f t="shared" si="74"/>
        <v>2003</v>
      </c>
      <c r="B355" s="92">
        <f t="shared" si="75"/>
        <v>4</v>
      </c>
      <c r="C355" s="95">
        <v>929900604000</v>
      </c>
      <c r="D355" s="95">
        <v>1631316922000.0002</v>
      </c>
      <c r="E355" s="95">
        <v>585746359000</v>
      </c>
      <c r="F355" s="95">
        <v>108516905000.00002</v>
      </c>
      <c r="G355" s="95">
        <v>45874270999.999992</v>
      </c>
      <c r="H355" s="95">
        <v>0</v>
      </c>
      <c r="I355" s="95">
        <v>14999990000</v>
      </c>
      <c r="J355" s="95">
        <v>0</v>
      </c>
      <c r="K355" s="95">
        <v>29995179999.999996</v>
      </c>
      <c r="L355" s="95">
        <v>12206958000.000002</v>
      </c>
      <c r="M355" s="95">
        <v>0</v>
      </c>
      <c r="N355" s="95">
        <v>0</v>
      </c>
      <c r="O355" s="95">
        <v>2754240230999.9985</v>
      </c>
      <c r="P355" s="95">
        <v>0</v>
      </c>
      <c r="Q355" s="107">
        <v>1052999.9999999972</v>
      </c>
      <c r="R355" s="95">
        <v>145740969999.99997</v>
      </c>
      <c r="S355" s="95">
        <v>0</v>
      </c>
      <c r="T355" s="95">
        <v>0</v>
      </c>
      <c r="U355" s="95">
        <v>197721200000</v>
      </c>
      <c r="V355" s="95">
        <v>0</v>
      </c>
      <c r="W355" s="95">
        <v>0</v>
      </c>
      <c r="X355" s="95">
        <v>4120687000</v>
      </c>
      <c r="Y355" s="95">
        <f t="shared" si="64"/>
        <v>3316355051000</v>
      </c>
      <c r="Z355" s="95">
        <f t="shared" si="65"/>
        <v>3144026278999.9985</v>
      </c>
      <c r="AA355" s="95">
        <f t="shared" si="66"/>
        <v>6445381339999.998</v>
      </c>
      <c r="AB355" s="96">
        <f t="shared" si="72"/>
        <v>6460381329999.998</v>
      </c>
      <c r="AC355" s="95">
        <v>0</v>
      </c>
      <c r="AD355" s="95">
        <v>0</v>
      </c>
      <c r="AE355" s="95">
        <f t="shared" si="67"/>
        <v>6460381329999.998</v>
      </c>
      <c r="AF355" s="95">
        <v>176674000</v>
      </c>
      <c r="AG355" s="95">
        <v>0</v>
      </c>
      <c r="AH355" s="95">
        <v>0</v>
      </c>
      <c r="AI355" s="107">
        <f t="shared" si="69"/>
        <v>176674000</v>
      </c>
      <c r="AJ355" s="95">
        <f t="shared" si="73"/>
        <v>6460558003999.998</v>
      </c>
      <c r="AK355" s="95">
        <v>517414999.99999994</v>
      </c>
      <c r="AL355" s="95">
        <v>0</v>
      </c>
      <c r="AM355" s="95">
        <v>45065004000</v>
      </c>
      <c r="AN355" s="95">
        <f t="shared" si="71"/>
        <v>14999990000</v>
      </c>
      <c r="AO355" s="95">
        <v>0</v>
      </c>
      <c r="AP355" s="95">
        <f t="shared" si="68"/>
        <v>0</v>
      </c>
      <c r="AQ355" s="95">
        <v>0</v>
      </c>
      <c r="AR355" s="95">
        <f t="shared" si="70"/>
        <v>6399975594999.998</v>
      </c>
    </row>
    <row r="356" spans="1:44" hidden="1">
      <c r="A356" s="113">
        <f t="shared" si="74"/>
        <v>2003</v>
      </c>
      <c r="B356" s="92">
        <f t="shared" si="75"/>
        <v>5</v>
      </c>
      <c r="C356" s="95">
        <v>910785740000.00024</v>
      </c>
      <c r="D356" s="95">
        <v>1690300335700.0002</v>
      </c>
      <c r="E356" s="95">
        <v>582510504500</v>
      </c>
      <c r="F356" s="95">
        <v>109175423000.00002</v>
      </c>
      <c r="G356" s="95">
        <v>46152747999.999992</v>
      </c>
      <c r="H356" s="95">
        <v>0</v>
      </c>
      <c r="I356" s="95">
        <v>14999990000</v>
      </c>
      <c r="J356" s="95">
        <v>0</v>
      </c>
      <c r="K356" s="95">
        <v>29995179999.999996</v>
      </c>
      <c r="L356" s="95">
        <v>11756958000.000002</v>
      </c>
      <c r="M356" s="95">
        <v>0</v>
      </c>
      <c r="N356" s="95">
        <v>0</v>
      </c>
      <c r="O356" s="95">
        <v>2819235364880.0005</v>
      </c>
      <c r="P356" s="95">
        <v>0</v>
      </c>
      <c r="Q356" s="107">
        <v>1052999.9999999972</v>
      </c>
      <c r="R356" s="95">
        <v>140651026599.99997</v>
      </c>
      <c r="S356" s="95">
        <v>0</v>
      </c>
      <c r="T356" s="95">
        <v>0</v>
      </c>
      <c r="U356" s="95">
        <v>198462802499.99991</v>
      </c>
      <c r="V356" s="95">
        <v>0</v>
      </c>
      <c r="W356" s="95">
        <v>0</v>
      </c>
      <c r="X356" s="95">
        <v>4120352000</v>
      </c>
      <c r="Y356" s="95">
        <f t="shared" si="64"/>
        <v>3353924741200.0005</v>
      </c>
      <c r="Z356" s="95">
        <f t="shared" si="65"/>
        <v>3204222736980.0005</v>
      </c>
      <c r="AA356" s="95">
        <f t="shared" si="66"/>
        <v>6543147488180.001</v>
      </c>
      <c r="AB356" s="96">
        <f t="shared" si="72"/>
        <v>6558147478180.001</v>
      </c>
      <c r="AC356" s="95">
        <v>0</v>
      </c>
      <c r="AD356" s="95">
        <v>0</v>
      </c>
      <c r="AE356" s="95">
        <f t="shared" si="67"/>
        <v>6558147478180.001</v>
      </c>
      <c r="AF356" s="95">
        <v>199004000</v>
      </c>
      <c r="AG356" s="95">
        <v>0</v>
      </c>
      <c r="AH356" s="95">
        <v>0</v>
      </c>
      <c r="AI356" s="107">
        <f t="shared" si="69"/>
        <v>199004000</v>
      </c>
      <c r="AJ356" s="95">
        <f t="shared" si="73"/>
        <v>6558346482180.001</v>
      </c>
      <c r="AK356" s="95">
        <v>517081000</v>
      </c>
      <c r="AL356" s="95">
        <v>0</v>
      </c>
      <c r="AM356" s="95">
        <v>44170593000</v>
      </c>
      <c r="AN356" s="95">
        <f t="shared" si="71"/>
        <v>14999990000</v>
      </c>
      <c r="AO356" s="95">
        <v>0</v>
      </c>
      <c r="AP356" s="95">
        <f t="shared" si="68"/>
        <v>0</v>
      </c>
      <c r="AQ356" s="95">
        <v>0</v>
      </c>
      <c r="AR356" s="95">
        <f t="shared" si="70"/>
        <v>6498658818180.001</v>
      </c>
    </row>
    <row r="357" spans="1:44" hidden="1">
      <c r="A357" s="113">
        <f t="shared" si="74"/>
        <v>2003</v>
      </c>
      <c r="B357" s="92">
        <f t="shared" si="75"/>
        <v>6</v>
      </c>
      <c r="C357" s="95">
        <v>927788196999.99976</v>
      </c>
      <c r="D357" s="95">
        <v>1713761546000.0005</v>
      </c>
      <c r="E357" s="95">
        <v>582506927000</v>
      </c>
      <c r="F357" s="95">
        <v>108967430000</v>
      </c>
      <c r="G357" s="95">
        <v>46065238999.999992</v>
      </c>
      <c r="H357" s="95">
        <v>0</v>
      </c>
      <c r="I357" s="95">
        <v>0</v>
      </c>
      <c r="J357" s="95">
        <v>0</v>
      </c>
      <c r="K357" s="95">
        <v>29995179999.999996</v>
      </c>
      <c r="L357" s="95">
        <v>11656958000.000002</v>
      </c>
      <c r="M357" s="95">
        <v>0</v>
      </c>
      <c r="N357" s="95">
        <v>0</v>
      </c>
      <c r="O357" s="95">
        <v>2905466353000</v>
      </c>
      <c r="P357" s="95">
        <v>0</v>
      </c>
      <c r="Q357" s="107">
        <v>1052999.9999999972</v>
      </c>
      <c r="R357" s="95">
        <v>140496791000</v>
      </c>
      <c r="S357" s="95">
        <v>0</v>
      </c>
      <c r="T357" s="95">
        <v>0</v>
      </c>
      <c r="U357" s="95">
        <v>199180861000.00006</v>
      </c>
      <c r="V357" s="95">
        <v>0</v>
      </c>
      <c r="W357" s="95">
        <v>0</v>
      </c>
      <c r="X357" s="95">
        <v>4236145000.0000005</v>
      </c>
      <c r="Y357" s="95">
        <f t="shared" si="64"/>
        <v>3379089339000</v>
      </c>
      <c r="Z357" s="95">
        <f t="shared" si="65"/>
        <v>3291033341000</v>
      </c>
      <c r="AA357" s="95">
        <f t="shared" si="66"/>
        <v>6670122680000</v>
      </c>
      <c r="AB357" s="96">
        <f t="shared" si="72"/>
        <v>6670122680000</v>
      </c>
      <c r="AC357" s="95">
        <v>0</v>
      </c>
      <c r="AD357" s="95">
        <v>0</v>
      </c>
      <c r="AE357" s="95">
        <f t="shared" si="67"/>
        <v>6670122680000</v>
      </c>
      <c r="AF357" s="95">
        <v>208117000</v>
      </c>
      <c r="AG357" s="95">
        <v>0</v>
      </c>
      <c r="AH357" s="95">
        <v>0</v>
      </c>
      <c r="AI357" s="107">
        <f t="shared" si="69"/>
        <v>208117000</v>
      </c>
      <c r="AJ357" s="95">
        <f t="shared" si="73"/>
        <v>6670330797000</v>
      </c>
      <c r="AK357" s="95">
        <v>516736000</v>
      </c>
      <c r="AL357" s="95">
        <v>0</v>
      </c>
      <c r="AM357" s="95">
        <v>44293495000</v>
      </c>
      <c r="AN357" s="95">
        <f t="shared" si="71"/>
        <v>0</v>
      </c>
      <c r="AO357" s="95">
        <v>0</v>
      </c>
      <c r="AP357" s="95">
        <f t="shared" si="68"/>
        <v>0</v>
      </c>
      <c r="AQ357" s="95">
        <v>0</v>
      </c>
      <c r="AR357" s="95">
        <f t="shared" si="70"/>
        <v>6625520566000</v>
      </c>
    </row>
    <row r="358" spans="1:44" hidden="1">
      <c r="A358" s="113">
        <f t="shared" si="74"/>
        <v>2003</v>
      </c>
      <c r="B358" s="92">
        <f t="shared" si="75"/>
        <v>7</v>
      </c>
      <c r="C358" s="95">
        <v>937043474000</v>
      </c>
      <c r="D358" s="95">
        <v>1727755970000.0007</v>
      </c>
      <c r="E358" s="95">
        <v>582503945000.00012</v>
      </c>
      <c r="F358" s="95">
        <v>119793985000.00002</v>
      </c>
      <c r="G358" s="95">
        <v>45988486000</v>
      </c>
      <c r="H358" s="95">
        <v>0</v>
      </c>
      <c r="I358" s="95">
        <v>0</v>
      </c>
      <c r="J358" s="95">
        <v>44701000000</v>
      </c>
      <c r="K358" s="95">
        <v>29995179999.999996</v>
      </c>
      <c r="L358" s="95">
        <v>11556958000.000002</v>
      </c>
      <c r="M358" s="95">
        <v>0</v>
      </c>
      <c r="N358" s="95">
        <v>0</v>
      </c>
      <c r="O358" s="95">
        <v>2900910390999.9995</v>
      </c>
      <c r="P358" s="95">
        <v>0</v>
      </c>
      <c r="Q358" s="107">
        <v>1052999.9999999972</v>
      </c>
      <c r="R358" s="95">
        <v>146673394000</v>
      </c>
      <c r="S358" s="95">
        <v>0</v>
      </c>
      <c r="T358" s="95">
        <v>0</v>
      </c>
      <c r="U358" s="95">
        <v>200036273000.00003</v>
      </c>
      <c r="V358" s="95">
        <v>0</v>
      </c>
      <c r="W358" s="95">
        <v>0</v>
      </c>
      <c r="X358" s="95">
        <v>4235833000.0000005</v>
      </c>
      <c r="Y358" s="95">
        <f t="shared" si="64"/>
        <v>3413085860000.001</v>
      </c>
      <c r="Z358" s="95">
        <f t="shared" si="65"/>
        <v>3338110081999.9995</v>
      </c>
      <c r="AA358" s="95">
        <f t="shared" si="66"/>
        <v>6751195942000</v>
      </c>
      <c r="AB358" s="96">
        <f t="shared" si="72"/>
        <v>6751195942000</v>
      </c>
      <c r="AC358" s="95">
        <v>0</v>
      </c>
      <c r="AD358" s="95">
        <v>0</v>
      </c>
      <c r="AE358" s="95">
        <f t="shared" si="67"/>
        <v>6751195942000</v>
      </c>
      <c r="AF358" s="95">
        <v>228189000</v>
      </c>
      <c r="AG358" s="95">
        <v>0</v>
      </c>
      <c r="AH358" s="95">
        <v>0</v>
      </c>
      <c r="AI358" s="107">
        <f t="shared" si="69"/>
        <v>228189000</v>
      </c>
      <c r="AJ358" s="95">
        <f t="shared" si="73"/>
        <v>6751424131000</v>
      </c>
      <c r="AK358" s="95">
        <v>516437000</v>
      </c>
      <c r="AL358" s="95">
        <v>0</v>
      </c>
      <c r="AM358" s="95">
        <v>46093326000</v>
      </c>
      <c r="AN358" s="95">
        <f t="shared" si="71"/>
        <v>0</v>
      </c>
      <c r="AO358" s="95">
        <v>0</v>
      </c>
      <c r="AP358" s="95">
        <f t="shared" si="68"/>
        <v>0</v>
      </c>
      <c r="AQ358" s="95">
        <v>0</v>
      </c>
      <c r="AR358" s="95">
        <f t="shared" si="70"/>
        <v>6704814368000</v>
      </c>
    </row>
    <row r="359" spans="1:44" hidden="1">
      <c r="A359" s="113">
        <f t="shared" si="74"/>
        <v>2003</v>
      </c>
      <c r="B359" s="92">
        <f t="shared" si="75"/>
        <v>8</v>
      </c>
      <c r="C359" s="95">
        <v>961673582000</v>
      </c>
      <c r="D359" s="95">
        <v>1749677605000</v>
      </c>
      <c r="E359" s="95">
        <v>576910422000</v>
      </c>
      <c r="F359" s="95">
        <v>119904628000.00003</v>
      </c>
      <c r="G359" s="95">
        <v>46034452000</v>
      </c>
      <c r="H359" s="95">
        <v>0</v>
      </c>
      <c r="I359" s="95">
        <v>0</v>
      </c>
      <c r="J359" s="95">
        <v>44701000000</v>
      </c>
      <c r="K359" s="95">
        <v>29995179999.999996</v>
      </c>
      <c r="L359" s="95">
        <v>11106958000</v>
      </c>
      <c r="M359" s="95">
        <v>0</v>
      </c>
      <c r="N359" s="95">
        <v>0</v>
      </c>
      <c r="O359" s="95">
        <v>2895158325999.9995</v>
      </c>
      <c r="P359" s="95">
        <v>0</v>
      </c>
      <c r="Q359" s="107">
        <v>1052999.9999999972</v>
      </c>
      <c r="R359" s="95">
        <v>149855002999.99997</v>
      </c>
      <c r="S359" s="95">
        <v>0</v>
      </c>
      <c r="T359" s="95">
        <v>0</v>
      </c>
      <c r="U359" s="95">
        <v>200773367999.99997</v>
      </c>
      <c r="V359" s="95">
        <v>0</v>
      </c>
      <c r="W359" s="95">
        <v>0</v>
      </c>
      <c r="X359" s="95">
        <v>4249783000.0000005</v>
      </c>
      <c r="Y359" s="95">
        <f t="shared" si="64"/>
        <v>3454200689000</v>
      </c>
      <c r="Z359" s="95">
        <f t="shared" si="65"/>
        <v>3335840670999.9995</v>
      </c>
      <c r="AA359" s="95">
        <f t="shared" si="66"/>
        <v>6790041360000</v>
      </c>
      <c r="AB359" s="96">
        <f t="shared" si="72"/>
        <v>6790041360000</v>
      </c>
      <c r="AC359" s="95">
        <v>0</v>
      </c>
      <c r="AD359" s="95">
        <v>0</v>
      </c>
      <c r="AE359" s="95">
        <f t="shared" si="67"/>
        <v>6790041360000</v>
      </c>
      <c r="AF359" s="95">
        <v>247134000</v>
      </c>
      <c r="AG359" s="95">
        <v>0</v>
      </c>
      <c r="AH359" s="95">
        <v>0</v>
      </c>
      <c r="AI359" s="107">
        <f t="shared" si="69"/>
        <v>247134000</v>
      </c>
      <c r="AJ359" s="95">
        <f t="shared" si="73"/>
        <v>6790288494000</v>
      </c>
      <c r="AK359" s="95">
        <v>516097000</v>
      </c>
      <c r="AL359" s="95">
        <v>0</v>
      </c>
      <c r="AM359" s="95">
        <v>45996830000</v>
      </c>
      <c r="AN359" s="95">
        <f t="shared" si="71"/>
        <v>0</v>
      </c>
      <c r="AO359" s="95">
        <v>0</v>
      </c>
      <c r="AP359" s="95">
        <f t="shared" si="68"/>
        <v>0</v>
      </c>
      <c r="AQ359" s="95">
        <v>0</v>
      </c>
      <c r="AR359" s="95">
        <f t="shared" si="70"/>
        <v>6743775567000</v>
      </c>
    </row>
    <row r="360" spans="1:44">
      <c r="A360" s="113">
        <f t="shared" si="74"/>
        <v>2003</v>
      </c>
      <c r="B360" s="92">
        <f t="shared" si="75"/>
        <v>9</v>
      </c>
      <c r="C360" s="95">
        <v>918227082000.00012</v>
      </c>
      <c r="D360" s="95">
        <v>1799470834600</v>
      </c>
      <c r="E360" s="95">
        <v>576900228350</v>
      </c>
      <c r="F360" s="95">
        <v>120035078000.00003</v>
      </c>
      <c r="G360" s="95">
        <v>46084713999.999992</v>
      </c>
      <c r="H360" s="95">
        <v>0</v>
      </c>
      <c r="I360" s="95">
        <v>0</v>
      </c>
      <c r="J360" s="95">
        <v>14991000000</v>
      </c>
      <c r="K360" s="95">
        <v>29995179999.999996</v>
      </c>
      <c r="L360" s="95">
        <v>11006958000</v>
      </c>
      <c r="M360" s="95">
        <v>0</v>
      </c>
      <c r="N360" s="95">
        <v>0</v>
      </c>
      <c r="O360" s="95">
        <v>2912215962000.0005</v>
      </c>
      <c r="P360" s="95">
        <v>0</v>
      </c>
      <c r="Q360" s="107">
        <v>1052999.9999999972</v>
      </c>
      <c r="R360" s="95">
        <v>148366048200.00003</v>
      </c>
      <c r="S360" s="95">
        <v>0</v>
      </c>
      <c r="T360" s="95">
        <v>0</v>
      </c>
      <c r="U360" s="95">
        <v>201561262000</v>
      </c>
      <c r="V360" s="95">
        <v>0</v>
      </c>
      <c r="W360" s="95">
        <v>0</v>
      </c>
      <c r="X360" s="95">
        <v>4375611000</v>
      </c>
      <c r="Y360" s="95">
        <f t="shared" si="64"/>
        <v>3460717936950</v>
      </c>
      <c r="Z360" s="95">
        <f t="shared" si="65"/>
        <v>3322513074200.0005</v>
      </c>
      <c r="AA360" s="95">
        <f t="shared" si="66"/>
        <v>6783231011150</v>
      </c>
      <c r="AB360" s="96">
        <f t="shared" si="72"/>
        <v>6783231011150</v>
      </c>
      <c r="AC360" s="95">
        <v>0</v>
      </c>
      <c r="AD360" s="95">
        <v>0</v>
      </c>
      <c r="AE360" s="95">
        <f t="shared" si="67"/>
        <v>6783231011150</v>
      </c>
      <c r="AF360" s="95">
        <v>265194000.00000003</v>
      </c>
      <c r="AG360" s="95">
        <v>0</v>
      </c>
      <c r="AH360" s="95">
        <v>0</v>
      </c>
      <c r="AI360" s="107">
        <f t="shared" si="69"/>
        <v>265194000.00000003</v>
      </c>
      <c r="AJ360" s="95">
        <f t="shared" si="73"/>
        <v>6783496205150</v>
      </c>
      <c r="AK360" s="95">
        <v>515784000</v>
      </c>
      <c r="AL360" s="95">
        <v>0</v>
      </c>
      <c r="AM360" s="95">
        <v>45427117000</v>
      </c>
      <c r="AN360" s="95">
        <f t="shared" si="71"/>
        <v>0</v>
      </c>
      <c r="AO360" s="95">
        <v>0</v>
      </c>
      <c r="AP360" s="95">
        <f t="shared" si="68"/>
        <v>0</v>
      </c>
      <c r="AQ360" s="95">
        <v>0</v>
      </c>
      <c r="AR360" s="95">
        <f t="shared" si="70"/>
        <v>6737553304150</v>
      </c>
    </row>
    <row r="361" spans="1:44" hidden="1">
      <c r="A361" s="113">
        <f t="shared" si="74"/>
        <v>2003</v>
      </c>
      <c r="B361" s="92">
        <f t="shared" si="75"/>
        <v>10</v>
      </c>
      <c r="C361" s="95">
        <v>943920686000.00012</v>
      </c>
      <c r="D361" s="95">
        <v>1822687021000.0002</v>
      </c>
      <c r="E361" s="95">
        <v>576895964000</v>
      </c>
      <c r="F361" s="95">
        <v>129528132000.00002</v>
      </c>
      <c r="G361" s="95">
        <v>46256111999.999992</v>
      </c>
      <c r="H361" s="95">
        <v>0</v>
      </c>
      <c r="I361" s="95">
        <v>0</v>
      </c>
      <c r="J361" s="95">
        <v>20662000000</v>
      </c>
      <c r="K361" s="95">
        <v>29995179999.999996</v>
      </c>
      <c r="L361" s="95">
        <v>11006958000</v>
      </c>
      <c r="M361" s="95">
        <v>0</v>
      </c>
      <c r="N361" s="95">
        <v>0</v>
      </c>
      <c r="O361" s="95">
        <v>2935227462000</v>
      </c>
      <c r="P361" s="95">
        <v>0</v>
      </c>
      <c r="Q361" s="107">
        <v>1052999.9999999972</v>
      </c>
      <c r="R361" s="95">
        <v>149093539000.00003</v>
      </c>
      <c r="S361" s="95">
        <v>0</v>
      </c>
      <c r="T361" s="95">
        <v>0</v>
      </c>
      <c r="U361" s="95">
        <v>203009800000</v>
      </c>
      <c r="V361" s="95">
        <v>0</v>
      </c>
      <c r="W361" s="95">
        <v>0</v>
      </c>
      <c r="X361" s="95">
        <v>4392446000</v>
      </c>
      <c r="Y361" s="95">
        <f t="shared" si="64"/>
        <v>3519287915000.0005</v>
      </c>
      <c r="Z361" s="95">
        <f t="shared" si="65"/>
        <v>3353388438000</v>
      </c>
      <c r="AA361" s="95">
        <f t="shared" si="66"/>
        <v>6872676353000</v>
      </c>
      <c r="AB361" s="96">
        <f t="shared" si="72"/>
        <v>6872676353000</v>
      </c>
      <c r="AC361" s="95">
        <v>0</v>
      </c>
      <c r="AD361" s="95">
        <v>0</v>
      </c>
      <c r="AE361" s="95">
        <f t="shared" si="67"/>
        <v>6872676353000</v>
      </c>
      <c r="AF361" s="95">
        <v>268358999.99999997</v>
      </c>
      <c r="AG361" s="95">
        <v>0</v>
      </c>
      <c r="AH361" s="95">
        <v>0</v>
      </c>
      <c r="AI361" s="107">
        <f t="shared" si="69"/>
        <v>268358999.99999997</v>
      </c>
      <c r="AJ361" s="95">
        <f t="shared" si="73"/>
        <v>6872944712000</v>
      </c>
      <c r="AK361" s="95">
        <v>516495000</v>
      </c>
      <c r="AL361" s="95">
        <v>0</v>
      </c>
      <c r="AM361" s="95">
        <v>45760528000</v>
      </c>
      <c r="AN361" s="95">
        <f t="shared" si="71"/>
        <v>0</v>
      </c>
      <c r="AO361" s="95">
        <v>0</v>
      </c>
      <c r="AP361" s="95">
        <f t="shared" si="68"/>
        <v>0</v>
      </c>
      <c r="AQ361" s="95">
        <v>0</v>
      </c>
      <c r="AR361" s="95">
        <f t="shared" si="70"/>
        <v>6826667689000</v>
      </c>
    </row>
    <row r="362" spans="1:44" hidden="1">
      <c r="A362" s="113">
        <f t="shared" si="74"/>
        <v>2003</v>
      </c>
      <c r="B362" s="92">
        <f t="shared" si="75"/>
        <v>11</v>
      </c>
      <c r="C362" s="95">
        <v>954753489000</v>
      </c>
      <c r="D362" s="95">
        <v>1867417152000</v>
      </c>
      <c r="E362" s="95">
        <v>564431261000</v>
      </c>
      <c r="F362" s="95">
        <v>129951219000.00002</v>
      </c>
      <c r="G362" s="95">
        <v>46406946999.999992</v>
      </c>
      <c r="H362" s="95">
        <v>0</v>
      </c>
      <c r="I362" s="95">
        <v>0</v>
      </c>
      <c r="J362" s="95">
        <v>20662000000</v>
      </c>
      <c r="K362" s="95">
        <v>29995179999.999996</v>
      </c>
      <c r="L362" s="95">
        <v>9856958000</v>
      </c>
      <c r="M362" s="95">
        <v>0</v>
      </c>
      <c r="N362" s="95">
        <v>0</v>
      </c>
      <c r="O362" s="95">
        <v>2945370286000</v>
      </c>
      <c r="P362" s="95">
        <v>0</v>
      </c>
      <c r="Q362" s="107">
        <v>1052999.9999999972</v>
      </c>
      <c r="R362" s="95">
        <v>148345949000.00003</v>
      </c>
      <c r="S362" s="95">
        <v>0</v>
      </c>
      <c r="T362" s="95">
        <v>0</v>
      </c>
      <c r="U362" s="95">
        <v>203585000000</v>
      </c>
      <c r="V362" s="95">
        <v>0</v>
      </c>
      <c r="W362" s="95">
        <v>0</v>
      </c>
      <c r="X362" s="95">
        <v>4289628000.0000005</v>
      </c>
      <c r="Y362" s="95">
        <f t="shared" si="64"/>
        <v>3562960068000</v>
      </c>
      <c r="Z362" s="95">
        <f t="shared" si="65"/>
        <v>3362106054000</v>
      </c>
      <c r="AA362" s="95">
        <f t="shared" si="66"/>
        <v>6925066122000</v>
      </c>
      <c r="AB362" s="96">
        <f t="shared" si="72"/>
        <v>6925066122000</v>
      </c>
      <c r="AC362" s="95">
        <v>0</v>
      </c>
      <c r="AD362" s="95">
        <v>0</v>
      </c>
      <c r="AE362" s="95">
        <f t="shared" si="67"/>
        <v>6925066122000</v>
      </c>
      <c r="AF362" s="95">
        <v>273631000</v>
      </c>
      <c r="AG362" s="95">
        <v>0</v>
      </c>
      <c r="AH362" s="95">
        <v>0</v>
      </c>
      <c r="AI362" s="107">
        <f t="shared" si="69"/>
        <v>273631000</v>
      </c>
      <c r="AJ362" s="95">
        <f t="shared" si="73"/>
        <v>6925339753000</v>
      </c>
      <c r="AK362" s="95">
        <v>515219000.00000006</v>
      </c>
      <c r="AL362" s="95">
        <v>0</v>
      </c>
      <c r="AM362" s="95">
        <v>45198193000</v>
      </c>
      <c r="AN362" s="95">
        <f t="shared" si="71"/>
        <v>0</v>
      </c>
      <c r="AO362" s="95">
        <v>0</v>
      </c>
      <c r="AP362" s="95">
        <f t="shared" si="68"/>
        <v>0</v>
      </c>
      <c r="AQ362" s="95">
        <v>0</v>
      </c>
      <c r="AR362" s="95">
        <f t="shared" si="70"/>
        <v>6879626341000</v>
      </c>
    </row>
    <row r="363" spans="1:44" hidden="1">
      <c r="A363" s="113">
        <f t="shared" si="74"/>
        <v>2003</v>
      </c>
      <c r="B363" s="92">
        <f t="shared" si="75"/>
        <v>12</v>
      </c>
      <c r="C363" s="95">
        <v>928798874000.00012</v>
      </c>
      <c r="D363" s="95">
        <v>1905772364000</v>
      </c>
      <c r="E363" s="95">
        <v>564418224000</v>
      </c>
      <c r="F363" s="95">
        <v>129829425000.00002</v>
      </c>
      <c r="G363" s="95">
        <v>46363603999.999992</v>
      </c>
      <c r="H363" s="95">
        <v>0</v>
      </c>
      <c r="I363" s="95">
        <v>0</v>
      </c>
      <c r="J363" s="95">
        <v>18812000000</v>
      </c>
      <c r="K363" s="95">
        <v>29995179999.999996</v>
      </c>
      <c r="L363" s="95">
        <v>9701958000</v>
      </c>
      <c r="M363" s="95">
        <v>0</v>
      </c>
      <c r="N363" s="95">
        <v>0</v>
      </c>
      <c r="O363" s="95">
        <v>3006979869602.3477</v>
      </c>
      <c r="P363" s="95">
        <v>0</v>
      </c>
      <c r="Q363" s="107">
        <v>1052999.9999999972</v>
      </c>
      <c r="R363" s="95">
        <v>149188813000</v>
      </c>
      <c r="S363" s="95">
        <v>0</v>
      </c>
      <c r="T363" s="95">
        <v>0</v>
      </c>
      <c r="U363" s="95">
        <v>203861621999.99994</v>
      </c>
      <c r="V363" s="95">
        <v>0</v>
      </c>
      <c r="W363" s="95">
        <v>0</v>
      </c>
      <c r="X363" s="95">
        <v>4241198999.9999995</v>
      </c>
      <c r="Y363" s="95">
        <f t="shared" si="64"/>
        <v>3575182491000</v>
      </c>
      <c r="Z363" s="95">
        <f t="shared" si="65"/>
        <v>3422781694602.3477</v>
      </c>
      <c r="AA363" s="95">
        <f t="shared" si="66"/>
        <v>6997964185602.3477</v>
      </c>
      <c r="AB363" s="96">
        <f t="shared" si="72"/>
        <v>6997964185602.3477</v>
      </c>
      <c r="AC363" s="95">
        <v>0</v>
      </c>
      <c r="AD363" s="95">
        <v>0</v>
      </c>
      <c r="AE363" s="95">
        <f t="shared" si="67"/>
        <v>6997964185602.3477</v>
      </c>
      <c r="AF363" s="95">
        <v>275938000</v>
      </c>
      <c r="AG363" s="95">
        <v>0</v>
      </c>
      <c r="AH363" s="95">
        <v>0</v>
      </c>
      <c r="AI363" s="107">
        <f t="shared" si="69"/>
        <v>275938000</v>
      </c>
      <c r="AJ363" s="95">
        <f t="shared" si="73"/>
        <v>6998240123602.3477</v>
      </c>
      <c r="AK363" s="95">
        <v>514952000</v>
      </c>
      <c r="AL363" s="95">
        <v>0</v>
      </c>
      <c r="AM363" s="95">
        <v>44831946000</v>
      </c>
      <c r="AN363" s="95">
        <f t="shared" si="71"/>
        <v>0</v>
      </c>
      <c r="AO363" s="95">
        <v>0</v>
      </c>
      <c r="AP363" s="95">
        <f t="shared" si="68"/>
        <v>0</v>
      </c>
      <c r="AQ363" s="95">
        <v>0</v>
      </c>
      <c r="AR363" s="95">
        <f t="shared" si="70"/>
        <v>6952893225602.3477</v>
      </c>
    </row>
    <row r="364" spans="1:44" hidden="1">
      <c r="A364" s="113">
        <f t="shared" si="74"/>
        <v>2004</v>
      </c>
      <c r="B364" s="92">
        <f t="shared" si="75"/>
        <v>1</v>
      </c>
      <c r="C364" s="107">
        <v>907871370999.99988</v>
      </c>
      <c r="D364" s="107">
        <v>1921779386600.0002</v>
      </c>
      <c r="E364" s="107">
        <v>564412129050</v>
      </c>
      <c r="F364" s="107">
        <v>141485574306.84003</v>
      </c>
      <c r="G364" s="107">
        <v>46240816040.149994</v>
      </c>
      <c r="H364" s="95">
        <v>0</v>
      </c>
      <c r="I364" s="95">
        <v>0</v>
      </c>
      <c r="J364" s="107">
        <v>18812000000</v>
      </c>
      <c r="K364" s="95">
        <v>29995179999.999996</v>
      </c>
      <c r="L364" s="107">
        <v>5881364589.999999</v>
      </c>
      <c r="M364" s="95">
        <v>0</v>
      </c>
      <c r="N364" s="95">
        <v>0</v>
      </c>
      <c r="O364" s="107">
        <v>3016821607862.2593</v>
      </c>
      <c r="P364" s="95">
        <v>0</v>
      </c>
      <c r="Q364" s="107">
        <v>1052999.9999999972</v>
      </c>
      <c r="R364" s="107">
        <v>147438491588.98999</v>
      </c>
      <c r="S364" s="95">
        <v>0</v>
      </c>
      <c r="T364" s="95">
        <v>0</v>
      </c>
      <c r="U364" s="107">
        <v>204253843871.77991</v>
      </c>
      <c r="V364" s="95">
        <v>0</v>
      </c>
      <c r="W364" s="95">
        <v>0</v>
      </c>
      <c r="X364" s="107">
        <v>4240918950.2399993</v>
      </c>
      <c r="Y364" s="107">
        <f t="shared" si="64"/>
        <v>3581789276996.9897</v>
      </c>
      <c r="Z364" s="107">
        <f t="shared" si="65"/>
        <v>3427444459863.269</v>
      </c>
      <c r="AA364" s="107">
        <f t="shared" si="66"/>
        <v>7009233736860.2588</v>
      </c>
      <c r="AB364" s="108">
        <f t="shared" si="72"/>
        <v>7009233736860.2588</v>
      </c>
      <c r="AC364" s="95">
        <v>0</v>
      </c>
      <c r="AD364" s="95">
        <v>0</v>
      </c>
      <c r="AE364" s="107">
        <f t="shared" si="67"/>
        <v>7009233736860.2588</v>
      </c>
      <c r="AF364" s="107">
        <v>103988263.86</v>
      </c>
      <c r="AG364" s="95">
        <v>0</v>
      </c>
      <c r="AH364" s="95">
        <v>0</v>
      </c>
      <c r="AI364" s="107">
        <f t="shared" si="69"/>
        <v>103988263.86</v>
      </c>
      <c r="AJ364" s="107">
        <f t="shared" si="73"/>
        <v>7009337725124.1191</v>
      </c>
      <c r="AK364" s="107">
        <v>514672642.93000007</v>
      </c>
      <c r="AL364" s="95">
        <v>0</v>
      </c>
      <c r="AM364" s="107">
        <v>41972613189.209999</v>
      </c>
      <c r="AN364" s="107">
        <f t="shared" si="71"/>
        <v>0</v>
      </c>
      <c r="AO364" s="95">
        <v>0</v>
      </c>
      <c r="AP364" s="107">
        <f t="shared" si="68"/>
        <v>0</v>
      </c>
      <c r="AQ364" s="95">
        <v>0</v>
      </c>
      <c r="AR364" s="107">
        <f t="shared" si="70"/>
        <v>6966850439291.9795</v>
      </c>
    </row>
    <row r="365" spans="1:44" hidden="1">
      <c r="A365" s="113">
        <f t="shared" si="74"/>
        <v>2004</v>
      </c>
      <c r="B365" s="92">
        <f t="shared" si="75"/>
        <v>2</v>
      </c>
      <c r="C365" s="95">
        <v>958194608000.00012</v>
      </c>
      <c r="D365" s="95">
        <v>1952743158000.0005</v>
      </c>
      <c r="E365" s="95">
        <v>564406535000</v>
      </c>
      <c r="F365" s="95">
        <v>141338730000</v>
      </c>
      <c r="G365" s="95">
        <v>46188295000</v>
      </c>
      <c r="H365" s="95">
        <v>0</v>
      </c>
      <c r="I365" s="95">
        <v>0</v>
      </c>
      <c r="J365" s="95">
        <v>16330000000</v>
      </c>
      <c r="K365" s="95">
        <v>29995179999.999996</v>
      </c>
      <c r="L365" s="95">
        <v>6731364589.999999</v>
      </c>
      <c r="M365" s="95">
        <v>0</v>
      </c>
      <c r="N365" s="95">
        <v>0</v>
      </c>
      <c r="O365" s="95">
        <v>3019670440644.6182</v>
      </c>
      <c r="P365" s="95">
        <v>0</v>
      </c>
      <c r="Q365" s="107">
        <v>1052999.9999999972</v>
      </c>
      <c r="R365" s="95">
        <v>147602985899.99997</v>
      </c>
      <c r="S365" s="95">
        <v>0</v>
      </c>
      <c r="T365" s="95">
        <v>0</v>
      </c>
      <c r="U365" s="95">
        <v>204518326264.40005</v>
      </c>
      <c r="V365" s="95">
        <v>0</v>
      </c>
      <c r="W365" s="95">
        <v>0</v>
      </c>
      <c r="X365" s="95">
        <v>4223165000</v>
      </c>
      <c r="Y365" s="95">
        <f t="shared" si="64"/>
        <v>3662871326000.0005</v>
      </c>
      <c r="Z365" s="95">
        <f t="shared" si="65"/>
        <v>3429072515399.0181</v>
      </c>
      <c r="AA365" s="95">
        <f t="shared" si="66"/>
        <v>7091943841399.0186</v>
      </c>
      <c r="AB365" s="96">
        <f t="shared" si="72"/>
        <v>7091943841399.0186</v>
      </c>
      <c r="AC365" s="95">
        <v>0</v>
      </c>
      <c r="AD365" s="95">
        <v>0</v>
      </c>
      <c r="AE365" s="95">
        <f t="shared" si="67"/>
        <v>7091943841399.0186</v>
      </c>
      <c r="AF365" s="95">
        <v>104293385.90000001</v>
      </c>
      <c r="AG365" s="95">
        <v>0</v>
      </c>
      <c r="AH365" s="95">
        <v>0</v>
      </c>
      <c r="AI365" s="107">
        <f t="shared" si="69"/>
        <v>104293385.90000001</v>
      </c>
      <c r="AJ365" s="95">
        <f t="shared" si="73"/>
        <v>7092048134784.9189</v>
      </c>
      <c r="AK365" s="95">
        <v>514393000</v>
      </c>
      <c r="AL365" s="95">
        <v>0</v>
      </c>
      <c r="AM365" s="95">
        <v>42370141385</v>
      </c>
      <c r="AN365" s="95">
        <f t="shared" si="71"/>
        <v>0</v>
      </c>
      <c r="AO365" s="95">
        <v>0</v>
      </c>
      <c r="AP365" s="95">
        <f t="shared" si="68"/>
        <v>0</v>
      </c>
      <c r="AQ365" s="95">
        <v>0</v>
      </c>
      <c r="AR365" s="95">
        <f t="shared" si="70"/>
        <v>7049163600399.9189</v>
      </c>
    </row>
    <row r="366" spans="1:44" hidden="1">
      <c r="A366" s="113">
        <f t="shared" si="74"/>
        <v>2004</v>
      </c>
      <c r="B366" s="92">
        <f t="shared" si="75"/>
        <v>3</v>
      </c>
      <c r="C366" s="95">
        <v>984970557000.00024</v>
      </c>
      <c r="D366" s="95">
        <v>1983465521000.0007</v>
      </c>
      <c r="E366" s="95">
        <v>564402747000</v>
      </c>
      <c r="F366" s="95">
        <v>141970722000</v>
      </c>
      <c r="G366" s="95">
        <v>46404882000</v>
      </c>
      <c r="H366" s="95">
        <v>0</v>
      </c>
      <c r="I366" s="95">
        <v>0</v>
      </c>
      <c r="J366" s="95">
        <v>0</v>
      </c>
      <c r="K366" s="95">
        <v>29995179999.999996</v>
      </c>
      <c r="L366" s="95">
        <v>6731364589.999999</v>
      </c>
      <c r="M366" s="95">
        <v>0</v>
      </c>
      <c r="N366" s="95">
        <v>0</v>
      </c>
      <c r="O366" s="95">
        <v>3008617072677.6099</v>
      </c>
      <c r="P366" s="95">
        <v>0</v>
      </c>
      <c r="Q366" s="107">
        <v>1052999.9999999972</v>
      </c>
      <c r="R366" s="95">
        <v>155711811899.99997</v>
      </c>
      <c r="S366" s="95">
        <v>0</v>
      </c>
      <c r="T366" s="95">
        <v>0</v>
      </c>
      <c r="U366" s="95">
        <v>204465326102.20004</v>
      </c>
      <c r="V366" s="95">
        <v>0</v>
      </c>
      <c r="W366" s="95">
        <v>0</v>
      </c>
      <c r="X366" s="95">
        <v>4331983199</v>
      </c>
      <c r="Y366" s="95">
        <f t="shared" si="64"/>
        <v>3721214429000.001</v>
      </c>
      <c r="Z366" s="95">
        <f t="shared" si="65"/>
        <v>3409853791468.8101</v>
      </c>
      <c r="AA366" s="95">
        <f t="shared" si="66"/>
        <v>7131068220468.8105</v>
      </c>
      <c r="AB366" s="96">
        <f t="shared" si="72"/>
        <v>7131068220468.8105</v>
      </c>
      <c r="AC366" s="95">
        <v>0</v>
      </c>
      <c r="AD366" s="95">
        <v>0</v>
      </c>
      <c r="AE366" s="95">
        <f t="shared" si="67"/>
        <v>7131068220468.8105</v>
      </c>
      <c r="AF366" s="95">
        <v>116372523</v>
      </c>
      <c r="AG366" s="95">
        <v>0</v>
      </c>
      <c r="AH366" s="95">
        <v>0</v>
      </c>
      <c r="AI366" s="107">
        <f t="shared" si="69"/>
        <v>116372523</v>
      </c>
      <c r="AJ366" s="95">
        <f t="shared" si="73"/>
        <v>7131184592991.8105</v>
      </c>
      <c r="AK366" s="95">
        <v>514148815</v>
      </c>
      <c r="AL366" s="95">
        <v>0</v>
      </c>
      <c r="AM366" s="95">
        <v>42022218939</v>
      </c>
      <c r="AN366" s="95">
        <f t="shared" si="71"/>
        <v>0</v>
      </c>
      <c r="AO366" s="95">
        <v>0</v>
      </c>
      <c r="AP366" s="95">
        <f t="shared" si="68"/>
        <v>0</v>
      </c>
      <c r="AQ366" s="95">
        <v>0</v>
      </c>
      <c r="AR366" s="95">
        <f t="shared" si="70"/>
        <v>7088648225237.8105</v>
      </c>
    </row>
    <row r="367" spans="1:44" hidden="1">
      <c r="A367" s="113">
        <f t="shared" si="74"/>
        <v>2004</v>
      </c>
      <c r="B367" s="92">
        <f t="shared" si="75"/>
        <v>4</v>
      </c>
      <c r="C367" s="95">
        <v>933426273000</v>
      </c>
      <c r="D367" s="95">
        <v>2001147930600.0002</v>
      </c>
      <c r="E367" s="95">
        <v>564401030800</v>
      </c>
      <c r="F367" s="95">
        <v>151803408362.82999</v>
      </c>
      <c r="G367" s="95">
        <v>46654370217.409996</v>
      </c>
      <c r="H367" s="95">
        <v>0</v>
      </c>
      <c r="I367" s="95">
        <v>0</v>
      </c>
      <c r="J367" s="95">
        <v>0</v>
      </c>
      <c r="K367" s="95">
        <v>29995179999.999996</v>
      </c>
      <c r="L367" s="95">
        <v>6731364589.999999</v>
      </c>
      <c r="M367" s="95">
        <v>0</v>
      </c>
      <c r="N367" s="95">
        <v>0</v>
      </c>
      <c r="O367" s="95">
        <v>3029035763425.6694</v>
      </c>
      <c r="P367" s="95">
        <v>0</v>
      </c>
      <c r="Q367" s="107">
        <v>1052999.9999999972</v>
      </c>
      <c r="R367" s="95">
        <v>161633729397.24002</v>
      </c>
      <c r="S367" s="95">
        <v>0</v>
      </c>
      <c r="T367" s="95">
        <v>0</v>
      </c>
      <c r="U367" s="95">
        <v>204538971380.31995</v>
      </c>
      <c r="V367" s="95">
        <v>0</v>
      </c>
      <c r="W367" s="95">
        <v>0</v>
      </c>
      <c r="X367" s="95">
        <v>4420275851.04</v>
      </c>
      <c r="Y367" s="95">
        <f t="shared" si="64"/>
        <v>3697433012980.2402</v>
      </c>
      <c r="Z367" s="95">
        <f t="shared" si="65"/>
        <v>3436356337644.2695</v>
      </c>
      <c r="AA367" s="95">
        <f t="shared" si="66"/>
        <v>7133789350624.5098</v>
      </c>
      <c r="AB367" s="96">
        <f t="shared" si="72"/>
        <v>7133789350624.5098</v>
      </c>
      <c r="AC367" s="95">
        <v>0</v>
      </c>
      <c r="AD367" s="95">
        <v>0</v>
      </c>
      <c r="AE367" s="95">
        <f t="shared" si="67"/>
        <v>7133789350624.5098</v>
      </c>
      <c r="AF367" s="95">
        <v>132540296.57000001</v>
      </c>
      <c r="AG367" s="95">
        <v>0</v>
      </c>
      <c r="AH367" s="95">
        <v>0</v>
      </c>
      <c r="AI367" s="107">
        <f t="shared" si="69"/>
        <v>132540296.57000001</v>
      </c>
      <c r="AJ367" s="95">
        <f t="shared" si="73"/>
        <v>7133921890921.0801</v>
      </c>
      <c r="AK367" s="95">
        <v>513861159.93000001</v>
      </c>
      <c r="AL367" s="95">
        <v>0</v>
      </c>
      <c r="AM367" s="95">
        <v>43708186717.670006</v>
      </c>
      <c r="AN367" s="95">
        <f t="shared" si="71"/>
        <v>0</v>
      </c>
      <c r="AO367" s="95">
        <v>0</v>
      </c>
      <c r="AP367" s="95">
        <f t="shared" si="68"/>
        <v>0</v>
      </c>
      <c r="AQ367" s="95">
        <v>0</v>
      </c>
      <c r="AR367" s="95">
        <f t="shared" si="70"/>
        <v>7089699843043.4805</v>
      </c>
    </row>
    <row r="368" spans="1:44" hidden="1">
      <c r="A368" s="113">
        <f t="shared" si="74"/>
        <v>2004</v>
      </c>
      <c r="B368" s="92">
        <f t="shared" si="75"/>
        <v>5</v>
      </c>
      <c r="C368" s="95">
        <v>958081542000</v>
      </c>
      <c r="D368" s="95">
        <v>2030702786600</v>
      </c>
      <c r="E368" s="95">
        <v>556074441799.99988</v>
      </c>
      <c r="F368" s="95">
        <v>152777405245.16998</v>
      </c>
      <c r="G368" s="95">
        <v>46953679984.419991</v>
      </c>
      <c r="H368" s="95">
        <v>0</v>
      </c>
      <c r="I368" s="95">
        <v>0</v>
      </c>
      <c r="J368" s="95">
        <v>0</v>
      </c>
      <c r="K368" s="95">
        <v>29995179999.999996</v>
      </c>
      <c r="L368" s="95">
        <v>6431364589.999999</v>
      </c>
      <c r="M368" s="95">
        <v>0</v>
      </c>
      <c r="N368" s="95">
        <v>0</v>
      </c>
      <c r="O368" s="95">
        <v>3045225440430.8096</v>
      </c>
      <c r="P368" s="95">
        <v>0</v>
      </c>
      <c r="Q368" s="107">
        <v>1052999.9999999972</v>
      </c>
      <c r="R368" s="95">
        <v>161058410060.10004</v>
      </c>
      <c r="S368" s="95">
        <v>0</v>
      </c>
      <c r="T368" s="95">
        <v>0</v>
      </c>
      <c r="U368" s="95">
        <v>204665912051.60989</v>
      </c>
      <c r="V368" s="95">
        <v>0</v>
      </c>
      <c r="W368" s="95">
        <v>0</v>
      </c>
      <c r="X368" s="95">
        <v>4416002954.1400003</v>
      </c>
      <c r="Y368" s="95">
        <f t="shared" si="64"/>
        <v>3744589855629.5898</v>
      </c>
      <c r="Z368" s="95">
        <f t="shared" si="65"/>
        <v>3451793363086.6597</v>
      </c>
      <c r="AA368" s="95">
        <f t="shared" si="66"/>
        <v>7196383218716.25</v>
      </c>
      <c r="AB368" s="96">
        <f t="shared" si="72"/>
        <v>7196383218716.25</v>
      </c>
      <c r="AC368" s="95">
        <v>0</v>
      </c>
      <c r="AD368" s="95">
        <v>0</v>
      </c>
      <c r="AE368" s="95">
        <f t="shared" si="67"/>
        <v>7196383218716.25</v>
      </c>
      <c r="AF368" s="95">
        <v>145575150.72999999</v>
      </c>
      <c r="AG368" s="95">
        <v>0</v>
      </c>
      <c r="AH368" s="95">
        <v>0</v>
      </c>
      <c r="AI368" s="107">
        <f t="shared" si="69"/>
        <v>145575150.72999999</v>
      </c>
      <c r="AJ368" s="95">
        <f t="shared" si="73"/>
        <v>7196528793866.9805</v>
      </c>
      <c r="AK368" s="95">
        <v>513604914.92999995</v>
      </c>
      <c r="AL368" s="95">
        <v>0</v>
      </c>
      <c r="AM368" s="95">
        <v>44491961659.510002</v>
      </c>
      <c r="AN368" s="95">
        <f t="shared" si="71"/>
        <v>0</v>
      </c>
      <c r="AO368" s="95">
        <v>0</v>
      </c>
      <c r="AP368" s="95">
        <f t="shared" si="68"/>
        <v>0</v>
      </c>
      <c r="AQ368" s="95">
        <v>0</v>
      </c>
      <c r="AR368" s="95">
        <f t="shared" si="70"/>
        <v>7151523227292.54</v>
      </c>
    </row>
    <row r="369" spans="1:44" hidden="1">
      <c r="A369" s="113">
        <f t="shared" si="74"/>
        <v>2004</v>
      </c>
      <c r="B369" s="92">
        <f t="shared" si="75"/>
        <v>6</v>
      </c>
      <c r="C369" s="95">
        <v>946789313000.00024</v>
      </c>
      <c r="D369" s="95">
        <v>2052264126600</v>
      </c>
      <c r="E369" s="95">
        <v>556063734299.99988</v>
      </c>
      <c r="F369" s="95">
        <v>200390899724.48999</v>
      </c>
      <c r="G369" s="95">
        <v>0</v>
      </c>
      <c r="H369" s="95">
        <v>0</v>
      </c>
      <c r="I369" s="95">
        <v>0</v>
      </c>
      <c r="J369" s="95">
        <v>0</v>
      </c>
      <c r="K369" s="95">
        <v>29995179999.999996</v>
      </c>
      <c r="L369" s="95">
        <v>6431364589.999999</v>
      </c>
      <c r="M369" s="95">
        <v>0</v>
      </c>
      <c r="N369" s="95">
        <v>0</v>
      </c>
      <c r="O369" s="95">
        <v>3111724102973.3496</v>
      </c>
      <c r="P369" s="95">
        <v>0</v>
      </c>
      <c r="Q369" s="107">
        <v>1052999.9999999972</v>
      </c>
      <c r="R369" s="95">
        <v>161474493511.60999</v>
      </c>
      <c r="S369" s="95">
        <v>0</v>
      </c>
      <c r="T369" s="95">
        <v>0</v>
      </c>
      <c r="U369" s="95">
        <v>204630513669.38992</v>
      </c>
      <c r="V369" s="95">
        <v>0</v>
      </c>
      <c r="W369" s="95">
        <v>0</v>
      </c>
      <c r="X369" s="95">
        <v>4570512363.9900007</v>
      </c>
      <c r="Y369" s="95">
        <f t="shared" si="64"/>
        <v>3755508073624.4902</v>
      </c>
      <c r="Z369" s="95">
        <f t="shared" si="65"/>
        <v>3518827220108.3398</v>
      </c>
      <c r="AA369" s="95">
        <f t="shared" si="66"/>
        <v>7274335293732.8301</v>
      </c>
      <c r="AB369" s="96">
        <f t="shared" si="72"/>
        <v>7274335293732.8301</v>
      </c>
      <c r="AC369" s="95">
        <v>0</v>
      </c>
      <c r="AD369" s="95">
        <v>0</v>
      </c>
      <c r="AE369" s="95">
        <f t="shared" si="67"/>
        <v>7274335293732.8301</v>
      </c>
      <c r="AF369" s="95">
        <v>146657181.44999999</v>
      </c>
      <c r="AG369" s="95">
        <v>0</v>
      </c>
      <c r="AH369" s="95">
        <v>0</v>
      </c>
      <c r="AI369" s="107">
        <f t="shared" si="69"/>
        <v>146657181.44999999</v>
      </c>
      <c r="AJ369" s="95">
        <f t="shared" si="73"/>
        <v>7274481950914.2803</v>
      </c>
      <c r="AK369" s="95">
        <v>513371784.93000001</v>
      </c>
      <c r="AL369" s="95">
        <v>0</v>
      </c>
      <c r="AM369" s="95">
        <v>44648047475.239998</v>
      </c>
      <c r="AN369" s="95">
        <f t="shared" si="71"/>
        <v>0</v>
      </c>
      <c r="AO369" s="95">
        <v>0</v>
      </c>
      <c r="AP369" s="95">
        <f t="shared" si="68"/>
        <v>0</v>
      </c>
      <c r="AQ369" s="95">
        <v>0</v>
      </c>
      <c r="AR369" s="95">
        <f t="shared" si="70"/>
        <v>7229320531654.1104</v>
      </c>
    </row>
    <row r="370" spans="1:44" hidden="1">
      <c r="A370" s="113">
        <f t="shared" si="74"/>
        <v>2004</v>
      </c>
      <c r="B370" s="92">
        <f t="shared" si="75"/>
        <v>7</v>
      </c>
      <c r="C370" s="95">
        <v>962544565000</v>
      </c>
      <c r="D370" s="95">
        <v>2067265719600</v>
      </c>
      <c r="E370" s="95">
        <v>556056386200</v>
      </c>
      <c r="F370" s="95">
        <v>222608844921.46997</v>
      </c>
      <c r="G370" s="95">
        <v>0</v>
      </c>
      <c r="H370" s="95">
        <v>0</v>
      </c>
      <c r="I370" s="95">
        <v>0</v>
      </c>
      <c r="J370" s="95">
        <v>0</v>
      </c>
      <c r="K370" s="95">
        <v>29995179999.999996</v>
      </c>
      <c r="L370" s="95">
        <v>6431364589.999999</v>
      </c>
      <c r="M370" s="95">
        <v>0</v>
      </c>
      <c r="N370" s="95">
        <v>0</v>
      </c>
      <c r="O370" s="95">
        <v>3105732210804.6187</v>
      </c>
      <c r="P370" s="95">
        <v>0</v>
      </c>
      <c r="Q370" s="107">
        <v>1052999.9999999972</v>
      </c>
      <c r="R370" s="95">
        <v>156803297893.24002</v>
      </c>
      <c r="S370" s="95">
        <v>0</v>
      </c>
      <c r="T370" s="95">
        <v>0</v>
      </c>
      <c r="U370" s="95">
        <v>204558543068.5799</v>
      </c>
      <c r="V370" s="95">
        <v>0</v>
      </c>
      <c r="W370" s="95">
        <v>0</v>
      </c>
      <c r="X370" s="95">
        <v>4570246195.3400002</v>
      </c>
      <c r="Y370" s="95">
        <f t="shared" si="64"/>
        <v>3808475515721.4697</v>
      </c>
      <c r="Z370" s="95">
        <f t="shared" si="65"/>
        <v>3508091895551.7788</v>
      </c>
      <c r="AA370" s="95">
        <f t="shared" si="66"/>
        <v>7316567411273.248</v>
      </c>
      <c r="AB370" s="96">
        <f t="shared" si="72"/>
        <v>7316567411273.248</v>
      </c>
      <c r="AC370" s="95">
        <v>0</v>
      </c>
      <c r="AD370" s="95">
        <v>0</v>
      </c>
      <c r="AE370" s="95">
        <f t="shared" si="67"/>
        <v>7316567411273.248</v>
      </c>
      <c r="AF370" s="95">
        <v>168999567.47</v>
      </c>
      <c r="AG370" s="95">
        <v>0</v>
      </c>
      <c r="AH370" s="95">
        <v>0</v>
      </c>
      <c r="AI370" s="107">
        <f t="shared" si="69"/>
        <v>168999567.47</v>
      </c>
      <c r="AJ370" s="95">
        <f t="shared" si="73"/>
        <v>7316736410840.7178</v>
      </c>
      <c r="AK370" s="95">
        <v>513107141.93000001</v>
      </c>
      <c r="AL370" s="95">
        <v>0</v>
      </c>
      <c r="AM370" s="95">
        <v>44895355875.050003</v>
      </c>
      <c r="AN370" s="95">
        <f t="shared" si="71"/>
        <v>0</v>
      </c>
      <c r="AO370" s="95">
        <v>0</v>
      </c>
      <c r="AP370" s="95">
        <f t="shared" si="68"/>
        <v>0</v>
      </c>
      <c r="AQ370" s="95">
        <v>0</v>
      </c>
      <c r="AR370" s="95">
        <f t="shared" si="70"/>
        <v>7271327947823.7373</v>
      </c>
    </row>
    <row r="371" spans="1:44" hidden="1">
      <c r="A371" s="113">
        <f t="shared" si="74"/>
        <v>2004</v>
      </c>
      <c r="B371" s="92">
        <f t="shared" si="75"/>
        <v>8</v>
      </c>
      <c r="C371" s="95">
        <v>976762665999.99988</v>
      </c>
      <c r="D371" s="95">
        <v>2088553762600.0005</v>
      </c>
      <c r="E371" s="95">
        <v>552050257000</v>
      </c>
      <c r="F371" s="95">
        <v>223336830283.71997</v>
      </c>
      <c r="G371" s="95">
        <v>0</v>
      </c>
      <c r="H371" s="95">
        <v>0</v>
      </c>
      <c r="I371" s="95">
        <v>0</v>
      </c>
      <c r="J371" s="95">
        <v>0</v>
      </c>
      <c r="K371" s="95">
        <v>29995179999.999996</v>
      </c>
      <c r="L371" s="95">
        <v>5881364589.999999</v>
      </c>
      <c r="M371" s="95">
        <v>0</v>
      </c>
      <c r="N371" s="95">
        <v>0</v>
      </c>
      <c r="O371" s="95">
        <v>3110630279191.272</v>
      </c>
      <c r="P371" s="95">
        <v>0</v>
      </c>
      <c r="Q371" s="107">
        <v>1052999.9999999972</v>
      </c>
      <c r="R371" s="95">
        <v>154922740888.15997</v>
      </c>
      <c r="S371" s="95">
        <v>0</v>
      </c>
      <c r="T371" s="95">
        <v>0</v>
      </c>
      <c r="U371" s="95">
        <v>204232357680.03989</v>
      </c>
      <c r="V371" s="95">
        <v>0</v>
      </c>
      <c r="W371" s="95">
        <v>0</v>
      </c>
      <c r="X371" s="95">
        <v>4584347047.3899994</v>
      </c>
      <c r="Y371" s="95">
        <f t="shared" si="64"/>
        <v>3840703515883.7207</v>
      </c>
      <c r="Z371" s="95">
        <f t="shared" si="65"/>
        <v>3510247322396.8623</v>
      </c>
      <c r="AA371" s="95">
        <f t="shared" si="66"/>
        <v>7350950838280.583</v>
      </c>
      <c r="AB371" s="96">
        <f t="shared" si="72"/>
        <v>7350950838280.583</v>
      </c>
      <c r="AC371" s="95">
        <v>0</v>
      </c>
      <c r="AD371" s="95">
        <v>0</v>
      </c>
      <c r="AE371" s="95">
        <f t="shared" si="67"/>
        <v>7350950838280.583</v>
      </c>
      <c r="AF371" s="95">
        <v>179925564.02000001</v>
      </c>
      <c r="AG371" s="95">
        <v>0</v>
      </c>
      <c r="AH371" s="95">
        <v>0</v>
      </c>
      <c r="AI371" s="107">
        <f t="shared" si="69"/>
        <v>179925564.02000001</v>
      </c>
      <c r="AJ371" s="95">
        <f t="shared" si="73"/>
        <v>7351130763844.6025</v>
      </c>
      <c r="AK371" s="95">
        <v>512872732.93000001</v>
      </c>
      <c r="AL371" s="95">
        <v>0</v>
      </c>
      <c r="AM371" s="95">
        <v>45086307505.229996</v>
      </c>
      <c r="AN371" s="95">
        <f t="shared" si="71"/>
        <v>0</v>
      </c>
      <c r="AO371" s="95">
        <v>0</v>
      </c>
      <c r="AP371" s="95">
        <f t="shared" si="68"/>
        <v>0</v>
      </c>
      <c r="AQ371" s="95">
        <v>0</v>
      </c>
      <c r="AR371" s="95">
        <f t="shared" si="70"/>
        <v>7305531583606.4424</v>
      </c>
    </row>
    <row r="372" spans="1:44">
      <c r="A372" s="113">
        <f t="shared" si="74"/>
        <v>2004</v>
      </c>
      <c r="B372" s="92">
        <f t="shared" si="75"/>
        <v>9</v>
      </c>
      <c r="C372" s="95">
        <v>961479602000.00012</v>
      </c>
      <c r="D372" s="95">
        <v>2109558171600.0005</v>
      </c>
      <c r="E372" s="95">
        <v>552044816399.99988</v>
      </c>
      <c r="F372" s="95">
        <v>223018329932.25998</v>
      </c>
      <c r="G372" s="95">
        <v>0</v>
      </c>
      <c r="H372" s="95">
        <v>0</v>
      </c>
      <c r="I372" s="95">
        <v>0</v>
      </c>
      <c r="J372" s="95">
        <v>0</v>
      </c>
      <c r="K372" s="95">
        <v>29995179999.999996</v>
      </c>
      <c r="L372" s="95">
        <v>5881364589.999999</v>
      </c>
      <c r="M372" s="95">
        <v>0</v>
      </c>
      <c r="N372" s="95">
        <v>0</v>
      </c>
      <c r="O372" s="95">
        <v>3129990268201.9712</v>
      </c>
      <c r="P372" s="95">
        <v>0</v>
      </c>
      <c r="Q372" s="107">
        <v>1052999.9999999972</v>
      </c>
      <c r="R372" s="95">
        <v>158214082161.63004</v>
      </c>
      <c r="S372" s="95">
        <v>0</v>
      </c>
      <c r="T372" s="95">
        <v>0</v>
      </c>
      <c r="U372" s="95">
        <v>204200735501.79001</v>
      </c>
      <c r="V372" s="95">
        <v>0</v>
      </c>
      <c r="W372" s="95">
        <v>0</v>
      </c>
      <c r="X372" s="95">
        <v>4669122628.8900003</v>
      </c>
      <c r="Y372" s="95">
        <f t="shared" si="64"/>
        <v>3846100919932.2603</v>
      </c>
      <c r="Z372" s="95">
        <f t="shared" si="65"/>
        <v>3532951806084.2813</v>
      </c>
      <c r="AA372" s="95">
        <f t="shared" si="66"/>
        <v>7379052726016.541</v>
      </c>
      <c r="AB372" s="96">
        <f t="shared" si="72"/>
        <v>7379052726016.541</v>
      </c>
      <c r="AC372" s="95">
        <v>0</v>
      </c>
      <c r="AD372" s="95">
        <v>0</v>
      </c>
      <c r="AE372" s="95">
        <f t="shared" si="67"/>
        <v>7379052726016.541</v>
      </c>
      <c r="AF372" s="95">
        <v>183622699.32999998</v>
      </c>
      <c r="AG372" s="95">
        <v>0</v>
      </c>
      <c r="AH372" s="95">
        <v>0</v>
      </c>
      <c r="AI372" s="107">
        <f t="shared" si="69"/>
        <v>183622699.32999998</v>
      </c>
      <c r="AJ372" s="95">
        <f t="shared" si="73"/>
        <v>7379236348715.8711</v>
      </c>
      <c r="AK372" s="95">
        <v>512602678.93000001</v>
      </c>
      <c r="AL372" s="95">
        <v>0</v>
      </c>
      <c r="AM372" s="95">
        <v>45373722927.010002</v>
      </c>
      <c r="AN372" s="95">
        <f t="shared" si="71"/>
        <v>0</v>
      </c>
      <c r="AO372" s="95">
        <v>0</v>
      </c>
      <c r="AP372" s="95">
        <f t="shared" si="68"/>
        <v>0</v>
      </c>
      <c r="AQ372" s="95">
        <v>0</v>
      </c>
      <c r="AR372" s="95">
        <f t="shared" si="70"/>
        <v>7333350023109.9307</v>
      </c>
    </row>
    <row r="373" spans="1:44" hidden="1">
      <c r="A373" s="113">
        <f t="shared" si="74"/>
        <v>2004</v>
      </c>
      <c r="B373" s="92">
        <f t="shared" si="75"/>
        <v>10</v>
      </c>
      <c r="C373" s="95">
        <v>981947958000</v>
      </c>
      <c r="D373" s="95">
        <v>2124563583000</v>
      </c>
      <c r="E373" s="95">
        <v>552042777999.99988</v>
      </c>
      <c r="F373" s="95">
        <v>244174540999.99997</v>
      </c>
      <c r="G373" s="95">
        <v>0</v>
      </c>
      <c r="H373" s="95">
        <v>0</v>
      </c>
      <c r="I373" s="95">
        <v>0</v>
      </c>
      <c r="J373" s="95">
        <v>0</v>
      </c>
      <c r="K373" s="95">
        <v>29995179999.999996</v>
      </c>
      <c r="L373" s="95">
        <v>5881365000</v>
      </c>
      <c r="M373" s="95">
        <v>0</v>
      </c>
      <c r="N373" s="95">
        <v>0</v>
      </c>
      <c r="O373" s="95">
        <v>3121569024034.8896</v>
      </c>
      <c r="P373" s="95">
        <v>0</v>
      </c>
      <c r="Q373" s="107">
        <v>1052999.9999999972</v>
      </c>
      <c r="R373" s="95">
        <v>160522534000</v>
      </c>
      <c r="S373" s="95">
        <v>0</v>
      </c>
      <c r="T373" s="95">
        <v>0</v>
      </c>
      <c r="U373" s="95">
        <v>204298886057.19995</v>
      </c>
      <c r="V373" s="95">
        <v>0</v>
      </c>
      <c r="W373" s="95">
        <v>0</v>
      </c>
      <c r="X373" s="95">
        <v>4680121580</v>
      </c>
      <c r="Y373" s="95">
        <f t="shared" si="64"/>
        <v>3902728860000</v>
      </c>
      <c r="Z373" s="95">
        <f t="shared" si="65"/>
        <v>3526948163672.0898</v>
      </c>
      <c r="AA373" s="95">
        <f t="shared" si="66"/>
        <v>7429677023672.0898</v>
      </c>
      <c r="AB373" s="96">
        <f t="shared" si="72"/>
        <v>7429677023672.0898</v>
      </c>
      <c r="AC373" s="95">
        <v>0</v>
      </c>
      <c r="AD373" s="95">
        <v>0</v>
      </c>
      <c r="AE373" s="95">
        <f t="shared" si="67"/>
        <v>7429677023672.0898</v>
      </c>
      <c r="AF373" s="95">
        <v>187015497</v>
      </c>
      <c r="AG373" s="95">
        <v>0</v>
      </c>
      <c r="AH373" s="95">
        <v>0</v>
      </c>
      <c r="AI373" s="107">
        <f t="shared" si="69"/>
        <v>187015497</v>
      </c>
      <c r="AJ373" s="95">
        <f t="shared" si="73"/>
        <v>7429864039169.0898</v>
      </c>
      <c r="AK373" s="95">
        <v>512343580</v>
      </c>
      <c r="AL373" s="95">
        <v>0</v>
      </c>
      <c r="AM373" s="95">
        <v>45377318847</v>
      </c>
      <c r="AN373" s="95">
        <f t="shared" si="71"/>
        <v>0</v>
      </c>
      <c r="AO373" s="95">
        <v>0</v>
      </c>
      <c r="AP373" s="95">
        <f t="shared" si="68"/>
        <v>0</v>
      </c>
      <c r="AQ373" s="95">
        <v>0</v>
      </c>
      <c r="AR373" s="95">
        <f t="shared" si="70"/>
        <v>7383974376742.0898</v>
      </c>
    </row>
    <row r="374" spans="1:44" hidden="1">
      <c r="A374" s="113">
        <f t="shared" si="74"/>
        <v>2004</v>
      </c>
      <c r="B374" s="92">
        <f t="shared" si="75"/>
        <v>11</v>
      </c>
      <c r="C374" s="95">
        <v>1030759950000.0002</v>
      </c>
      <c r="D374" s="95">
        <v>2134371565000.0005</v>
      </c>
      <c r="E374" s="95">
        <v>539555232000.00006</v>
      </c>
      <c r="F374" s="95">
        <v>244677164000</v>
      </c>
      <c r="G374" s="95">
        <v>0</v>
      </c>
      <c r="H374" s="95">
        <v>0</v>
      </c>
      <c r="I374" s="95">
        <v>14246000000</v>
      </c>
      <c r="J374" s="95">
        <v>0</v>
      </c>
      <c r="K374" s="95">
        <v>29995179999.999996</v>
      </c>
      <c r="L374" s="95">
        <v>5881365000</v>
      </c>
      <c r="M374" s="95">
        <v>0</v>
      </c>
      <c r="N374" s="95">
        <v>0</v>
      </c>
      <c r="O374" s="95">
        <v>3158863123044.2007</v>
      </c>
      <c r="P374" s="95">
        <v>0</v>
      </c>
      <c r="Q374" s="107">
        <v>1052999.9999999972</v>
      </c>
      <c r="R374" s="95">
        <v>157753515000</v>
      </c>
      <c r="S374" s="95">
        <v>0</v>
      </c>
      <c r="T374" s="95">
        <v>0</v>
      </c>
      <c r="U374" s="95">
        <v>204425228102.19995</v>
      </c>
      <c r="V374" s="95">
        <v>0</v>
      </c>
      <c r="W374" s="95">
        <v>0</v>
      </c>
      <c r="X374" s="95">
        <v>4679858000</v>
      </c>
      <c r="Y374" s="95">
        <f t="shared" si="64"/>
        <v>3963609911000.001</v>
      </c>
      <c r="Z374" s="95">
        <f t="shared" si="65"/>
        <v>3561599322146.4004</v>
      </c>
      <c r="AA374" s="95">
        <f t="shared" si="66"/>
        <v>7510963233146.4014</v>
      </c>
      <c r="AB374" s="96">
        <f t="shared" si="72"/>
        <v>7525209233146.4014</v>
      </c>
      <c r="AC374" s="95">
        <v>0</v>
      </c>
      <c r="AD374" s="95">
        <v>0</v>
      </c>
      <c r="AE374" s="95">
        <f t="shared" si="67"/>
        <v>7525209233146.4014</v>
      </c>
      <c r="AF374" s="95">
        <v>191183000</v>
      </c>
      <c r="AG374" s="95">
        <v>0</v>
      </c>
      <c r="AH374" s="95">
        <v>0</v>
      </c>
      <c r="AI374" s="107">
        <f t="shared" si="69"/>
        <v>191183000</v>
      </c>
      <c r="AJ374" s="95">
        <f t="shared" si="73"/>
        <v>7525400416146.4014</v>
      </c>
      <c r="AK374" s="95">
        <v>512081000</v>
      </c>
      <c r="AL374" s="95">
        <v>0</v>
      </c>
      <c r="AM374" s="95">
        <v>45902163990</v>
      </c>
      <c r="AN374" s="95">
        <v>14246232000</v>
      </c>
      <c r="AO374" s="95">
        <v>0</v>
      </c>
      <c r="AP374" s="95">
        <f t="shared" si="68"/>
        <v>0</v>
      </c>
      <c r="AQ374" s="95">
        <v>0</v>
      </c>
      <c r="AR374" s="95">
        <f t="shared" si="70"/>
        <v>7464739939156.4014</v>
      </c>
    </row>
    <row r="375" spans="1:44" hidden="1">
      <c r="A375" s="113">
        <f t="shared" si="74"/>
        <v>2004</v>
      </c>
      <c r="B375" s="92">
        <f t="shared" si="75"/>
        <v>12</v>
      </c>
      <c r="C375" s="95">
        <v>1003172168999.9999</v>
      </c>
      <c r="D375" s="95">
        <v>2157121051000</v>
      </c>
      <c r="E375" s="95">
        <v>539547143000.00006</v>
      </c>
      <c r="F375" s="95">
        <v>245940916000</v>
      </c>
      <c r="G375" s="95">
        <v>0</v>
      </c>
      <c r="H375" s="95">
        <v>0</v>
      </c>
      <c r="I375" s="95">
        <v>14000010000</v>
      </c>
      <c r="J375" s="95">
        <v>0</v>
      </c>
      <c r="K375" s="95">
        <v>29995179999.999996</v>
      </c>
      <c r="L375" s="95">
        <v>5881365000</v>
      </c>
      <c r="M375" s="95">
        <v>0</v>
      </c>
      <c r="N375" s="95">
        <v>0</v>
      </c>
      <c r="O375" s="95">
        <v>3230551050321.3218</v>
      </c>
      <c r="P375" s="95">
        <v>0</v>
      </c>
      <c r="Q375" s="107">
        <v>1052999.9999999972</v>
      </c>
      <c r="R375" s="95">
        <v>160682338000.00006</v>
      </c>
      <c r="S375" s="95">
        <v>0</v>
      </c>
      <c r="T375" s="95">
        <v>0</v>
      </c>
      <c r="U375" s="95">
        <v>204454461303.84009</v>
      </c>
      <c r="V375" s="95">
        <v>0</v>
      </c>
      <c r="W375" s="95">
        <v>0</v>
      </c>
      <c r="X375" s="95">
        <v>4795835000</v>
      </c>
      <c r="Y375" s="95">
        <f t="shared" si="64"/>
        <v>3959781289000</v>
      </c>
      <c r="Z375" s="95">
        <f t="shared" si="65"/>
        <v>3636361282625.1621</v>
      </c>
      <c r="AA375" s="95">
        <f t="shared" si="66"/>
        <v>7582142561625.1621</v>
      </c>
      <c r="AB375" s="96">
        <f t="shared" si="72"/>
        <v>7596142571625.1621</v>
      </c>
      <c r="AC375" s="95">
        <v>0</v>
      </c>
      <c r="AD375" s="95">
        <v>0</v>
      </c>
      <c r="AE375" s="95">
        <f t="shared" si="67"/>
        <v>7596142571625.1621</v>
      </c>
      <c r="AF375" s="95">
        <v>191183000</v>
      </c>
      <c r="AG375" s="95">
        <v>0</v>
      </c>
      <c r="AH375" s="95">
        <v>0</v>
      </c>
      <c r="AI375" s="107">
        <f t="shared" si="69"/>
        <v>191183000</v>
      </c>
      <c r="AJ375" s="95">
        <f t="shared" si="73"/>
        <v>7596333754625.1621</v>
      </c>
      <c r="AK375" s="95">
        <v>511820000</v>
      </c>
      <c r="AL375" s="95">
        <v>0</v>
      </c>
      <c r="AM375" s="95">
        <v>46177936000</v>
      </c>
      <c r="AN375" s="95">
        <f t="shared" si="71"/>
        <v>14000010000</v>
      </c>
      <c r="AO375" s="95">
        <v>0</v>
      </c>
      <c r="AP375" s="95">
        <f t="shared" si="68"/>
        <v>0</v>
      </c>
      <c r="AQ375" s="95">
        <v>0</v>
      </c>
      <c r="AR375" s="95">
        <f t="shared" si="70"/>
        <v>7535643988625.1621</v>
      </c>
    </row>
    <row r="376" spans="1:44" hidden="1">
      <c r="A376" s="113">
        <f t="shared" si="74"/>
        <v>2005</v>
      </c>
      <c r="B376" s="92">
        <f t="shared" si="75"/>
        <v>1</v>
      </c>
      <c r="C376" s="95">
        <v>986838622000</v>
      </c>
      <c r="D376" s="95">
        <v>2167317133000.0005</v>
      </c>
      <c r="E376" s="95">
        <v>539542722000.00006</v>
      </c>
      <c r="F376" s="95">
        <v>267266485000</v>
      </c>
      <c r="G376" s="95">
        <v>0</v>
      </c>
      <c r="H376" s="95">
        <v>0</v>
      </c>
      <c r="I376" s="95">
        <v>14000010000</v>
      </c>
      <c r="J376" s="95">
        <v>0</v>
      </c>
      <c r="K376" s="95">
        <v>29995179999.999996</v>
      </c>
      <c r="L376" s="95">
        <v>6181365000</v>
      </c>
      <c r="M376" s="95">
        <v>0</v>
      </c>
      <c r="N376" s="95">
        <v>0</v>
      </c>
      <c r="O376" s="95">
        <v>3243618764270.8198</v>
      </c>
      <c r="P376" s="95">
        <v>0</v>
      </c>
      <c r="Q376" s="107">
        <v>1052999.9999999972</v>
      </c>
      <c r="R376" s="95">
        <v>163753553000</v>
      </c>
      <c r="S376" s="95">
        <v>0</v>
      </c>
      <c r="T376" s="95">
        <v>0</v>
      </c>
      <c r="U376" s="95">
        <v>204446370216.47995</v>
      </c>
      <c r="V376" s="95">
        <v>0</v>
      </c>
      <c r="W376" s="95">
        <v>0</v>
      </c>
      <c r="X376" s="95">
        <v>4780795999.999999</v>
      </c>
      <c r="Y376" s="95">
        <f t="shared" si="64"/>
        <v>3974964972000.0005</v>
      </c>
      <c r="Z376" s="95">
        <f t="shared" si="65"/>
        <v>3652777081487.2998</v>
      </c>
      <c r="AA376" s="95">
        <f t="shared" si="66"/>
        <v>7613742043487.3008</v>
      </c>
      <c r="AB376" s="96">
        <f t="shared" si="72"/>
        <v>7627742053487.3008</v>
      </c>
      <c r="AC376" s="95">
        <v>0</v>
      </c>
      <c r="AD376" s="95">
        <v>0</v>
      </c>
      <c r="AE376" s="95">
        <f t="shared" si="67"/>
        <v>7627742053487.3008</v>
      </c>
      <c r="AF376" s="95">
        <v>68083000</v>
      </c>
      <c r="AG376" s="95">
        <v>0</v>
      </c>
      <c r="AH376" s="95">
        <v>0</v>
      </c>
      <c r="AI376" s="107">
        <f t="shared" si="69"/>
        <v>68083000</v>
      </c>
      <c r="AJ376" s="95">
        <f t="shared" si="73"/>
        <v>7627810136487.3008</v>
      </c>
      <c r="AK376" s="95">
        <v>510820000</v>
      </c>
      <c r="AL376" s="95">
        <v>0</v>
      </c>
      <c r="AM376" s="95">
        <v>45597534000</v>
      </c>
      <c r="AN376" s="95">
        <f t="shared" si="71"/>
        <v>14000010000</v>
      </c>
      <c r="AO376" s="95">
        <v>0</v>
      </c>
      <c r="AP376" s="95">
        <f t="shared" si="68"/>
        <v>0</v>
      </c>
      <c r="AQ376" s="95">
        <v>0</v>
      </c>
      <c r="AR376" s="95">
        <f t="shared" si="70"/>
        <v>7567701772487.3008</v>
      </c>
    </row>
    <row r="377" spans="1:44" hidden="1">
      <c r="A377" s="113">
        <f t="shared" si="74"/>
        <v>2005</v>
      </c>
      <c r="B377" s="92">
        <f t="shared" si="75"/>
        <v>2</v>
      </c>
      <c r="C377" s="95">
        <v>1030858907999.9999</v>
      </c>
      <c r="D377" s="95">
        <v>2205872658000.0005</v>
      </c>
      <c r="E377" s="95">
        <v>537234023000.00018</v>
      </c>
      <c r="F377" s="95">
        <v>266349229000</v>
      </c>
      <c r="G377" s="95">
        <v>0</v>
      </c>
      <c r="H377" s="95">
        <v>0</v>
      </c>
      <c r="I377" s="95">
        <v>14000010000</v>
      </c>
      <c r="J377" s="95">
        <v>0</v>
      </c>
      <c r="K377" s="95">
        <v>29995179999.999996</v>
      </c>
      <c r="L377" s="95">
        <v>6181365000</v>
      </c>
      <c r="M377" s="95">
        <v>0</v>
      </c>
      <c r="N377" s="95">
        <v>0</v>
      </c>
      <c r="O377" s="95">
        <v>3249384826489.1519</v>
      </c>
      <c r="P377" s="95">
        <v>0</v>
      </c>
      <c r="Q377" s="107">
        <v>1052999.9999999972</v>
      </c>
      <c r="R377" s="95">
        <v>164007856999.99994</v>
      </c>
      <c r="S377" s="95">
        <v>0</v>
      </c>
      <c r="T377" s="95">
        <v>0</v>
      </c>
      <c r="U377" s="95">
        <v>204471367102.20004</v>
      </c>
      <c r="V377" s="95">
        <v>0</v>
      </c>
      <c r="W377" s="95">
        <v>0</v>
      </c>
      <c r="X377" s="95">
        <v>4780773999.999999</v>
      </c>
      <c r="Y377" s="95">
        <f t="shared" si="64"/>
        <v>4054314828000.0005</v>
      </c>
      <c r="Z377" s="95">
        <f t="shared" si="65"/>
        <v>3658822422591.3521</v>
      </c>
      <c r="AA377" s="95">
        <f t="shared" si="66"/>
        <v>7699137240591.3525</v>
      </c>
      <c r="AB377" s="96">
        <f t="shared" si="72"/>
        <v>7713137250591.3525</v>
      </c>
      <c r="AC377" s="95">
        <v>0</v>
      </c>
      <c r="AD377" s="95">
        <v>0</v>
      </c>
      <c r="AE377" s="95">
        <f t="shared" si="67"/>
        <v>7713137250591.3525</v>
      </c>
      <c r="AF377" s="95">
        <v>73589999</v>
      </c>
      <c r="AG377" s="95">
        <v>0</v>
      </c>
      <c r="AH377" s="95">
        <v>0</v>
      </c>
      <c r="AI377" s="107">
        <f t="shared" si="69"/>
        <v>73589999</v>
      </c>
      <c r="AJ377" s="95">
        <f t="shared" si="73"/>
        <v>7713210840590.3525</v>
      </c>
      <c r="AK377" s="95">
        <v>510820000</v>
      </c>
      <c r="AL377" s="95">
        <v>0</v>
      </c>
      <c r="AM377" s="95">
        <v>45973831379</v>
      </c>
      <c r="AN377" s="95">
        <f t="shared" si="71"/>
        <v>14000010000</v>
      </c>
      <c r="AO377" s="95">
        <v>0</v>
      </c>
      <c r="AP377" s="95">
        <f t="shared" si="68"/>
        <v>0</v>
      </c>
      <c r="AQ377" s="95">
        <v>0</v>
      </c>
      <c r="AR377" s="95">
        <f t="shared" si="70"/>
        <v>7652726179211.3525</v>
      </c>
    </row>
    <row r="378" spans="1:44" hidden="1">
      <c r="A378" s="113">
        <f t="shared" si="74"/>
        <v>2005</v>
      </c>
      <c r="B378" s="92">
        <f t="shared" si="75"/>
        <v>3</v>
      </c>
      <c r="C378" s="95">
        <v>1059100997999.9999</v>
      </c>
      <c r="D378" s="95">
        <v>2226670666000</v>
      </c>
      <c r="E378" s="95">
        <v>537228639800.00012</v>
      </c>
      <c r="F378" s="95">
        <v>266836956000</v>
      </c>
      <c r="G378" s="95">
        <v>0</v>
      </c>
      <c r="H378" s="95">
        <v>0</v>
      </c>
      <c r="I378" s="95">
        <v>14000010000</v>
      </c>
      <c r="J378" s="95">
        <v>0</v>
      </c>
      <c r="K378" s="95">
        <v>29995179999.999996</v>
      </c>
      <c r="L378" s="95">
        <v>6081365000</v>
      </c>
      <c r="M378" s="95">
        <v>0</v>
      </c>
      <c r="N378" s="95">
        <v>0</v>
      </c>
      <c r="O378" s="95">
        <v>3248892622359.689</v>
      </c>
      <c r="P378" s="95">
        <v>0</v>
      </c>
      <c r="Q378" s="107">
        <v>1052999.9999999972</v>
      </c>
      <c r="R378" s="95">
        <v>179004801747.00003</v>
      </c>
      <c r="S378" s="95">
        <v>0</v>
      </c>
      <c r="T378" s="95">
        <v>0</v>
      </c>
      <c r="U378" s="95">
        <v>204248070712.19998</v>
      </c>
      <c r="V378" s="95">
        <v>0</v>
      </c>
      <c r="W378" s="95">
        <v>0</v>
      </c>
      <c r="X378" s="95">
        <v>4878578485</v>
      </c>
      <c r="Y378" s="95">
        <f t="shared" si="64"/>
        <v>4103837269800</v>
      </c>
      <c r="Z378" s="95">
        <f t="shared" si="65"/>
        <v>3673101671303.8892</v>
      </c>
      <c r="AA378" s="95">
        <f t="shared" si="66"/>
        <v>7762938931103.8887</v>
      </c>
      <c r="AB378" s="96">
        <f t="shared" si="72"/>
        <v>7776938941103.8887</v>
      </c>
      <c r="AC378" s="95">
        <v>0</v>
      </c>
      <c r="AD378" s="95">
        <v>0</v>
      </c>
      <c r="AE378" s="95">
        <f t="shared" si="67"/>
        <v>7776938941103.8887</v>
      </c>
      <c r="AF378" s="95">
        <v>122834363</v>
      </c>
      <c r="AG378" s="95">
        <v>0</v>
      </c>
      <c r="AH378" s="95">
        <v>0</v>
      </c>
      <c r="AI378" s="107">
        <f t="shared" si="69"/>
        <v>122834363</v>
      </c>
      <c r="AJ378" s="95">
        <f t="shared" si="73"/>
        <v>7777061775466.8887</v>
      </c>
      <c r="AK378" s="95">
        <v>510934171</v>
      </c>
      <c r="AL378" s="95">
        <v>0</v>
      </c>
      <c r="AM378" s="95">
        <v>47048221507</v>
      </c>
      <c r="AN378" s="95">
        <f t="shared" si="71"/>
        <v>14000010000</v>
      </c>
      <c r="AO378" s="95">
        <v>0</v>
      </c>
      <c r="AP378" s="95">
        <f t="shared" si="68"/>
        <v>0</v>
      </c>
      <c r="AQ378" s="95">
        <v>0</v>
      </c>
      <c r="AR378" s="95">
        <f t="shared" si="70"/>
        <v>7715502609788.8887</v>
      </c>
    </row>
    <row r="379" spans="1:44" hidden="1">
      <c r="A379" s="113">
        <f t="shared" si="74"/>
        <v>2005</v>
      </c>
      <c r="B379" s="92">
        <f t="shared" si="75"/>
        <v>4</v>
      </c>
      <c r="C379" s="107">
        <v>991316328000.00012</v>
      </c>
      <c r="D379" s="107">
        <v>2241669604000</v>
      </c>
      <c r="E379" s="107">
        <v>537225201000.00012</v>
      </c>
      <c r="F379" s="107">
        <v>286475354000</v>
      </c>
      <c r="G379" s="95">
        <v>0</v>
      </c>
      <c r="H379" s="95">
        <v>0</v>
      </c>
      <c r="I379" s="107">
        <v>14000010000</v>
      </c>
      <c r="J379" s="95">
        <v>0</v>
      </c>
      <c r="K379" s="95">
        <v>29995179999.999996</v>
      </c>
      <c r="L379" s="107">
        <v>5981365000</v>
      </c>
      <c r="M379" s="95">
        <v>0</v>
      </c>
      <c r="N379" s="95">
        <v>0</v>
      </c>
      <c r="O379" s="107">
        <v>3259618699994.4097</v>
      </c>
      <c r="P379" s="95">
        <v>0</v>
      </c>
      <c r="Q379" s="107">
        <v>1052999.9999999972</v>
      </c>
      <c r="R379" s="107">
        <v>189032584000</v>
      </c>
      <c r="S379" s="95">
        <v>0</v>
      </c>
      <c r="T379" s="95">
        <v>0</v>
      </c>
      <c r="U379" s="107">
        <v>204206389856.19998</v>
      </c>
      <c r="V379" s="95">
        <v>0</v>
      </c>
      <c r="W379" s="95">
        <v>0</v>
      </c>
      <c r="X379" s="107">
        <v>5015189185</v>
      </c>
      <c r="Y379" s="107">
        <f t="shared" si="64"/>
        <v>4070686497000</v>
      </c>
      <c r="Z379" s="107">
        <f t="shared" si="65"/>
        <v>3693850461035.6099</v>
      </c>
      <c r="AA379" s="107">
        <f t="shared" si="66"/>
        <v>7750536948035.6094</v>
      </c>
      <c r="AB379" s="108">
        <f t="shared" si="72"/>
        <v>7764536958035.6094</v>
      </c>
      <c r="AC379" s="95">
        <v>0</v>
      </c>
      <c r="AD379" s="95">
        <v>0</v>
      </c>
      <c r="AE379" s="107">
        <f t="shared" si="67"/>
        <v>7764536958035.6094</v>
      </c>
      <c r="AF379" s="107">
        <v>124068649</v>
      </c>
      <c r="AG379" s="95">
        <v>0</v>
      </c>
      <c r="AH379" s="95">
        <v>0</v>
      </c>
      <c r="AI379" s="107">
        <f t="shared" si="69"/>
        <v>124068649</v>
      </c>
      <c r="AJ379" s="107">
        <f t="shared" si="73"/>
        <v>7764661026684.6094</v>
      </c>
      <c r="AK379" s="107">
        <v>510634345</v>
      </c>
      <c r="AL379" s="95">
        <v>0</v>
      </c>
      <c r="AM379" s="107">
        <v>46109563004</v>
      </c>
      <c r="AN379" s="107">
        <f t="shared" si="71"/>
        <v>14000010000</v>
      </c>
      <c r="AO379" s="95">
        <v>0</v>
      </c>
      <c r="AP379" s="107">
        <f t="shared" si="68"/>
        <v>0</v>
      </c>
      <c r="AQ379" s="95">
        <v>0</v>
      </c>
      <c r="AR379" s="95">
        <f t="shared" ref="AR379:AR442" si="76">+AJ379-SUM(AK379:AP379)+AQ379</f>
        <v>7704040819335.6094</v>
      </c>
    </row>
    <row r="380" spans="1:44" hidden="1">
      <c r="A380" s="113">
        <f t="shared" si="74"/>
        <v>2005</v>
      </c>
      <c r="B380" s="92">
        <f t="shared" si="75"/>
        <v>5</v>
      </c>
      <c r="C380" s="95">
        <v>961296432000.00012</v>
      </c>
      <c r="D380" s="95">
        <v>2256096897000.0005</v>
      </c>
      <c r="E380" s="95">
        <v>530068879000.00006</v>
      </c>
      <c r="F380" s="95">
        <v>288700905999.99994</v>
      </c>
      <c r="G380" s="95">
        <v>0</v>
      </c>
      <c r="H380" s="95">
        <v>0</v>
      </c>
      <c r="I380" s="95">
        <v>14000010000</v>
      </c>
      <c r="J380" s="95">
        <v>0</v>
      </c>
      <c r="K380" s="95">
        <v>29995179999.999996</v>
      </c>
      <c r="L380" s="95">
        <v>5881365000</v>
      </c>
      <c r="M380" s="95">
        <v>0</v>
      </c>
      <c r="N380" s="95">
        <v>0</v>
      </c>
      <c r="O380" s="95">
        <v>3282155986478.8096</v>
      </c>
      <c r="P380" s="95">
        <v>0</v>
      </c>
      <c r="Q380" s="107">
        <v>1052999.9999999972</v>
      </c>
      <c r="R380" s="95">
        <v>200361768000.00003</v>
      </c>
      <c r="S380" s="95">
        <v>0</v>
      </c>
      <c r="T380" s="95">
        <v>0</v>
      </c>
      <c r="U380" s="95">
        <v>204306953102.19995</v>
      </c>
      <c r="V380" s="95">
        <v>0</v>
      </c>
      <c r="W380" s="95">
        <v>0</v>
      </c>
      <c r="X380" s="95">
        <v>5014914000.000001</v>
      </c>
      <c r="Y380" s="95">
        <f t="shared" si="64"/>
        <v>4050163124000.0005</v>
      </c>
      <c r="Z380" s="95">
        <f t="shared" si="65"/>
        <v>3727717219581.0098</v>
      </c>
      <c r="AA380" s="95">
        <f t="shared" si="66"/>
        <v>7763880333581.0098</v>
      </c>
      <c r="AB380" s="96">
        <f t="shared" si="72"/>
        <v>7777880343581.0098</v>
      </c>
      <c r="AC380" s="95">
        <v>0</v>
      </c>
      <c r="AD380" s="95">
        <v>0</v>
      </c>
      <c r="AE380" s="95">
        <f t="shared" si="67"/>
        <v>7777880343581.0098</v>
      </c>
      <c r="AF380" s="95">
        <v>127122000</v>
      </c>
      <c r="AG380" s="95">
        <v>0</v>
      </c>
      <c r="AH380" s="95">
        <v>0</v>
      </c>
      <c r="AI380" s="107">
        <f t="shared" si="69"/>
        <v>127122000</v>
      </c>
      <c r="AJ380" s="95">
        <f t="shared" si="73"/>
        <v>7778007465581.0098</v>
      </c>
      <c r="AK380" s="95">
        <v>510359000</v>
      </c>
      <c r="AL380" s="95">
        <v>0</v>
      </c>
      <c r="AM380" s="95">
        <v>45922927000</v>
      </c>
      <c r="AN380" s="95">
        <f t="shared" si="71"/>
        <v>14000010000</v>
      </c>
      <c r="AO380" s="95">
        <v>0</v>
      </c>
      <c r="AP380" s="95">
        <f t="shared" si="68"/>
        <v>0</v>
      </c>
      <c r="AQ380" s="95">
        <v>0</v>
      </c>
      <c r="AR380" s="95">
        <f t="shared" si="76"/>
        <v>7717574169581.0098</v>
      </c>
    </row>
    <row r="381" spans="1:44" hidden="1">
      <c r="A381" s="113">
        <f t="shared" si="74"/>
        <v>2005</v>
      </c>
      <c r="B381" s="92">
        <f t="shared" si="75"/>
        <v>6</v>
      </c>
      <c r="C381" s="95">
        <v>923403106000</v>
      </c>
      <c r="D381" s="95">
        <v>2273061223000</v>
      </c>
      <c r="E381" s="95">
        <v>529981869350.00006</v>
      </c>
      <c r="F381" s="95">
        <v>290650401954.14996</v>
      </c>
      <c r="G381" s="95">
        <v>0</v>
      </c>
      <c r="H381" s="95">
        <v>0</v>
      </c>
      <c r="I381" s="95">
        <v>14000010000</v>
      </c>
      <c r="J381" s="95">
        <v>0</v>
      </c>
      <c r="K381" s="95">
        <v>29995179999.999996</v>
      </c>
      <c r="L381" s="95">
        <v>2985648999.9999995</v>
      </c>
      <c r="M381" s="95">
        <v>0</v>
      </c>
      <c r="N381" s="95">
        <v>0</v>
      </c>
      <c r="O381" s="95">
        <v>3356343516035.5288</v>
      </c>
      <c r="P381" s="95">
        <v>0</v>
      </c>
      <c r="Q381" s="107">
        <v>1052999.9999999972</v>
      </c>
      <c r="R381" s="95">
        <v>206743625887.82001</v>
      </c>
      <c r="S381" s="95">
        <v>0</v>
      </c>
      <c r="T381" s="95">
        <v>0</v>
      </c>
      <c r="U381" s="95">
        <v>204217386718.03</v>
      </c>
      <c r="V381" s="95">
        <v>0</v>
      </c>
      <c r="W381" s="95">
        <v>0</v>
      </c>
      <c r="X381" s="95">
        <v>5113308035.710001</v>
      </c>
      <c r="Y381" s="95">
        <f t="shared" si="64"/>
        <v>4031096610304.1499</v>
      </c>
      <c r="Z381" s="95">
        <f t="shared" si="65"/>
        <v>3805399718677.0884</v>
      </c>
      <c r="AA381" s="95">
        <f t="shared" si="66"/>
        <v>7822496318981.2383</v>
      </c>
      <c r="AB381" s="96">
        <f t="shared" si="72"/>
        <v>7836496328981.2383</v>
      </c>
      <c r="AC381" s="95">
        <v>0</v>
      </c>
      <c r="AD381" s="95">
        <v>0</v>
      </c>
      <c r="AE381" s="95">
        <f t="shared" si="67"/>
        <v>7836496328981.2383</v>
      </c>
      <c r="AF381" s="95">
        <v>127122444.86999999</v>
      </c>
      <c r="AG381" s="95">
        <v>0</v>
      </c>
      <c r="AH381" s="95">
        <v>0</v>
      </c>
      <c r="AI381" s="107">
        <f t="shared" si="69"/>
        <v>127122444.86999999</v>
      </c>
      <c r="AJ381" s="95">
        <f t="shared" si="73"/>
        <v>7836623451426.1084</v>
      </c>
      <c r="AK381" s="95">
        <v>510076187.63</v>
      </c>
      <c r="AL381" s="95">
        <v>0</v>
      </c>
      <c r="AM381" s="95">
        <v>43984356707.649994</v>
      </c>
      <c r="AN381" s="95">
        <f t="shared" si="71"/>
        <v>14000010000</v>
      </c>
      <c r="AO381" s="95">
        <v>0</v>
      </c>
      <c r="AP381" s="95">
        <f t="shared" si="68"/>
        <v>0</v>
      </c>
      <c r="AQ381" s="95">
        <v>0</v>
      </c>
      <c r="AR381" s="95">
        <f t="shared" si="76"/>
        <v>7778129008530.8281</v>
      </c>
    </row>
    <row r="382" spans="1:44" hidden="1">
      <c r="A382" s="113">
        <f t="shared" si="74"/>
        <v>2005</v>
      </c>
      <c r="B382" s="92">
        <f t="shared" si="75"/>
        <v>7</v>
      </c>
      <c r="C382" s="95">
        <v>942243129000.00012</v>
      </c>
      <c r="D382" s="95">
        <v>2286060452999.9995</v>
      </c>
      <c r="E382" s="95">
        <v>529976188000.00006</v>
      </c>
      <c r="F382" s="95">
        <v>305624388000</v>
      </c>
      <c r="G382" s="95">
        <v>0</v>
      </c>
      <c r="H382" s="95">
        <v>0</v>
      </c>
      <c r="I382" s="95">
        <v>14000010000</v>
      </c>
      <c r="J382" s="95">
        <v>0</v>
      </c>
      <c r="K382" s="95">
        <v>29995179999.999996</v>
      </c>
      <c r="L382" s="95">
        <v>2985648999.9999995</v>
      </c>
      <c r="M382" s="95">
        <v>0</v>
      </c>
      <c r="N382" s="95">
        <v>0</v>
      </c>
      <c r="O382" s="95">
        <v>3354424272204.1484</v>
      </c>
      <c r="P382" s="95">
        <v>0</v>
      </c>
      <c r="Q382" s="107">
        <v>1052999.9999999972</v>
      </c>
      <c r="R382" s="95">
        <v>213050875999.99994</v>
      </c>
      <c r="S382" s="95">
        <v>0</v>
      </c>
      <c r="T382" s="95">
        <v>0</v>
      </c>
      <c r="U382" s="95">
        <v>204143850828.19998</v>
      </c>
      <c r="V382" s="95">
        <v>0</v>
      </c>
      <c r="W382" s="95">
        <v>0</v>
      </c>
      <c r="X382" s="95">
        <v>5113062468</v>
      </c>
      <c r="Y382" s="95">
        <f t="shared" si="64"/>
        <v>4077904167999.9995</v>
      </c>
      <c r="Z382" s="95">
        <f t="shared" si="65"/>
        <v>3809713943500.3486</v>
      </c>
      <c r="AA382" s="95">
        <f t="shared" si="66"/>
        <v>7873618101500.3477</v>
      </c>
      <c r="AB382" s="96">
        <f t="shared" si="72"/>
        <v>7887618111500.3477</v>
      </c>
      <c r="AC382" s="95">
        <v>0</v>
      </c>
      <c r="AD382" s="95">
        <v>0</v>
      </c>
      <c r="AE382" s="95">
        <f t="shared" si="67"/>
        <v>7887618111500.3477</v>
      </c>
      <c r="AF382" s="95">
        <v>127122444.86999999</v>
      </c>
      <c r="AG382" s="95">
        <v>0</v>
      </c>
      <c r="AH382" s="95">
        <v>0</v>
      </c>
      <c r="AI382" s="107">
        <f t="shared" si="69"/>
        <v>127122444.86999999</v>
      </c>
      <c r="AJ382" s="95">
        <f t="shared" si="73"/>
        <v>7887745233945.2178</v>
      </c>
      <c r="AK382" s="95">
        <v>509775298</v>
      </c>
      <c r="AL382" s="95">
        <v>0</v>
      </c>
      <c r="AM382" s="95">
        <v>44205448102</v>
      </c>
      <c r="AN382" s="95">
        <f t="shared" si="71"/>
        <v>14000010000</v>
      </c>
      <c r="AO382" s="95">
        <v>0</v>
      </c>
      <c r="AP382" s="95">
        <f t="shared" si="68"/>
        <v>0</v>
      </c>
      <c r="AQ382" s="95">
        <v>0</v>
      </c>
      <c r="AR382" s="95">
        <f t="shared" si="76"/>
        <v>7829030000545.2178</v>
      </c>
    </row>
    <row r="383" spans="1:44" hidden="1">
      <c r="A383" s="113">
        <f t="shared" si="74"/>
        <v>2005</v>
      </c>
      <c r="B383" s="92">
        <f t="shared" si="75"/>
        <v>8</v>
      </c>
      <c r="C383" s="95">
        <v>953251788000</v>
      </c>
      <c r="D383" s="95">
        <v>2312738374000.001</v>
      </c>
      <c r="E383" s="95">
        <v>520707874000</v>
      </c>
      <c r="F383" s="95">
        <v>305753167999.99994</v>
      </c>
      <c r="G383" s="95">
        <v>0</v>
      </c>
      <c r="H383" s="95">
        <v>0</v>
      </c>
      <c r="I383" s="95">
        <v>14000010000</v>
      </c>
      <c r="J383" s="95">
        <v>0</v>
      </c>
      <c r="K383" s="95">
        <v>29995179999.999996</v>
      </c>
      <c r="L383" s="95">
        <v>2985648999.9999995</v>
      </c>
      <c r="M383" s="95">
        <v>0</v>
      </c>
      <c r="N383" s="95">
        <v>0</v>
      </c>
      <c r="O383" s="95">
        <v>3360855925525.2607</v>
      </c>
      <c r="P383" s="95">
        <v>0</v>
      </c>
      <c r="Q383" s="107">
        <v>1052999.9999999972</v>
      </c>
      <c r="R383" s="95">
        <v>217723542000</v>
      </c>
      <c r="S383" s="95">
        <v>0</v>
      </c>
      <c r="T383" s="95">
        <v>0</v>
      </c>
      <c r="U383" s="95">
        <v>203808127919.19992</v>
      </c>
      <c r="V383" s="95">
        <v>0</v>
      </c>
      <c r="W383" s="95">
        <v>0</v>
      </c>
      <c r="X383" s="95">
        <v>5112827918.999999</v>
      </c>
      <c r="Y383" s="95">
        <f t="shared" si="64"/>
        <v>4106451214000.001</v>
      </c>
      <c r="Z383" s="95">
        <f t="shared" si="65"/>
        <v>3820482305363.4604</v>
      </c>
      <c r="AA383" s="95">
        <f t="shared" si="66"/>
        <v>7912933509363.4609</v>
      </c>
      <c r="AB383" s="96">
        <f t="shared" si="72"/>
        <v>7926933519363.4609</v>
      </c>
      <c r="AC383" s="95">
        <v>0</v>
      </c>
      <c r="AD383" s="95">
        <v>0</v>
      </c>
      <c r="AE383" s="95">
        <f t="shared" si="67"/>
        <v>7926933519363.4609</v>
      </c>
      <c r="AF383" s="95">
        <v>127122444.86999999</v>
      </c>
      <c r="AG383" s="95">
        <v>0</v>
      </c>
      <c r="AH383" s="95">
        <v>0</v>
      </c>
      <c r="AI383" s="107">
        <f t="shared" si="69"/>
        <v>127122444.86999999</v>
      </c>
      <c r="AJ383" s="95">
        <f t="shared" si="73"/>
        <v>7927060641808.3311</v>
      </c>
      <c r="AK383" s="95">
        <v>509512919</v>
      </c>
      <c r="AL383" s="95">
        <v>0</v>
      </c>
      <c r="AM383" s="95">
        <v>44156392000</v>
      </c>
      <c r="AN383" s="95">
        <f t="shared" si="71"/>
        <v>14000010000</v>
      </c>
      <c r="AO383" s="95">
        <v>0</v>
      </c>
      <c r="AP383" s="95">
        <f t="shared" si="68"/>
        <v>0</v>
      </c>
      <c r="AQ383" s="95">
        <v>0</v>
      </c>
      <c r="AR383" s="95">
        <f t="shared" si="76"/>
        <v>7868394726889.3311</v>
      </c>
    </row>
    <row r="384" spans="1:44">
      <c r="A384" s="113">
        <f t="shared" si="74"/>
        <v>2005</v>
      </c>
      <c r="B384" s="92">
        <f t="shared" si="75"/>
        <v>9</v>
      </c>
      <c r="C384" s="95">
        <v>914264563999.99988</v>
      </c>
      <c r="D384" s="95">
        <v>2328787471000.001</v>
      </c>
      <c r="E384" s="95">
        <v>520703464000</v>
      </c>
      <c r="F384" s="95">
        <v>307124488999.99994</v>
      </c>
      <c r="G384" s="95">
        <v>0</v>
      </c>
      <c r="H384" s="95">
        <v>0</v>
      </c>
      <c r="I384" s="95">
        <v>14000010000</v>
      </c>
      <c r="J384" s="95">
        <v>0</v>
      </c>
      <c r="K384" s="95">
        <v>29995179999.999996</v>
      </c>
      <c r="L384" s="95">
        <v>3085648999.9999995</v>
      </c>
      <c r="M384" s="95">
        <v>0</v>
      </c>
      <c r="N384" s="95">
        <v>0</v>
      </c>
      <c r="O384" s="95">
        <v>3380605463957.5591</v>
      </c>
      <c r="P384" s="95">
        <v>0</v>
      </c>
      <c r="Q384" s="107">
        <v>1052999.9999999972</v>
      </c>
      <c r="R384" s="95">
        <v>225283073999.99997</v>
      </c>
      <c r="S384" s="95">
        <v>0</v>
      </c>
      <c r="T384" s="95">
        <v>0</v>
      </c>
      <c r="U384" s="95">
        <v>203644938002.19998</v>
      </c>
      <c r="V384" s="95">
        <v>0</v>
      </c>
      <c r="W384" s="95">
        <v>0</v>
      </c>
      <c r="X384" s="95">
        <v>5214352906.999999</v>
      </c>
      <c r="Y384" s="95">
        <f t="shared" si="64"/>
        <v>4084879998000.001</v>
      </c>
      <c r="Z384" s="95">
        <f t="shared" si="65"/>
        <v>3847829710866.7593</v>
      </c>
      <c r="AA384" s="95">
        <f t="shared" si="66"/>
        <v>7918709698866.7598</v>
      </c>
      <c r="AB384" s="96">
        <f t="shared" si="72"/>
        <v>7932709708866.7598</v>
      </c>
      <c r="AC384" s="95">
        <v>0</v>
      </c>
      <c r="AD384" s="95">
        <v>0</v>
      </c>
      <c r="AE384" s="95">
        <f t="shared" si="67"/>
        <v>7932709708866.7598</v>
      </c>
      <c r="AF384" s="95">
        <v>129689000</v>
      </c>
      <c r="AG384" s="95">
        <v>0</v>
      </c>
      <c r="AH384" s="95">
        <v>0</v>
      </c>
      <c r="AI384" s="107">
        <f t="shared" si="69"/>
        <v>129689000</v>
      </c>
      <c r="AJ384" s="95">
        <f t="shared" si="73"/>
        <v>7932839397866.7598</v>
      </c>
      <c r="AK384" s="95">
        <v>509206907</v>
      </c>
      <c r="AL384" s="95">
        <v>0</v>
      </c>
      <c r="AM384" s="93">
        <v>47289914000</v>
      </c>
      <c r="AN384" s="95">
        <f t="shared" si="71"/>
        <v>14000010000</v>
      </c>
      <c r="AO384" s="95">
        <v>0</v>
      </c>
      <c r="AP384" s="95">
        <f t="shared" si="68"/>
        <v>0</v>
      </c>
      <c r="AQ384" s="95">
        <v>0</v>
      </c>
      <c r="AR384" s="95">
        <f t="shared" si="76"/>
        <v>7871040266959.7598</v>
      </c>
    </row>
    <row r="385" spans="1:44" hidden="1">
      <c r="A385" s="113">
        <f t="shared" si="74"/>
        <v>2005</v>
      </c>
      <c r="B385" s="92">
        <f t="shared" si="75"/>
        <v>10</v>
      </c>
      <c r="C385" s="95">
        <v>936595964000</v>
      </c>
      <c r="D385" s="95">
        <v>2335971607000.001</v>
      </c>
      <c r="E385" s="95">
        <v>520701762700</v>
      </c>
      <c r="F385" s="95">
        <v>324026453999.99994</v>
      </c>
      <c r="G385" s="95">
        <v>0</v>
      </c>
      <c r="H385" s="95">
        <v>0</v>
      </c>
      <c r="I385" s="95">
        <v>14000010000</v>
      </c>
      <c r="J385" s="95">
        <v>0</v>
      </c>
      <c r="K385" s="95">
        <v>29995179999.999996</v>
      </c>
      <c r="L385" s="95">
        <v>3085648999.9999995</v>
      </c>
      <c r="M385" s="95">
        <v>0</v>
      </c>
      <c r="N385" s="95">
        <v>0</v>
      </c>
      <c r="O385" s="95">
        <v>3426716428080.4512</v>
      </c>
      <c r="P385" s="95">
        <v>0</v>
      </c>
      <c r="Q385" s="107">
        <v>1052999.9999999972</v>
      </c>
      <c r="R385" s="95">
        <v>226929117970.00009</v>
      </c>
      <c r="S385" s="95">
        <v>0</v>
      </c>
      <c r="T385" s="95">
        <v>0</v>
      </c>
      <c r="U385" s="95">
        <v>203889986730.20004</v>
      </c>
      <c r="V385" s="95">
        <v>0</v>
      </c>
      <c r="W385" s="95">
        <v>0</v>
      </c>
      <c r="X385" s="95">
        <v>5210737085</v>
      </c>
      <c r="Y385" s="95">
        <f t="shared" si="64"/>
        <v>4131295797700.001</v>
      </c>
      <c r="Z385" s="95">
        <f t="shared" si="65"/>
        <v>3895828151865.6514</v>
      </c>
      <c r="AA385" s="95">
        <f t="shared" si="66"/>
        <v>8013123939565.6523</v>
      </c>
      <c r="AB385" s="96">
        <f t="shared" si="72"/>
        <v>8027123949565.6523</v>
      </c>
      <c r="AC385" s="95">
        <v>0</v>
      </c>
      <c r="AD385" s="95">
        <v>0</v>
      </c>
      <c r="AE385" s="95">
        <f t="shared" si="67"/>
        <v>8027123949565.6523</v>
      </c>
      <c r="AF385" s="95">
        <v>133206082.00000001</v>
      </c>
      <c r="AG385" s="95">
        <v>0</v>
      </c>
      <c r="AH385" s="95">
        <v>0</v>
      </c>
      <c r="AI385" s="107">
        <f t="shared" si="69"/>
        <v>133206082.00000001</v>
      </c>
      <c r="AJ385" s="95">
        <f t="shared" si="73"/>
        <v>8027257155647.6523</v>
      </c>
      <c r="AK385" s="95">
        <v>508929437</v>
      </c>
      <c r="AL385" s="95">
        <v>0</v>
      </c>
      <c r="AM385" s="95">
        <v>47965992462</v>
      </c>
      <c r="AN385" s="95">
        <f t="shared" si="71"/>
        <v>14000010000</v>
      </c>
      <c r="AO385" s="95">
        <v>0</v>
      </c>
      <c r="AP385" s="95">
        <f t="shared" si="68"/>
        <v>0</v>
      </c>
      <c r="AQ385" s="95">
        <v>0</v>
      </c>
      <c r="AR385" s="95">
        <f t="shared" si="76"/>
        <v>7964782223748.6523</v>
      </c>
    </row>
    <row r="386" spans="1:44" hidden="1">
      <c r="A386" s="113">
        <f t="shared" si="74"/>
        <v>2005</v>
      </c>
      <c r="B386" s="92">
        <f t="shared" si="75"/>
        <v>11</v>
      </c>
      <c r="C386" s="95">
        <v>986934119000.00012</v>
      </c>
      <c r="D386" s="95">
        <v>2339795024600.001</v>
      </c>
      <c r="E386" s="95">
        <v>516627001000</v>
      </c>
      <c r="F386" s="95">
        <v>327907328999.99994</v>
      </c>
      <c r="G386" s="95">
        <v>0</v>
      </c>
      <c r="H386" s="95">
        <v>0</v>
      </c>
      <c r="I386" s="95">
        <v>14000010000</v>
      </c>
      <c r="J386" s="95">
        <v>0</v>
      </c>
      <c r="K386" s="95">
        <v>29995179999.999996</v>
      </c>
      <c r="L386" s="95">
        <v>2985648999.9999995</v>
      </c>
      <c r="M386" s="95">
        <v>0</v>
      </c>
      <c r="N386" s="95">
        <v>0</v>
      </c>
      <c r="O386" s="95">
        <v>3432817879963.208</v>
      </c>
      <c r="P386" s="95">
        <v>0</v>
      </c>
      <c r="Q386" s="107">
        <v>1052999.9999999972</v>
      </c>
      <c r="R386" s="95">
        <v>231466509999.99991</v>
      </c>
      <c r="S386" s="95">
        <v>0</v>
      </c>
      <c r="T386" s="95">
        <v>0</v>
      </c>
      <c r="U386" s="95">
        <v>204578796203.19998</v>
      </c>
      <c r="V386" s="95">
        <v>0</v>
      </c>
      <c r="W386" s="95">
        <v>0</v>
      </c>
      <c r="X386" s="95">
        <v>5212995000</v>
      </c>
      <c r="Y386" s="95">
        <f t="shared" si="64"/>
        <v>4185263483600.001</v>
      </c>
      <c r="Z386" s="95">
        <f t="shared" si="65"/>
        <v>3907058063166.4082</v>
      </c>
      <c r="AA386" s="95">
        <f t="shared" si="66"/>
        <v>8078321536766.4092</v>
      </c>
      <c r="AB386" s="96">
        <f t="shared" si="72"/>
        <v>8092321546766.4092</v>
      </c>
      <c r="AC386" s="95">
        <v>0</v>
      </c>
      <c r="AD386" s="95">
        <v>0</v>
      </c>
      <c r="AE386" s="95">
        <f t="shared" si="67"/>
        <v>8092321546766.4092</v>
      </c>
      <c r="AF386" s="95">
        <v>145300489</v>
      </c>
      <c r="AG386" s="95">
        <v>0</v>
      </c>
      <c r="AH386" s="95">
        <v>0</v>
      </c>
      <c r="AI386" s="107">
        <f t="shared" si="69"/>
        <v>145300489</v>
      </c>
      <c r="AJ386" s="95">
        <f t="shared" si="73"/>
        <v>8092466847255.4092</v>
      </c>
      <c r="AK386" s="95">
        <v>508637000</v>
      </c>
      <c r="AL386" s="95">
        <v>0</v>
      </c>
      <c r="AM386" s="95">
        <v>49040151283</v>
      </c>
      <c r="AN386" s="95">
        <f t="shared" si="71"/>
        <v>14000010000</v>
      </c>
      <c r="AO386" s="95">
        <v>0</v>
      </c>
      <c r="AP386" s="95">
        <f t="shared" si="68"/>
        <v>0</v>
      </c>
      <c r="AQ386" s="95">
        <v>0</v>
      </c>
      <c r="AR386" s="95">
        <f t="shared" si="76"/>
        <v>8028918048972.4092</v>
      </c>
    </row>
    <row r="387" spans="1:44" hidden="1">
      <c r="A387" s="113">
        <f t="shared" si="74"/>
        <v>2005</v>
      </c>
      <c r="B387" s="92">
        <f t="shared" si="75"/>
        <v>12</v>
      </c>
      <c r="C387" s="107">
        <v>963866815000.00012</v>
      </c>
      <c r="D387" s="107">
        <v>2360793470600.0005</v>
      </c>
      <c r="E387" s="107">
        <v>516620998699.99994</v>
      </c>
      <c r="F387" s="107">
        <v>328677780699.99994</v>
      </c>
      <c r="G387" s="95">
        <v>0</v>
      </c>
      <c r="H387" s="95">
        <v>0</v>
      </c>
      <c r="I387" s="95">
        <v>14000010000</v>
      </c>
      <c r="J387" s="95">
        <v>0</v>
      </c>
      <c r="K387" s="95">
        <v>29995179999.999996</v>
      </c>
      <c r="L387" s="107">
        <v>3785648999.9999995</v>
      </c>
      <c r="M387" s="95">
        <v>0</v>
      </c>
      <c r="N387" s="95">
        <v>0</v>
      </c>
      <c r="O387" s="107">
        <v>3506576945019.1108</v>
      </c>
      <c r="P387" s="95">
        <v>0</v>
      </c>
      <c r="Q387" s="107">
        <v>1052999.9999999972</v>
      </c>
      <c r="R387" s="107">
        <v>235566446265.00003</v>
      </c>
      <c r="S387" s="95">
        <v>0</v>
      </c>
      <c r="T387" s="95">
        <v>0</v>
      </c>
      <c r="U387" s="107">
        <v>205162421102.19995</v>
      </c>
      <c r="V387" s="95">
        <v>0</v>
      </c>
      <c r="W387" s="95">
        <v>0</v>
      </c>
      <c r="X387" s="107">
        <v>5367563000</v>
      </c>
      <c r="Y387" s="107">
        <f t="shared" si="64"/>
        <v>4183959075000.0005</v>
      </c>
      <c r="Z387" s="107">
        <f t="shared" si="65"/>
        <v>3986455257386.3105</v>
      </c>
      <c r="AA387" s="107">
        <f t="shared" si="66"/>
        <v>8156414322386.3105</v>
      </c>
      <c r="AB387" s="108">
        <f t="shared" si="72"/>
        <v>8170414332386.3105</v>
      </c>
      <c r="AC387" s="95">
        <v>0</v>
      </c>
      <c r="AD387" s="95">
        <v>0</v>
      </c>
      <c r="AE387" s="107">
        <f t="shared" si="67"/>
        <v>8170414332386.3105</v>
      </c>
      <c r="AF387" s="107">
        <v>149708000</v>
      </c>
      <c r="AG387" s="95">
        <v>0</v>
      </c>
      <c r="AH387" s="95">
        <v>0</v>
      </c>
      <c r="AI387" s="107">
        <f t="shared" si="69"/>
        <v>149708000</v>
      </c>
      <c r="AJ387" s="107">
        <f t="shared" si="73"/>
        <v>8170564040386.3105</v>
      </c>
      <c r="AK387" s="107">
        <v>508363000</v>
      </c>
      <c r="AL387" s="95">
        <v>0</v>
      </c>
      <c r="AM387" s="107">
        <v>49035630000</v>
      </c>
      <c r="AN387" s="107">
        <f t="shared" si="71"/>
        <v>14000010000</v>
      </c>
      <c r="AO387" s="95">
        <v>0</v>
      </c>
      <c r="AP387" s="107">
        <f t="shared" si="68"/>
        <v>0</v>
      </c>
      <c r="AQ387" s="95">
        <v>0</v>
      </c>
      <c r="AR387" s="95">
        <f t="shared" si="76"/>
        <v>8107020037386.3105</v>
      </c>
    </row>
    <row r="388" spans="1:44" hidden="1">
      <c r="A388" s="113">
        <f t="shared" si="74"/>
        <v>2006</v>
      </c>
      <c r="B388" s="92">
        <f t="shared" si="75"/>
        <v>1</v>
      </c>
      <c r="C388" s="95">
        <v>956249822000</v>
      </c>
      <c r="D388" s="95">
        <v>2361102430600.001</v>
      </c>
      <c r="E388" s="95">
        <v>516618804199.99994</v>
      </c>
      <c r="F388" s="95">
        <v>346860585328.60999</v>
      </c>
      <c r="G388" s="95">
        <v>0</v>
      </c>
      <c r="H388" s="95">
        <v>0</v>
      </c>
      <c r="I388" s="95">
        <v>14000000000</v>
      </c>
      <c r="J388" s="95">
        <v>0</v>
      </c>
      <c r="K388" s="95">
        <v>29995179999.999996</v>
      </c>
      <c r="L388" s="95">
        <v>3785648589.999999</v>
      </c>
      <c r="M388" s="95">
        <v>0</v>
      </c>
      <c r="N388" s="95">
        <v>0</v>
      </c>
      <c r="O388" s="95">
        <v>3523210068389.0933</v>
      </c>
      <c r="P388" s="95">
        <v>0</v>
      </c>
      <c r="Q388" s="107">
        <v>1052999.9999999972</v>
      </c>
      <c r="R388" s="95">
        <v>233441290627.22003</v>
      </c>
      <c r="S388" s="95">
        <v>0</v>
      </c>
      <c r="T388" s="95">
        <v>0</v>
      </c>
      <c r="U388" s="95">
        <v>205604742491.40991</v>
      </c>
      <c r="V388" s="95">
        <v>0</v>
      </c>
      <c r="W388" s="95">
        <v>0</v>
      </c>
      <c r="X388" s="95">
        <v>5201172861.1699991</v>
      </c>
      <c r="Y388" s="95">
        <f t="shared" ref="Y388:Y451" si="77">SUM(C388:I388)</f>
        <v>4194831642128.6108</v>
      </c>
      <c r="Z388" s="95">
        <f t="shared" ref="Z388:Z451" si="78">SUM(J388:X388)</f>
        <v>4001239155958.8936</v>
      </c>
      <c r="AA388" s="95">
        <f t="shared" ref="AA388:AA451" si="79">+Y388+Z388-I388</f>
        <v>8182070798087.5039</v>
      </c>
      <c r="AB388" s="96">
        <f t="shared" si="72"/>
        <v>8196070798087.5039</v>
      </c>
      <c r="AC388" s="95">
        <v>0</v>
      </c>
      <c r="AD388" s="95">
        <v>0</v>
      </c>
      <c r="AE388" s="95">
        <f t="shared" ref="AE388:AE451" si="80">+AB388+AC388+AD388</f>
        <v>8196070798087.5039</v>
      </c>
      <c r="AF388" s="95">
        <v>68941000</v>
      </c>
      <c r="AG388" s="95">
        <v>0</v>
      </c>
      <c r="AH388" s="95">
        <v>0</v>
      </c>
      <c r="AI388" s="107">
        <f t="shared" si="69"/>
        <v>68941000</v>
      </c>
      <c r="AJ388" s="95">
        <f t="shared" si="73"/>
        <v>8196139739087.5039</v>
      </c>
      <c r="AK388" s="95">
        <v>508084695.59999996</v>
      </c>
      <c r="AL388" s="95">
        <v>0</v>
      </c>
      <c r="AM388" s="95">
        <v>49341249000</v>
      </c>
      <c r="AN388" s="95">
        <f t="shared" ref="AN388:AN451" si="81">+I388+10000</f>
        <v>14000010000</v>
      </c>
      <c r="AO388" s="95">
        <v>0</v>
      </c>
      <c r="AP388" s="95">
        <f t="shared" ref="AP388:AP451" si="82">+W388</f>
        <v>0</v>
      </c>
      <c r="AQ388" s="95">
        <v>0</v>
      </c>
      <c r="AR388" s="95">
        <f t="shared" si="76"/>
        <v>8132290395391.9043</v>
      </c>
    </row>
    <row r="389" spans="1:44" hidden="1">
      <c r="A389" s="113">
        <f t="shared" si="74"/>
        <v>2006</v>
      </c>
      <c r="B389" s="92">
        <f t="shared" si="75"/>
        <v>2</v>
      </c>
      <c r="C389" s="95">
        <v>999561128000.00024</v>
      </c>
      <c r="D389" s="95">
        <v>2391741982600.001</v>
      </c>
      <c r="E389" s="95">
        <v>526716482699.99994</v>
      </c>
      <c r="F389" s="95">
        <v>345550737063.38995</v>
      </c>
      <c r="G389" s="95">
        <v>0</v>
      </c>
      <c r="H389" s="95">
        <v>0</v>
      </c>
      <c r="I389" s="95">
        <v>14000000000</v>
      </c>
      <c r="J389" s="95">
        <v>0</v>
      </c>
      <c r="K389" s="95">
        <v>29995179999.999996</v>
      </c>
      <c r="L389" s="95">
        <v>3585648589.999999</v>
      </c>
      <c r="M389" s="95">
        <v>0</v>
      </c>
      <c r="N389" s="95">
        <v>0</v>
      </c>
      <c r="O389" s="95">
        <v>3513085024461.7192</v>
      </c>
      <c r="P389" s="95">
        <v>0</v>
      </c>
      <c r="Q389" s="107">
        <v>1052999.9999999972</v>
      </c>
      <c r="R389" s="95">
        <v>234544867405.60992</v>
      </c>
      <c r="S389" s="95">
        <v>0</v>
      </c>
      <c r="T389" s="95">
        <v>0</v>
      </c>
      <c r="U389" s="95">
        <v>205900704341.60001</v>
      </c>
      <c r="V389" s="95">
        <v>0</v>
      </c>
      <c r="W389" s="95">
        <v>0</v>
      </c>
      <c r="X389" s="95">
        <v>5202532091.8699999</v>
      </c>
      <c r="Y389" s="95">
        <f t="shared" si="77"/>
        <v>4277570330363.3911</v>
      </c>
      <c r="Z389" s="95">
        <f t="shared" si="78"/>
        <v>3992315009890.7993</v>
      </c>
      <c r="AA389" s="95">
        <f t="shared" si="79"/>
        <v>8255885340254.1904</v>
      </c>
      <c r="AB389" s="96">
        <f t="shared" si="72"/>
        <v>8269885340254.1904</v>
      </c>
      <c r="AC389" s="95">
        <v>0</v>
      </c>
      <c r="AD389" s="95">
        <v>0</v>
      </c>
      <c r="AE389" s="95">
        <f t="shared" si="80"/>
        <v>8269885340254.1904</v>
      </c>
      <c r="AF389" s="95">
        <v>68941000</v>
      </c>
      <c r="AG389" s="95">
        <v>0</v>
      </c>
      <c r="AH389" s="95">
        <v>0</v>
      </c>
      <c r="AI389" s="107">
        <f t="shared" ref="AI389:AI452" si="83">SUM(AF389:AH389)</f>
        <v>68941000</v>
      </c>
      <c r="AJ389" s="95">
        <f t="shared" si="73"/>
        <v>8269954281254.1904</v>
      </c>
      <c r="AK389" s="95">
        <v>507794143.59999996</v>
      </c>
      <c r="AL389" s="95">
        <v>0</v>
      </c>
      <c r="AM389" s="95">
        <v>71471652000</v>
      </c>
      <c r="AN389" s="95">
        <f t="shared" si="81"/>
        <v>14000010000</v>
      </c>
      <c r="AO389" s="95">
        <v>0</v>
      </c>
      <c r="AP389" s="95">
        <f t="shared" si="82"/>
        <v>0</v>
      </c>
      <c r="AQ389" s="95">
        <v>0</v>
      </c>
      <c r="AR389" s="95">
        <f t="shared" si="76"/>
        <v>8183974825110.5908</v>
      </c>
    </row>
    <row r="390" spans="1:44" hidden="1">
      <c r="A390" s="113">
        <f t="shared" si="74"/>
        <v>2006</v>
      </c>
      <c r="B390" s="92">
        <f t="shared" si="75"/>
        <v>3</v>
      </c>
      <c r="C390" s="95">
        <v>1042049982000.0001</v>
      </c>
      <c r="D390" s="95">
        <v>2409746804600.001</v>
      </c>
      <c r="E390" s="95">
        <v>526703659600</v>
      </c>
      <c r="F390" s="95">
        <v>347899157823.41998</v>
      </c>
      <c r="G390" s="95">
        <v>0</v>
      </c>
      <c r="H390" s="95">
        <v>0</v>
      </c>
      <c r="I390" s="95">
        <v>14000000000</v>
      </c>
      <c r="J390" s="95">
        <v>0</v>
      </c>
      <c r="K390" s="95">
        <v>29995179999.999996</v>
      </c>
      <c r="L390" s="95">
        <v>3385648589.999999</v>
      </c>
      <c r="M390" s="95">
        <v>0</v>
      </c>
      <c r="N390" s="95">
        <v>0</v>
      </c>
      <c r="O390" s="95">
        <v>3551185034475.9707</v>
      </c>
      <c r="P390" s="95">
        <v>0</v>
      </c>
      <c r="Q390" s="107">
        <v>1052999.9999999972</v>
      </c>
      <c r="R390" s="95">
        <v>234844181514.85001</v>
      </c>
      <c r="S390" s="95">
        <v>0</v>
      </c>
      <c r="T390" s="95">
        <v>0</v>
      </c>
      <c r="U390" s="95">
        <v>205975635014.40009</v>
      </c>
      <c r="V390" s="95">
        <v>0</v>
      </c>
      <c r="W390" s="95">
        <v>0</v>
      </c>
      <c r="X390" s="95">
        <v>5370329627.5799999</v>
      </c>
      <c r="Y390" s="95">
        <f t="shared" si="77"/>
        <v>4340399604023.4209</v>
      </c>
      <c r="Z390" s="95">
        <f t="shared" si="78"/>
        <v>4030757062222.8008</v>
      </c>
      <c r="AA390" s="95">
        <f t="shared" si="79"/>
        <v>8357156666246.2217</v>
      </c>
      <c r="AB390" s="96">
        <f t="shared" si="72"/>
        <v>8371156666246.2217</v>
      </c>
      <c r="AC390" s="95">
        <v>0</v>
      </c>
      <c r="AD390" s="95">
        <v>0</v>
      </c>
      <c r="AE390" s="95">
        <f t="shared" si="80"/>
        <v>8371156666246.2217</v>
      </c>
      <c r="AF390" s="95">
        <v>68941000</v>
      </c>
      <c r="AG390" s="95">
        <v>0</v>
      </c>
      <c r="AH390" s="95">
        <v>0</v>
      </c>
      <c r="AI390" s="107">
        <f t="shared" si="83"/>
        <v>68941000</v>
      </c>
      <c r="AJ390" s="95">
        <f t="shared" si="73"/>
        <v>8371225607246.2217</v>
      </c>
      <c r="AK390" s="95">
        <v>507539361.59999996</v>
      </c>
      <c r="AL390" s="95">
        <v>1025665000</v>
      </c>
      <c r="AM390" s="95">
        <v>74241307000</v>
      </c>
      <c r="AN390" s="95">
        <f t="shared" si="81"/>
        <v>14000010000</v>
      </c>
      <c r="AO390" s="95">
        <v>0</v>
      </c>
      <c r="AP390" s="95">
        <f t="shared" si="82"/>
        <v>0</v>
      </c>
      <c r="AQ390" s="95">
        <v>0</v>
      </c>
      <c r="AR390" s="95">
        <f t="shared" si="76"/>
        <v>8281451085884.6221</v>
      </c>
    </row>
    <row r="391" spans="1:44" hidden="1">
      <c r="A391" s="113">
        <f t="shared" si="74"/>
        <v>2006</v>
      </c>
      <c r="B391" s="92">
        <f t="shared" si="75"/>
        <v>4</v>
      </c>
      <c r="C391" s="95">
        <v>965107248000.00037</v>
      </c>
      <c r="D391" s="95">
        <v>2409739858600.0015</v>
      </c>
      <c r="E391" s="95">
        <v>526701756399.99994</v>
      </c>
      <c r="F391" s="95">
        <v>367656382831.78998</v>
      </c>
      <c r="G391" s="95">
        <v>0</v>
      </c>
      <c r="H391" s="95">
        <v>0</v>
      </c>
      <c r="I391" s="95">
        <v>14000000000</v>
      </c>
      <c r="J391" s="95">
        <v>0</v>
      </c>
      <c r="K391" s="95">
        <v>29995179999.999996</v>
      </c>
      <c r="L391" s="95">
        <v>3185648589.999999</v>
      </c>
      <c r="M391" s="95">
        <v>0</v>
      </c>
      <c r="N391" s="95">
        <v>0</v>
      </c>
      <c r="O391" s="95">
        <v>3589105891176.8188</v>
      </c>
      <c r="P391" s="95">
        <v>0</v>
      </c>
      <c r="Q391" s="107">
        <v>1052999.9999999972</v>
      </c>
      <c r="R391" s="95">
        <v>238663305870.53006</v>
      </c>
      <c r="S391" s="95">
        <v>0</v>
      </c>
      <c r="T391" s="95">
        <v>0</v>
      </c>
      <c r="U391" s="95">
        <v>206067212981.98001</v>
      </c>
      <c r="V391" s="95">
        <v>0</v>
      </c>
      <c r="W391" s="95">
        <v>0</v>
      </c>
      <c r="X391" s="95">
        <v>5494331283.210001</v>
      </c>
      <c r="Y391" s="95">
        <f t="shared" si="77"/>
        <v>4283205245831.792</v>
      </c>
      <c r="Z391" s="95">
        <f t="shared" si="78"/>
        <v>4072512622902.5391</v>
      </c>
      <c r="AA391" s="95">
        <f t="shared" si="79"/>
        <v>8341717868734.3311</v>
      </c>
      <c r="AB391" s="96">
        <f t="shared" si="72"/>
        <v>8355717868734.3311</v>
      </c>
      <c r="AC391" s="95">
        <v>0</v>
      </c>
      <c r="AD391" s="95">
        <v>0</v>
      </c>
      <c r="AE391" s="95">
        <f t="shared" si="80"/>
        <v>8355717868734.3311</v>
      </c>
      <c r="AF391" s="95">
        <v>71332918.760000005</v>
      </c>
      <c r="AG391" s="95">
        <v>0</v>
      </c>
      <c r="AH391" s="95">
        <v>0</v>
      </c>
      <c r="AI391" s="107">
        <f t="shared" si="83"/>
        <v>71332918.760000005</v>
      </c>
      <c r="AJ391" s="95">
        <f t="shared" si="73"/>
        <v>8355789201653.0908</v>
      </c>
      <c r="AK391" s="95">
        <v>507235727.59999996</v>
      </c>
      <c r="AL391" s="95">
        <v>4087000000</v>
      </c>
      <c r="AM391" s="95">
        <v>74477112982.306992</v>
      </c>
      <c r="AN391" s="95">
        <f t="shared" si="81"/>
        <v>14000010000</v>
      </c>
      <c r="AO391" s="95">
        <v>0</v>
      </c>
      <c r="AP391" s="95">
        <f t="shared" si="82"/>
        <v>0</v>
      </c>
      <c r="AQ391" s="95">
        <v>0</v>
      </c>
      <c r="AR391" s="95">
        <f t="shared" si="76"/>
        <v>8262717842943.1836</v>
      </c>
    </row>
    <row r="392" spans="1:44" hidden="1">
      <c r="A392" s="113">
        <f t="shared" si="74"/>
        <v>2006</v>
      </c>
      <c r="B392" s="92">
        <f t="shared" si="75"/>
        <v>5</v>
      </c>
      <c r="C392" s="95">
        <v>954441122000.00012</v>
      </c>
      <c r="D392" s="95">
        <v>2407985596600.001</v>
      </c>
      <c r="E392" s="95">
        <v>523165909400.00006</v>
      </c>
      <c r="F392" s="95">
        <v>369650946950.04999</v>
      </c>
      <c r="G392" s="95">
        <v>0</v>
      </c>
      <c r="H392" s="95">
        <v>0</v>
      </c>
      <c r="I392" s="95">
        <v>14000000000</v>
      </c>
      <c r="J392" s="95">
        <v>0</v>
      </c>
      <c r="K392" s="95">
        <v>29995179999.999996</v>
      </c>
      <c r="L392" s="95">
        <v>2985648589.999999</v>
      </c>
      <c r="M392" s="95">
        <v>0</v>
      </c>
      <c r="N392" s="95">
        <v>0</v>
      </c>
      <c r="O392" s="95">
        <v>3604229793918.0698</v>
      </c>
      <c r="P392" s="95">
        <v>0</v>
      </c>
      <c r="Q392" s="107">
        <v>1052999.9999999972</v>
      </c>
      <c r="R392" s="95">
        <v>239173621852.41998</v>
      </c>
      <c r="S392" s="95">
        <v>0</v>
      </c>
      <c r="T392" s="95">
        <v>0</v>
      </c>
      <c r="U392" s="95">
        <v>205669439100.69012</v>
      </c>
      <c r="V392" s="95">
        <v>0</v>
      </c>
      <c r="W392" s="95">
        <v>0</v>
      </c>
      <c r="X392" s="95">
        <v>5477663070.8799992</v>
      </c>
      <c r="Y392" s="95">
        <f t="shared" si="77"/>
        <v>4269243574950.0508</v>
      </c>
      <c r="Z392" s="95">
        <f t="shared" si="78"/>
        <v>4087532399532.0596</v>
      </c>
      <c r="AA392" s="95">
        <f t="shared" si="79"/>
        <v>8342775974482.1104</v>
      </c>
      <c r="AB392" s="96">
        <f t="shared" si="72"/>
        <v>8356775974482.1104</v>
      </c>
      <c r="AC392" s="95">
        <v>0</v>
      </c>
      <c r="AD392" s="95">
        <v>0</v>
      </c>
      <c r="AE392" s="95">
        <f t="shared" si="80"/>
        <v>8356775974482.1104</v>
      </c>
      <c r="AF392" s="95">
        <v>71332918.760000005</v>
      </c>
      <c r="AG392" s="95">
        <v>0</v>
      </c>
      <c r="AH392" s="95">
        <v>0</v>
      </c>
      <c r="AI392" s="107">
        <f t="shared" si="83"/>
        <v>71332918.760000005</v>
      </c>
      <c r="AJ392" s="95">
        <f t="shared" si="73"/>
        <v>8356847307400.8701</v>
      </c>
      <c r="AK392" s="95">
        <v>506972978.59999996</v>
      </c>
      <c r="AL392" s="95">
        <v>4076488000</v>
      </c>
      <c r="AM392" s="95">
        <v>74451981284</v>
      </c>
      <c r="AN392" s="95">
        <f t="shared" si="81"/>
        <v>14000010000</v>
      </c>
      <c r="AO392" s="95">
        <v>0</v>
      </c>
      <c r="AP392" s="95">
        <f t="shared" si="82"/>
        <v>0</v>
      </c>
      <c r="AQ392" s="95">
        <v>0</v>
      </c>
      <c r="AR392" s="95">
        <f t="shared" si="76"/>
        <v>8263811855138.2705</v>
      </c>
    </row>
    <row r="393" spans="1:44" hidden="1">
      <c r="A393" s="113">
        <f t="shared" si="74"/>
        <v>2006</v>
      </c>
      <c r="B393" s="92">
        <f t="shared" si="75"/>
        <v>6</v>
      </c>
      <c r="C393" s="95">
        <v>916706522999.99976</v>
      </c>
      <c r="D393" s="95">
        <v>2427397248600.0005</v>
      </c>
      <c r="E393" s="95">
        <v>523157032399.99994</v>
      </c>
      <c r="F393" s="95">
        <v>372756679979.48999</v>
      </c>
      <c r="G393" s="95">
        <v>0</v>
      </c>
      <c r="H393" s="95">
        <v>0</v>
      </c>
      <c r="I393" s="95">
        <v>14000000000</v>
      </c>
      <c r="J393" s="95">
        <v>0</v>
      </c>
      <c r="K393" s="95">
        <v>29995179999.999996</v>
      </c>
      <c r="L393" s="95">
        <v>2985648589.999999</v>
      </c>
      <c r="M393" s="95">
        <v>0</v>
      </c>
      <c r="N393" s="95">
        <v>0</v>
      </c>
      <c r="O393" s="95">
        <v>3680234922199.3594</v>
      </c>
      <c r="P393" s="95">
        <v>0</v>
      </c>
      <c r="Q393" s="107">
        <v>1052999.9999999972</v>
      </c>
      <c r="R393" s="95">
        <v>242021821079.75</v>
      </c>
      <c r="S393" s="95">
        <v>0</v>
      </c>
      <c r="T393" s="95">
        <v>0</v>
      </c>
      <c r="U393" s="95">
        <v>205227222676.00992</v>
      </c>
      <c r="V393" s="95">
        <v>0</v>
      </c>
      <c r="W393" s="95">
        <v>0</v>
      </c>
      <c r="X393" s="95">
        <v>5558197378.71</v>
      </c>
      <c r="Y393" s="95">
        <f t="shared" si="77"/>
        <v>4254017483979.4902</v>
      </c>
      <c r="Z393" s="95">
        <f t="shared" si="78"/>
        <v>4166024044923.8291</v>
      </c>
      <c r="AA393" s="95">
        <f t="shared" si="79"/>
        <v>8406041528903.3193</v>
      </c>
      <c r="AB393" s="96">
        <f t="shared" si="72"/>
        <v>8420041528903.3193</v>
      </c>
      <c r="AC393" s="95">
        <v>0</v>
      </c>
      <c r="AD393" s="95">
        <v>0</v>
      </c>
      <c r="AE393" s="95">
        <f t="shared" si="80"/>
        <v>8420041528903.3193</v>
      </c>
      <c r="AF393" s="93">
        <v>74284114.709999993</v>
      </c>
      <c r="AG393" s="95">
        <v>0</v>
      </c>
      <c r="AH393" s="95">
        <v>0</v>
      </c>
      <c r="AI393" s="107">
        <f t="shared" si="83"/>
        <v>74284114.709999993</v>
      </c>
      <c r="AJ393" s="95">
        <f t="shared" si="73"/>
        <v>8420115813018.0293</v>
      </c>
      <c r="AK393" s="95">
        <v>506667015.59999996</v>
      </c>
      <c r="AL393" s="95">
        <v>0</v>
      </c>
      <c r="AM393" s="95">
        <v>74963315826</v>
      </c>
      <c r="AN393" s="95">
        <f t="shared" si="81"/>
        <v>14000010000</v>
      </c>
      <c r="AO393" s="95">
        <v>0</v>
      </c>
      <c r="AP393" s="95">
        <f t="shared" si="82"/>
        <v>0</v>
      </c>
      <c r="AQ393" s="95">
        <v>0</v>
      </c>
      <c r="AR393" s="95">
        <f t="shared" si="76"/>
        <v>8330645820176.4297</v>
      </c>
    </row>
    <row r="394" spans="1:44" hidden="1">
      <c r="A394" s="113">
        <f t="shared" si="74"/>
        <v>2006</v>
      </c>
      <c r="B394" s="92">
        <f t="shared" si="75"/>
        <v>7</v>
      </c>
      <c r="C394" s="95">
        <v>932693752000.00012</v>
      </c>
      <c r="D394" s="95">
        <v>2416903384600.001</v>
      </c>
      <c r="E394" s="95">
        <v>523155635900.00006</v>
      </c>
      <c r="F394" s="95">
        <v>393657471430</v>
      </c>
      <c r="G394" s="95">
        <v>0</v>
      </c>
      <c r="H394" s="95">
        <v>0</v>
      </c>
      <c r="I394" s="95">
        <v>14000000000</v>
      </c>
      <c r="J394" s="95">
        <v>0</v>
      </c>
      <c r="K394" s="95">
        <v>29995179999.999996</v>
      </c>
      <c r="L394" s="95">
        <v>2985648589.999999</v>
      </c>
      <c r="M394" s="95">
        <v>0</v>
      </c>
      <c r="N394" s="95">
        <v>0</v>
      </c>
      <c r="O394" s="95">
        <v>3683171132074.1821</v>
      </c>
      <c r="P394" s="95">
        <v>0</v>
      </c>
      <c r="Q394" s="107">
        <v>1052999.9999999972</v>
      </c>
      <c r="R394" s="95">
        <v>237425254404.12997</v>
      </c>
      <c r="S394" s="95">
        <v>0</v>
      </c>
      <c r="T394" s="95">
        <v>0</v>
      </c>
      <c r="U394" s="95">
        <v>204825441697.03998</v>
      </c>
      <c r="V394" s="95">
        <v>0</v>
      </c>
      <c r="W394" s="95">
        <v>0</v>
      </c>
      <c r="X394" s="95">
        <v>5532805778.8699999</v>
      </c>
      <c r="Y394" s="95">
        <f t="shared" si="77"/>
        <v>4280410243930.001</v>
      </c>
      <c r="Z394" s="95">
        <f t="shared" si="78"/>
        <v>4163936515544.2222</v>
      </c>
      <c r="AA394" s="95">
        <f t="shared" si="79"/>
        <v>8430346759474.2227</v>
      </c>
      <c r="AB394" s="96">
        <f t="shared" si="72"/>
        <v>8444346759474.2227</v>
      </c>
      <c r="AC394" s="95">
        <v>0</v>
      </c>
      <c r="AD394" s="95">
        <v>0</v>
      </c>
      <c r="AE394" s="95">
        <f t="shared" si="80"/>
        <v>8444346759474.2227</v>
      </c>
      <c r="AF394" s="95">
        <v>92448887.159999996</v>
      </c>
      <c r="AG394" s="95">
        <v>0</v>
      </c>
      <c r="AH394" s="95">
        <v>0</v>
      </c>
      <c r="AI394" s="107">
        <f t="shared" si="83"/>
        <v>92448887.159999996</v>
      </c>
      <c r="AJ394" s="95">
        <f t="shared" si="73"/>
        <v>8444439208361.3828</v>
      </c>
      <c r="AK394" s="95">
        <v>506339824.59999996</v>
      </c>
      <c r="AL394" s="95">
        <v>4081691000</v>
      </c>
      <c r="AM394" s="95">
        <v>73237546079.419998</v>
      </c>
      <c r="AN394" s="95">
        <f t="shared" si="81"/>
        <v>14000010000</v>
      </c>
      <c r="AO394" s="95">
        <v>0</v>
      </c>
      <c r="AP394" s="95">
        <f t="shared" si="82"/>
        <v>0</v>
      </c>
      <c r="AQ394" s="95">
        <v>0</v>
      </c>
      <c r="AR394" s="95">
        <f t="shared" si="76"/>
        <v>8352613621457.3633</v>
      </c>
    </row>
    <row r="395" spans="1:44" hidden="1">
      <c r="A395" s="113">
        <f t="shared" si="74"/>
        <v>2006</v>
      </c>
      <c r="B395" s="92">
        <f t="shared" si="75"/>
        <v>8</v>
      </c>
      <c r="C395" s="107">
        <v>962312917999.99988</v>
      </c>
      <c r="D395" s="107">
        <v>2439162788600.001</v>
      </c>
      <c r="E395" s="107">
        <v>534710785800.00006</v>
      </c>
      <c r="F395" s="107">
        <v>394485370263.35999</v>
      </c>
      <c r="G395" s="95">
        <v>0</v>
      </c>
      <c r="H395" s="95">
        <v>0</v>
      </c>
      <c r="I395" s="95">
        <v>14000000000</v>
      </c>
      <c r="J395" s="95">
        <v>0</v>
      </c>
      <c r="K395" s="95">
        <v>29995179999.999996</v>
      </c>
      <c r="L395" s="107">
        <v>2985648589.999999</v>
      </c>
      <c r="M395" s="95">
        <v>0</v>
      </c>
      <c r="N395" s="95">
        <v>0</v>
      </c>
      <c r="O395" s="107">
        <v>3689210543028.3809</v>
      </c>
      <c r="P395" s="95">
        <v>0</v>
      </c>
      <c r="Q395" s="107">
        <v>1052999.9999999972</v>
      </c>
      <c r="R395" s="107">
        <v>238602572331.36002</v>
      </c>
      <c r="S395" s="95">
        <v>0</v>
      </c>
      <c r="T395" s="95">
        <v>0</v>
      </c>
      <c r="U395" s="107">
        <v>204024744979.86005</v>
      </c>
      <c r="V395" s="95">
        <v>0</v>
      </c>
      <c r="W395" s="95">
        <v>0</v>
      </c>
      <c r="X395" s="107">
        <v>5541167502.5899992</v>
      </c>
      <c r="Y395" s="107">
        <f t="shared" si="77"/>
        <v>4344671862663.3608</v>
      </c>
      <c r="Z395" s="107">
        <f t="shared" si="78"/>
        <v>4170360909432.1904</v>
      </c>
      <c r="AA395" s="107">
        <f t="shared" si="79"/>
        <v>8501032772095.5508</v>
      </c>
      <c r="AB395" s="108">
        <f t="shared" ref="AB395:AB458" si="84">+Y395+Z395</f>
        <v>8515032772095.5508</v>
      </c>
      <c r="AC395" s="95">
        <v>0</v>
      </c>
      <c r="AD395" s="95">
        <v>0</v>
      </c>
      <c r="AE395" s="107">
        <f t="shared" si="80"/>
        <v>8515032772095.5508</v>
      </c>
      <c r="AF395" s="107">
        <v>96583412.280000001</v>
      </c>
      <c r="AG395" s="95">
        <v>0</v>
      </c>
      <c r="AH395" s="95">
        <v>0</v>
      </c>
      <c r="AI395" s="107">
        <f t="shared" si="83"/>
        <v>96583412.280000001</v>
      </c>
      <c r="AJ395" s="107">
        <f t="shared" ref="AJ395:AJ458" si="85">+AE395+AF395+AG395+AH395</f>
        <v>8515129355507.8311</v>
      </c>
      <c r="AK395" s="107">
        <v>506041208.59999996</v>
      </c>
      <c r="AL395" s="107">
        <v>4031656000</v>
      </c>
      <c r="AM395" s="107">
        <v>73271383313.149994</v>
      </c>
      <c r="AN395" s="95">
        <f t="shared" si="81"/>
        <v>14000010000</v>
      </c>
      <c r="AO395" s="95">
        <v>0</v>
      </c>
      <c r="AP395" s="107">
        <f t="shared" si="82"/>
        <v>0</v>
      </c>
      <c r="AQ395" s="95">
        <v>0</v>
      </c>
      <c r="AR395" s="95">
        <f t="shared" si="76"/>
        <v>8423320264986.0811</v>
      </c>
    </row>
    <row r="396" spans="1:44">
      <c r="A396" s="113">
        <f t="shared" si="74"/>
        <v>2006</v>
      </c>
      <c r="B396" s="92">
        <f t="shared" si="75"/>
        <v>9</v>
      </c>
      <c r="C396" s="95">
        <v>911530572999.99988</v>
      </c>
      <c r="D396" s="95">
        <v>2447160160600.001</v>
      </c>
      <c r="E396" s="95">
        <v>534709884300.00006</v>
      </c>
      <c r="F396" s="95">
        <v>395638281150.15002</v>
      </c>
      <c r="G396" s="95">
        <v>0</v>
      </c>
      <c r="H396" s="95">
        <v>0</v>
      </c>
      <c r="I396" s="95">
        <v>14000000000</v>
      </c>
      <c r="J396" s="95">
        <v>0</v>
      </c>
      <c r="K396" s="95">
        <v>29995179999.999996</v>
      </c>
      <c r="L396" s="95">
        <v>2985648589.999999</v>
      </c>
      <c r="M396" s="95">
        <v>0</v>
      </c>
      <c r="N396" s="95">
        <v>0</v>
      </c>
      <c r="O396" s="95">
        <v>3722746587059.4805</v>
      </c>
      <c r="P396" s="95">
        <v>0</v>
      </c>
      <c r="Q396" s="107">
        <v>1052999.9999999972</v>
      </c>
      <c r="R396" s="95">
        <v>238834863255.59991</v>
      </c>
      <c r="S396" s="95">
        <v>0</v>
      </c>
      <c r="T396" s="95">
        <v>0</v>
      </c>
      <c r="U396" s="95">
        <v>203656321724.34009</v>
      </c>
      <c r="V396" s="95">
        <v>0</v>
      </c>
      <c r="W396" s="95">
        <v>0</v>
      </c>
      <c r="X396" s="95">
        <v>5714616551.9400005</v>
      </c>
      <c r="Y396" s="95">
        <f t="shared" si="77"/>
        <v>4303038899050.1509</v>
      </c>
      <c r="Z396" s="95">
        <f t="shared" si="78"/>
        <v>4203934270181.3608</v>
      </c>
      <c r="AA396" s="95">
        <f t="shared" si="79"/>
        <v>8492973169231.5117</v>
      </c>
      <c r="AB396" s="96">
        <f t="shared" si="84"/>
        <v>8506973169231.5117</v>
      </c>
      <c r="AC396" s="95">
        <v>0</v>
      </c>
      <c r="AD396" s="95">
        <v>0</v>
      </c>
      <c r="AE396" s="95">
        <f t="shared" si="80"/>
        <v>8506973169231.5117</v>
      </c>
      <c r="AF396" s="95">
        <v>95641900.930000007</v>
      </c>
      <c r="AG396" s="95">
        <v>0</v>
      </c>
      <c r="AH396" s="95">
        <v>0</v>
      </c>
      <c r="AI396" s="107">
        <f t="shared" si="83"/>
        <v>95641900.930000007</v>
      </c>
      <c r="AJ396" s="95">
        <f t="shared" si="85"/>
        <v>8507068811132.4414</v>
      </c>
      <c r="AK396" s="95">
        <v>505700936.59999996</v>
      </c>
      <c r="AL396" s="95">
        <v>0</v>
      </c>
      <c r="AM396" s="95">
        <v>72285634146.87999</v>
      </c>
      <c r="AN396" s="95">
        <f t="shared" si="81"/>
        <v>14000010000</v>
      </c>
      <c r="AO396" s="95">
        <v>0</v>
      </c>
      <c r="AP396" s="95">
        <f t="shared" si="82"/>
        <v>0</v>
      </c>
      <c r="AQ396" s="95">
        <v>0</v>
      </c>
      <c r="AR396" s="95">
        <f t="shared" si="76"/>
        <v>8420277466048.9609</v>
      </c>
    </row>
    <row r="397" spans="1:44" hidden="1">
      <c r="A397" s="113">
        <f t="shared" si="74"/>
        <v>2006</v>
      </c>
      <c r="B397" s="92">
        <f t="shared" si="75"/>
        <v>10</v>
      </c>
      <c r="C397" s="95">
        <v>929516570000</v>
      </c>
      <c r="D397" s="95">
        <v>2444385106600.001</v>
      </c>
      <c r="E397" s="95">
        <v>534709111250.00006</v>
      </c>
      <c r="F397" s="95">
        <v>415358709333.88</v>
      </c>
      <c r="G397" s="95">
        <v>0</v>
      </c>
      <c r="H397" s="95">
        <v>0</v>
      </c>
      <c r="I397" s="95">
        <v>14000000000</v>
      </c>
      <c r="J397" s="95">
        <v>0</v>
      </c>
      <c r="K397" s="95">
        <v>29995179999.999996</v>
      </c>
      <c r="L397" s="95">
        <v>2985648589.999999</v>
      </c>
      <c r="M397" s="95">
        <v>0</v>
      </c>
      <c r="N397" s="95">
        <v>0</v>
      </c>
      <c r="O397" s="95">
        <v>3762745201975.5</v>
      </c>
      <c r="P397" s="95">
        <v>0</v>
      </c>
      <c r="Q397" s="107">
        <v>1052999.9999999972</v>
      </c>
      <c r="R397" s="95">
        <v>241727723919.29993</v>
      </c>
      <c r="S397" s="95">
        <v>0</v>
      </c>
      <c r="T397" s="95">
        <v>0</v>
      </c>
      <c r="U397" s="95">
        <v>203210437036.12994</v>
      </c>
      <c r="V397" s="95">
        <v>0</v>
      </c>
      <c r="W397" s="95">
        <v>0</v>
      </c>
      <c r="X397" s="95">
        <v>5694718377.1800003</v>
      </c>
      <c r="Y397" s="95">
        <f t="shared" si="77"/>
        <v>4337969497183.8809</v>
      </c>
      <c r="Z397" s="95">
        <f t="shared" si="78"/>
        <v>4246359962898.1099</v>
      </c>
      <c r="AA397" s="95">
        <f t="shared" si="79"/>
        <v>8570329460081.9902</v>
      </c>
      <c r="AB397" s="96">
        <f t="shared" si="84"/>
        <v>8584329460081.9902</v>
      </c>
      <c r="AC397" s="95">
        <v>0</v>
      </c>
      <c r="AD397" s="95">
        <v>0</v>
      </c>
      <c r="AE397" s="95">
        <f t="shared" si="80"/>
        <v>8584329460081.9902</v>
      </c>
      <c r="AF397" s="95">
        <v>95694159.420000002</v>
      </c>
      <c r="AG397" s="95">
        <v>0</v>
      </c>
      <c r="AH397" s="95">
        <v>0</v>
      </c>
      <c r="AI397" s="107">
        <f t="shared" si="83"/>
        <v>95694159.420000002</v>
      </c>
      <c r="AJ397" s="95">
        <f t="shared" si="85"/>
        <v>8584425154241.4102</v>
      </c>
      <c r="AK397" s="95">
        <v>505407502.59999996</v>
      </c>
      <c r="AL397" s="95">
        <v>0</v>
      </c>
      <c r="AM397" s="95">
        <v>71903975967.580002</v>
      </c>
      <c r="AN397" s="95">
        <f t="shared" si="81"/>
        <v>14000010000</v>
      </c>
      <c r="AO397" s="95">
        <v>0</v>
      </c>
      <c r="AP397" s="95">
        <f t="shared" si="82"/>
        <v>0</v>
      </c>
      <c r="AQ397" s="95">
        <v>0</v>
      </c>
      <c r="AR397" s="95">
        <f t="shared" si="76"/>
        <v>8498015760771.2305</v>
      </c>
    </row>
    <row r="398" spans="1:44" hidden="1">
      <c r="A398" s="113">
        <f t="shared" si="74"/>
        <v>2006</v>
      </c>
      <c r="B398" s="92">
        <f t="shared" si="75"/>
        <v>11</v>
      </c>
      <c r="C398" s="95">
        <v>989036222000</v>
      </c>
      <c r="D398" s="95">
        <v>2433862174600.001</v>
      </c>
      <c r="E398" s="95">
        <v>530694370150.00006</v>
      </c>
      <c r="F398" s="95">
        <v>413418350002.52002</v>
      </c>
      <c r="G398" s="95">
        <v>0</v>
      </c>
      <c r="H398" s="95">
        <v>0</v>
      </c>
      <c r="I398" s="95">
        <v>14000000000</v>
      </c>
      <c r="J398" s="95">
        <v>0</v>
      </c>
      <c r="K398" s="95">
        <v>29995179999.999996</v>
      </c>
      <c r="L398" s="95">
        <v>2985648589.999999</v>
      </c>
      <c r="M398" s="95">
        <v>0</v>
      </c>
      <c r="N398" s="95">
        <v>0</v>
      </c>
      <c r="O398" s="95">
        <v>3762961547470.6675</v>
      </c>
      <c r="P398" s="95">
        <v>0</v>
      </c>
      <c r="Q398" s="107">
        <v>1052999.9999999972</v>
      </c>
      <c r="R398" s="95">
        <v>247793977867.85995</v>
      </c>
      <c r="S398" s="95">
        <v>0</v>
      </c>
      <c r="T398" s="95">
        <v>0</v>
      </c>
      <c r="U398" s="95">
        <v>202800089069.17996</v>
      </c>
      <c r="V398" s="95">
        <v>0</v>
      </c>
      <c r="W398" s="95">
        <v>0</v>
      </c>
      <c r="X398" s="95">
        <v>5696882610.79</v>
      </c>
      <c r="Y398" s="95">
        <f t="shared" si="77"/>
        <v>4381011116752.521</v>
      </c>
      <c r="Z398" s="95">
        <f t="shared" si="78"/>
        <v>4252234378608.4976</v>
      </c>
      <c r="AA398" s="95">
        <f t="shared" si="79"/>
        <v>8619245495361.0186</v>
      </c>
      <c r="AB398" s="96">
        <f t="shared" si="84"/>
        <v>8633245495361.0186</v>
      </c>
      <c r="AC398" s="95">
        <v>0</v>
      </c>
      <c r="AD398" s="95">
        <v>0</v>
      </c>
      <c r="AE398" s="95">
        <f t="shared" si="80"/>
        <v>8633245495361.0186</v>
      </c>
      <c r="AF398" s="95">
        <v>94506155</v>
      </c>
      <c r="AG398" s="95">
        <v>0</v>
      </c>
      <c r="AH398" s="95">
        <v>0</v>
      </c>
      <c r="AI398" s="107">
        <f t="shared" si="83"/>
        <v>94506155</v>
      </c>
      <c r="AJ398" s="95">
        <f t="shared" si="85"/>
        <v>8633340001516.0186</v>
      </c>
      <c r="AK398" s="95">
        <v>505127871.59999996</v>
      </c>
      <c r="AL398" s="95">
        <v>0</v>
      </c>
      <c r="AM398" s="95">
        <v>73119666361.790009</v>
      </c>
      <c r="AN398" s="95">
        <f t="shared" si="81"/>
        <v>14000010000</v>
      </c>
      <c r="AO398" s="95">
        <v>0</v>
      </c>
      <c r="AP398" s="95">
        <f t="shared" si="82"/>
        <v>0</v>
      </c>
      <c r="AQ398" s="95">
        <v>0</v>
      </c>
      <c r="AR398" s="95">
        <f t="shared" si="76"/>
        <v>8545715197282.6289</v>
      </c>
    </row>
    <row r="399" spans="1:44" hidden="1">
      <c r="A399" s="113">
        <f t="shared" si="74"/>
        <v>2006</v>
      </c>
      <c r="B399" s="92">
        <f t="shared" si="75"/>
        <v>12</v>
      </c>
      <c r="C399" s="95">
        <v>944223529000.00012</v>
      </c>
      <c r="D399" s="95">
        <v>2441859977600.001</v>
      </c>
      <c r="E399" s="95">
        <v>530682033150.00012</v>
      </c>
      <c r="F399" s="95">
        <v>411192862201.12006</v>
      </c>
      <c r="G399" s="95">
        <v>0</v>
      </c>
      <c r="H399" s="95">
        <v>0</v>
      </c>
      <c r="I399" s="95">
        <v>14000000000</v>
      </c>
      <c r="J399" s="95">
        <v>0</v>
      </c>
      <c r="K399" s="95">
        <v>29995179999.999996</v>
      </c>
      <c r="L399" s="95">
        <v>2985648589.999999</v>
      </c>
      <c r="M399" s="95">
        <v>0</v>
      </c>
      <c r="N399" s="95">
        <v>0</v>
      </c>
      <c r="O399" s="95">
        <v>3839347983375.6587</v>
      </c>
      <c r="P399" s="95">
        <v>0</v>
      </c>
      <c r="Q399" s="107">
        <v>1052999.9999999972</v>
      </c>
      <c r="R399" s="95">
        <v>257633585969.99997</v>
      </c>
      <c r="S399" s="95">
        <v>0</v>
      </c>
      <c r="T399" s="95">
        <v>0</v>
      </c>
      <c r="U399" s="95">
        <v>202433305665.92993</v>
      </c>
      <c r="V399" s="95">
        <v>0</v>
      </c>
      <c r="W399" s="95">
        <v>0</v>
      </c>
      <c r="X399" s="95">
        <v>5868709550.1199999</v>
      </c>
      <c r="Y399" s="95">
        <f t="shared" si="77"/>
        <v>4341958401951.1211</v>
      </c>
      <c r="Z399" s="95">
        <f t="shared" si="78"/>
        <v>4338265466151.709</v>
      </c>
      <c r="AA399" s="95">
        <f t="shared" si="79"/>
        <v>8666223868102.8301</v>
      </c>
      <c r="AB399" s="96">
        <f t="shared" si="84"/>
        <v>8680223868102.8301</v>
      </c>
      <c r="AC399" s="95">
        <v>0</v>
      </c>
      <c r="AD399" s="95">
        <v>0</v>
      </c>
      <c r="AE399" s="95">
        <f t="shared" si="80"/>
        <v>8680223868102.8301</v>
      </c>
      <c r="AF399" s="95">
        <v>93514902.120000005</v>
      </c>
      <c r="AG399" s="95">
        <v>0</v>
      </c>
      <c r="AH399" s="95">
        <v>0</v>
      </c>
      <c r="AI399" s="107">
        <f t="shared" si="83"/>
        <v>93514902.120000005</v>
      </c>
      <c r="AJ399" s="95">
        <f t="shared" si="85"/>
        <v>8680317383004.9502</v>
      </c>
      <c r="AK399" s="95">
        <v>504841188.59999996</v>
      </c>
      <c r="AL399" s="95">
        <v>0</v>
      </c>
      <c r="AM399" s="95">
        <v>73300048678.279999</v>
      </c>
      <c r="AN399" s="95">
        <f t="shared" si="81"/>
        <v>14000010000</v>
      </c>
      <c r="AO399" s="95">
        <v>0</v>
      </c>
      <c r="AP399" s="95">
        <f t="shared" si="82"/>
        <v>0</v>
      </c>
      <c r="AQ399" s="95">
        <v>0</v>
      </c>
      <c r="AR399" s="95">
        <f t="shared" si="76"/>
        <v>8592512483138.0703</v>
      </c>
    </row>
    <row r="400" spans="1:44" hidden="1">
      <c r="A400" s="113">
        <f t="shared" si="74"/>
        <v>2007</v>
      </c>
      <c r="B400" s="92">
        <f t="shared" si="75"/>
        <v>1</v>
      </c>
      <c r="C400" s="95">
        <v>932075370000</v>
      </c>
      <c r="D400" s="95">
        <v>2459740085600.001</v>
      </c>
      <c r="E400" s="95">
        <v>530675820650.00012</v>
      </c>
      <c r="F400" s="95">
        <v>410950626151.66998</v>
      </c>
      <c r="G400" s="95">
        <v>0</v>
      </c>
      <c r="H400" s="95">
        <v>0</v>
      </c>
      <c r="I400" s="95">
        <v>14000000000</v>
      </c>
      <c r="J400" s="95">
        <v>0</v>
      </c>
      <c r="K400" s="95">
        <v>29995179999.999996</v>
      </c>
      <c r="L400" s="95">
        <v>2985648589.999999</v>
      </c>
      <c r="M400" s="95">
        <v>0</v>
      </c>
      <c r="N400" s="95">
        <v>0</v>
      </c>
      <c r="O400" s="95">
        <v>3853801561116.2393</v>
      </c>
      <c r="P400" s="95">
        <v>0</v>
      </c>
      <c r="Q400" s="107">
        <v>1052999.9999999972</v>
      </c>
      <c r="R400" s="95">
        <v>266119399261.29004</v>
      </c>
      <c r="S400" s="95">
        <v>0</v>
      </c>
      <c r="T400" s="95">
        <v>0</v>
      </c>
      <c r="U400" s="95">
        <v>201358308145.12006</v>
      </c>
      <c r="V400" s="95">
        <v>0</v>
      </c>
      <c r="W400" s="95">
        <v>0</v>
      </c>
      <c r="X400" s="95">
        <v>5858164035.749999</v>
      </c>
      <c r="Y400" s="95">
        <f t="shared" si="77"/>
        <v>4347441902401.6709</v>
      </c>
      <c r="Z400" s="95">
        <f t="shared" si="78"/>
        <v>4360119314148.3994</v>
      </c>
      <c r="AA400" s="95">
        <f t="shared" si="79"/>
        <v>8693561216550.0703</v>
      </c>
      <c r="AB400" s="96">
        <f t="shared" si="84"/>
        <v>8707561216550.0703</v>
      </c>
      <c r="AC400" s="95">
        <v>0</v>
      </c>
      <c r="AD400" s="95">
        <v>0</v>
      </c>
      <c r="AE400" s="95">
        <f t="shared" si="80"/>
        <v>8707561216550.0703</v>
      </c>
      <c r="AF400" s="95">
        <v>71896224</v>
      </c>
      <c r="AG400" s="95">
        <v>0</v>
      </c>
      <c r="AH400" s="95">
        <v>0</v>
      </c>
      <c r="AI400" s="107">
        <f t="shared" si="83"/>
        <v>71896224</v>
      </c>
      <c r="AJ400" s="95">
        <f t="shared" si="85"/>
        <v>8707633112774.0703</v>
      </c>
      <c r="AK400" s="95">
        <v>504578369.59999996</v>
      </c>
      <c r="AL400" s="95">
        <v>0</v>
      </c>
      <c r="AM400" s="95">
        <v>73629025113</v>
      </c>
      <c r="AN400" s="95">
        <f t="shared" si="81"/>
        <v>14000010000</v>
      </c>
      <c r="AO400" s="95">
        <v>0</v>
      </c>
      <c r="AP400" s="95">
        <f t="shared" si="82"/>
        <v>0</v>
      </c>
      <c r="AQ400" s="95">
        <v>0</v>
      </c>
      <c r="AR400" s="95">
        <f t="shared" si="76"/>
        <v>8619499499291.4707</v>
      </c>
    </row>
    <row r="401" spans="1:44" hidden="1">
      <c r="A401" s="113">
        <f t="shared" ref="A401:A464" si="86">+A389+1</f>
        <v>2007</v>
      </c>
      <c r="B401" s="92">
        <f t="shared" ref="B401:B464" si="87">+B389</f>
        <v>2</v>
      </c>
      <c r="C401" s="107">
        <v>982088789000.00024</v>
      </c>
      <c r="D401" s="107">
        <v>2460490743600.0005</v>
      </c>
      <c r="E401" s="107">
        <v>540496949150.00012</v>
      </c>
      <c r="F401" s="107">
        <v>411484839665.96002</v>
      </c>
      <c r="G401" s="95">
        <v>0</v>
      </c>
      <c r="H401" s="95">
        <v>0</v>
      </c>
      <c r="I401" s="95">
        <v>14000000000</v>
      </c>
      <c r="J401" s="95">
        <v>0</v>
      </c>
      <c r="K401" s="95">
        <v>29995179999.999996</v>
      </c>
      <c r="L401" s="107">
        <v>2985648589.999999</v>
      </c>
      <c r="M401" s="95">
        <v>0</v>
      </c>
      <c r="N401" s="95">
        <v>0</v>
      </c>
      <c r="O401" s="107">
        <v>3859356332852.3906</v>
      </c>
      <c r="P401" s="95">
        <v>0</v>
      </c>
      <c r="Q401" s="107">
        <v>1052999.9999999972</v>
      </c>
      <c r="R401" s="107">
        <v>270455599075.81995</v>
      </c>
      <c r="S401" s="95">
        <v>0</v>
      </c>
      <c r="T401" s="95">
        <v>0</v>
      </c>
      <c r="U401" s="107">
        <v>200890847572.70001</v>
      </c>
      <c r="V401" s="95">
        <v>0</v>
      </c>
      <c r="W401" s="95">
        <v>0</v>
      </c>
      <c r="X401" s="107">
        <v>5864925108.3500004</v>
      </c>
      <c r="Y401" s="107">
        <f t="shared" si="77"/>
        <v>4408561321415.9609</v>
      </c>
      <c r="Z401" s="107">
        <f t="shared" si="78"/>
        <v>4369549586199.2607</v>
      </c>
      <c r="AA401" s="107">
        <f t="shared" si="79"/>
        <v>8764110907615.2217</v>
      </c>
      <c r="AB401" s="108">
        <f t="shared" si="84"/>
        <v>8778110907615.2217</v>
      </c>
      <c r="AC401" s="95">
        <v>0</v>
      </c>
      <c r="AD401" s="95">
        <v>0</v>
      </c>
      <c r="AE401" s="107">
        <f t="shared" si="80"/>
        <v>8778110907615.2217</v>
      </c>
      <c r="AF401" s="107">
        <v>70806026.530000001</v>
      </c>
      <c r="AG401" s="95">
        <v>0</v>
      </c>
      <c r="AH401" s="95">
        <v>0</v>
      </c>
      <c r="AI401" s="107">
        <f t="shared" si="83"/>
        <v>70806026.530000001</v>
      </c>
      <c r="AJ401" s="107">
        <f t="shared" si="85"/>
        <v>8778181713641.752</v>
      </c>
      <c r="AK401" s="107">
        <v>504253077.59999996</v>
      </c>
      <c r="AL401" s="95">
        <v>0</v>
      </c>
      <c r="AM401" s="107">
        <v>72756544978.529999</v>
      </c>
      <c r="AN401" s="95">
        <f t="shared" si="81"/>
        <v>14000010000</v>
      </c>
      <c r="AO401" s="95">
        <v>0</v>
      </c>
      <c r="AP401" s="107">
        <f t="shared" si="82"/>
        <v>0</v>
      </c>
      <c r="AQ401" s="95">
        <v>0</v>
      </c>
      <c r="AR401" s="95">
        <f t="shared" si="76"/>
        <v>8690920905585.6221</v>
      </c>
    </row>
    <row r="402" spans="1:44" hidden="1">
      <c r="A402" s="113">
        <f t="shared" si="86"/>
        <v>2007</v>
      </c>
      <c r="B402" s="92">
        <f t="shared" si="87"/>
        <v>3</v>
      </c>
      <c r="C402" s="95">
        <v>1033096038999.9999</v>
      </c>
      <c r="D402" s="95">
        <v>2468490181600</v>
      </c>
      <c r="E402" s="95">
        <v>540495057150.00012</v>
      </c>
      <c r="F402" s="95">
        <v>412705533808.75</v>
      </c>
      <c r="G402" s="95">
        <v>0</v>
      </c>
      <c r="H402" s="95">
        <v>0</v>
      </c>
      <c r="I402" s="95">
        <v>14000000000</v>
      </c>
      <c r="J402" s="95">
        <v>0</v>
      </c>
      <c r="K402" s="95">
        <v>29995179999.999996</v>
      </c>
      <c r="L402" s="95">
        <v>3485648589.999999</v>
      </c>
      <c r="M402" s="95">
        <v>0</v>
      </c>
      <c r="N402" s="95">
        <v>0</v>
      </c>
      <c r="O402" s="95">
        <v>3859247945527.0923</v>
      </c>
      <c r="P402" s="95">
        <v>0</v>
      </c>
      <c r="Q402" s="107">
        <v>1052999.9999999972</v>
      </c>
      <c r="R402" s="95">
        <v>281927885091.87006</v>
      </c>
      <c r="S402" s="95">
        <v>0</v>
      </c>
      <c r="T402" s="95">
        <v>0</v>
      </c>
      <c r="U402" s="95">
        <v>200334590531.10001</v>
      </c>
      <c r="V402" s="95">
        <v>0</v>
      </c>
      <c r="W402" s="95">
        <v>0</v>
      </c>
      <c r="X402" s="95">
        <v>5886132813.1400003</v>
      </c>
      <c r="Y402" s="95">
        <f t="shared" si="77"/>
        <v>4468786811558.75</v>
      </c>
      <c r="Z402" s="95">
        <f t="shared" si="78"/>
        <v>4380878435553.2026</v>
      </c>
      <c r="AA402" s="95">
        <f t="shared" si="79"/>
        <v>8835665247111.9531</v>
      </c>
      <c r="AB402" s="96">
        <f t="shared" si="84"/>
        <v>8849665247111.9531</v>
      </c>
      <c r="AC402" s="95">
        <v>0</v>
      </c>
      <c r="AD402" s="95">
        <v>0</v>
      </c>
      <c r="AE402" s="95">
        <f t="shared" si="80"/>
        <v>8849665247111.9531</v>
      </c>
      <c r="AF402" s="95">
        <v>72141611</v>
      </c>
      <c r="AG402" s="95">
        <v>0</v>
      </c>
      <c r="AH402" s="95">
        <v>0</v>
      </c>
      <c r="AI402" s="107">
        <f t="shared" si="83"/>
        <v>72141611</v>
      </c>
      <c r="AJ402" s="95">
        <f t="shared" si="85"/>
        <v>8849737388722.9531</v>
      </c>
      <c r="AK402" s="95">
        <v>504004963.59999996</v>
      </c>
      <c r="AL402" s="95">
        <v>0</v>
      </c>
      <c r="AM402" s="95">
        <v>74498546511</v>
      </c>
      <c r="AN402" s="95">
        <f t="shared" si="81"/>
        <v>14000010000</v>
      </c>
      <c r="AO402" s="95">
        <v>0</v>
      </c>
      <c r="AP402" s="95">
        <f t="shared" si="82"/>
        <v>0</v>
      </c>
      <c r="AQ402" s="95">
        <v>0</v>
      </c>
      <c r="AR402" s="95">
        <f t="shared" si="76"/>
        <v>8760734827248.3535</v>
      </c>
    </row>
    <row r="403" spans="1:44" hidden="1">
      <c r="A403" s="113">
        <f t="shared" si="86"/>
        <v>2007</v>
      </c>
      <c r="B403" s="92">
        <f t="shared" si="87"/>
        <v>4</v>
      </c>
      <c r="C403" s="95">
        <v>944086870000</v>
      </c>
      <c r="D403" s="95">
        <v>2482719864600.0005</v>
      </c>
      <c r="E403" s="95">
        <v>540494147150.00012</v>
      </c>
      <c r="F403" s="95">
        <v>431083537930.16003</v>
      </c>
      <c r="G403" s="95">
        <v>0</v>
      </c>
      <c r="H403" s="95">
        <v>0</v>
      </c>
      <c r="I403" s="95">
        <v>14000000000</v>
      </c>
      <c r="J403" s="95">
        <v>0</v>
      </c>
      <c r="K403" s="95">
        <v>29995179999.999996</v>
      </c>
      <c r="L403" s="95">
        <v>3485648589.999999</v>
      </c>
      <c r="M403" s="95">
        <v>0</v>
      </c>
      <c r="N403" s="95">
        <v>0</v>
      </c>
      <c r="O403" s="95">
        <v>3897297303015.1797</v>
      </c>
      <c r="P403" s="95">
        <v>0</v>
      </c>
      <c r="Q403" s="107">
        <v>1052999.9999999972</v>
      </c>
      <c r="R403" s="95">
        <v>291249525970.89996</v>
      </c>
      <c r="S403" s="95">
        <v>0</v>
      </c>
      <c r="T403" s="95">
        <v>0</v>
      </c>
      <c r="U403" s="95">
        <v>199784441016.84991</v>
      </c>
      <c r="V403" s="95">
        <v>0</v>
      </c>
      <c r="W403" s="95">
        <v>0</v>
      </c>
      <c r="X403" s="95">
        <v>5970205553.75</v>
      </c>
      <c r="Y403" s="95">
        <f t="shared" si="77"/>
        <v>4412384419680.1602</v>
      </c>
      <c r="Z403" s="95">
        <f t="shared" si="78"/>
        <v>4427783357146.6797</v>
      </c>
      <c r="AA403" s="95">
        <f t="shared" si="79"/>
        <v>8826167776826.8398</v>
      </c>
      <c r="AB403" s="96">
        <f t="shared" si="84"/>
        <v>8840167776826.8398</v>
      </c>
      <c r="AC403" s="95">
        <v>0</v>
      </c>
      <c r="AD403" s="95">
        <v>0</v>
      </c>
      <c r="AE403" s="95">
        <f t="shared" si="80"/>
        <v>8840167776826.8398</v>
      </c>
      <c r="AF403" s="95">
        <v>71450811.020000011</v>
      </c>
      <c r="AG403" s="95">
        <v>0</v>
      </c>
      <c r="AH403" s="95">
        <v>0</v>
      </c>
      <c r="AI403" s="107">
        <f t="shared" si="83"/>
        <v>71450811.020000011</v>
      </c>
      <c r="AJ403" s="95">
        <f t="shared" si="85"/>
        <v>8840239227637.8594</v>
      </c>
      <c r="AK403" s="95">
        <v>503707385.59999996</v>
      </c>
      <c r="AL403" s="95">
        <v>0</v>
      </c>
      <c r="AM403" s="95">
        <v>72665982536.350006</v>
      </c>
      <c r="AN403" s="95">
        <f t="shared" si="81"/>
        <v>14000010000</v>
      </c>
      <c r="AO403" s="95">
        <v>0</v>
      </c>
      <c r="AP403" s="95">
        <f t="shared" si="82"/>
        <v>0</v>
      </c>
      <c r="AQ403" s="95">
        <v>0</v>
      </c>
      <c r="AR403" s="95">
        <f t="shared" si="76"/>
        <v>8753069527715.9092</v>
      </c>
    </row>
    <row r="404" spans="1:44" hidden="1">
      <c r="A404" s="113">
        <f t="shared" si="86"/>
        <v>2007</v>
      </c>
      <c r="B404" s="92">
        <f t="shared" si="87"/>
        <v>5</v>
      </c>
      <c r="C404" s="107">
        <v>919078941999.99988</v>
      </c>
      <c r="D404" s="107">
        <v>2462977400600.0005</v>
      </c>
      <c r="E404" s="107">
        <v>547256625050.00012</v>
      </c>
      <c r="F404" s="107">
        <v>434959980741.63</v>
      </c>
      <c r="G404" s="95">
        <v>0</v>
      </c>
      <c r="H404" s="95">
        <v>0</v>
      </c>
      <c r="I404" s="95">
        <v>14000000000</v>
      </c>
      <c r="J404" s="95">
        <v>0</v>
      </c>
      <c r="K404" s="95">
        <v>29995179999.999996</v>
      </c>
      <c r="L404" s="107">
        <v>2985648589.999999</v>
      </c>
      <c r="M404" s="95">
        <v>0</v>
      </c>
      <c r="N404" s="95">
        <v>0</v>
      </c>
      <c r="O404" s="107">
        <v>3912291442986.6025</v>
      </c>
      <c r="P404" s="95">
        <v>0</v>
      </c>
      <c r="Q404" s="107">
        <v>1052999.9999999972</v>
      </c>
      <c r="R404" s="107">
        <v>300302636633.65991</v>
      </c>
      <c r="S404" s="95">
        <v>0</v>
      </c>
      <c r="T404" s="95">
        <v>0</v>
      </c>
      <c r="U404" s="107">
        <v>199168449846.38004</v>
      </c>
      <c r="V404" s="95">
        <v>0</v>
      </c>
      <c r="W404" s="95">
        <v>0</v>
      </c>
      <c r="X404" s="107">
        <v>5975160429.8200006</v>
      </c>
      <c r="Y404" s="107">
        <f t="shared" si="77"/>
        <v>4378272948391.6304</v>
      </c>
      <c r="Z404" s="107">
        <f t="shared" si="78"/>
        <v>4450719571486.4629</v>
      </c>
      <c r="AA404" s="107">
        <f t="shared" si="79"/>
        <v>8814992519878.0938</v>
      </c>
      <c r="AB404" s="108">
        <f t="shared" si="84"/>
        <v>8828992519878.0938</v>
      </c>
      <c r="AC404" s="95">
        <v>0</v>
      </c>
      <c r="AD404" s="95">
        <v>0</v>
      </c>
      <c r="AE404" s="107">
        <f t="shared" si="80"/>
        <v>8828992519878.0938</v>
      </c>
      <c r="AF404" s="107">
        <v>70290257.310000002</v>
      </c>
      <c r="AG404" s="95">
        <v>0</v>
      </c>
      <c r="AH404" s="95">
        <v>0</v>
      </c>
      <c r="AI404" s="107">
        <f t="shared" si="83"/>
        <v>70290257.310000002</v>
      </c>
      <c r="AJ404" s="107">
        <f t="shared" si="85"/>
        <v>8829062810135.4043</v>
      </c>
      <c r="AK404" s="107">
        <v>503432273.09999996</v>
      </c>
      <c r="AL404" s="95">
        <v>0</v>
      </c>
      <c r="AM404" s="107">
        <v>73667500799.100006</v>
      </c>
      <c r="AN404" s="95">
        <f t="shared" si="81"/>
        <v>14000010000</v>
      </c>
      <c r="AO404" s="95">
        <v>0</v>
      </c>
      <c r="AP404" s="107">
        <f t="shared" si="82"/>
        <v>0</v>
      </c>
      <c r="AQ404" s="95">
        <v>0</v>
      </c>
      <c r="AR404" s="95">
        <f t="shared" si="76"/>
        <v>8740891867063.2041</v>
      </c>
    </row>
    <row r="405" spans="1:44" hidden="1">
      <c r="A405" s="113">
        <f t="shared" si="86"/>
        <v>2007</v>
      </c>
      <c r="B405" s="92">
        <f t="shared" si="87"/>
        <v>6</v>
      </c>
      <c r="C405" s="95">
        <v>869051600000</v>
      </c>
      <c r="D405" s="95">
        <v>2470975756600.0005</v>
      </c>
      <c r="E405" s="95">
        <v>547255261950.00006</v>
      </c>
      <c r="F405" s="95">
        <v>437818593897.58002</v>
      </c>
      <c r="G405" s="95">
        <v>0</v>
      </c>
      <c r="H405" s="95">
        <v>0</v>
      </c>
      <c r="I405" s="95">
        <v>14000000000</v>
      </c>
      <c r="J405" s="95">
        <v>0</v>
      </c>
      <c r="K405" s="95">
        <v>29995179999.999996</v>
      </c>
      <c r="L405" s="95">
        <v>2985648589.999999</v>
      </c>
      <c r="M405" s="95">
        <v>0</v>
      </c>
      <c r="N405" s="95">
        <v>0</v>
      </c>
      <c r="O405" s="95">
        <v>3989271091459.5903</v>
      </c>
      <c r="P405" s="95">
        <v>0</v>
      </c>
      <c r="Q405" s="107">
        <v>1052999.9999999972</v>
      </c>
      <c r="R405" s="95">
        <v>301623512646.38995</v>
      </c>
      <c r="S405" s="95">
        <v>0</v>
      </c>
      <c r="T405" s="95">
        <v>0</v>
      </c>
      <c r="U405" s="95">
        <v>198647796837.96991</v>
      </c>
      <c r="V405" s="95">
        <v>0</v>
      </c>
      <c r="W405" s="95">
        <v>0</v>
      </c>
      <c r="X405" s="95">
        <v>6049709787.1400003</v>
      </c>
      <c r="Y405" s="95">
        <f t="shared" si="77"/>
        <v>4339101212447.5806</v>
      </c>
      <c r="Z405" s="95">
        <f t="shared" si="78"/>
        <v>4528573992321.0898</v>
      </c>
      <c r="AA405" s="95">
        <f t="shared" si="79"/>
        <v>8853675204768.6699</v>
      </c>
      <c r="AB405" s="96">
        <f t="shared" si="84"/>
        <v>8867675204768.6699</v>
      </c>
      <c r="AC405" s="95">
        <v>0</v>
      </c>
      <c r="AD405" s="95">
        <v>0</v>
      </c>
      <c r="AE405" s="95">
        <f t="shared" si="80"/>
        <v>8867675204768.6699</v>
      </c>
      <c r="AF405" s="95">
        <v>70290257.310000002</v>
      </c>
      <c r="AG405" s="95">
        <v>0</v>
      </c>
      <c r="AH405" s="95">
        <v>0</v>
      </c>
      <c r="AI405" s="107">
        <f t="shared" si="83"/>
        <v>70290257.310000002</v>
      </c>
      <c r="AJ405" s="95">
        <f t="shared" si="85"/>
        <v>8867745495025.9805</v>
      </c>
      <c r="AK405" s="95">
        <v>503120479.09999996</v>
      </c>
      <c r="AL405" s="95">
        <v>0</v>
      </c>
      <c r="AM405" s="95">
        <v>74074264954</v>
      </c>
      <c r="AN405" s="95">
        <f t="shared" si="81"/>
        <v>14000010000</v>
      </c>
      <c r="AO405" s="95">
        <v>0</v>
      </c>
      <c r="AP405" s="95">
        <f t="shared" si="82"/>
        <v>0</v>
      </c>
      <c r="AQ405" s="95">
        <v>0</v>
      </c>
      <c r="AR405" s="95">
        <f t="shared" si="76"/>
        <v>8779168099592.8809</v>
      </c>
    </row>
    <row r="406" spans="1:44" hidden="1">
      <c r="A406" s="113">
        <f t="shared" si="86"/>
        <v>2007</v>
      </c>
      <c r="B406" s="92">
        <f t="shared" si="87"/>
        <v>7</v>
      </c>
      <c r="C406" s="95">
        <v>892068285000</v>
      </c>
      <c r="D406" s="95">
        <v>2494059573600.0005</v>
      </c>
      <c r="E406" s="95">
        <v>547253576950.00012</v>
      </c>
      <c r="F406" s="95">
        <v>456039869677.53992</v>
      </c>
      <c r="G406" s="95">
        <v>0</v>
      </c>
      <c r="H406" s="95">
        <v>0</v>
      </c>
      <c r="I406" s="95">
        <v>14000000000</v>
      </c>
      <c r="J406" s="95">
        <v>0</v>
      </c>
      <c r="K406" s="95">
        <v>29995179999.999996</v>
      </c>
      <c r="L406" s="95">
        <v>2985648589.999999</v>
      </c>
      <c r="M406" s="95">
        <v>0</v>
      </c>
      <c r="N406" s="95">
        <v>0</v>
      </c>
      <c r="O406" s="95">
        <v>3994226668034.9243</v>
      </c>
      <c r="P406" s="95">
        <v>0</v>
      </c>
      <c r="Q406" s="107">
        <v>1052999.9999999972</v>
      </c>
      <c r="R406" s="95">
        <v>297698782863.79004</v>
      </c>
      <c r="S406" s="95">
        <v>0</v>
      </c>
      <c r="T406" s="95">
        <v>0</v>
      </c>
      <c r="U406" s="95">
        <v>198094036036.37997</v>
      </c>
      <c r="V406" s="95">
        <v>0</v>
      </c>
      <c r="W406" s="95">
        <v>0</v>
      </c>
      <c r="X406" s="95">
        <v>6015508262.6400003</v>
      </c>
      <c r="Y406" s="95">
        <f t="shared" si="77"/>
        <v>4403421305227.541</v>
      </c>
      <c r="Z406" s="95">
        <f t="shared" si="78"/>
        <v>4529016876787.7344</v>
      </c>
      <c r="AA406" s="95">
        <f t="shared" si="79"/>
        <v>8918438182015.2754</v>
      </c>
      <c r="AB406" s="96">
        <f t="shared" si="84"/>
        <v>8932438182015.2754</v>
      </c>
      <c r="AC406" s="95">
        <v>0</v>
      </c>
      <c r="AD406" s="95">
        <v>0</v>
      </c>
      <c r="AE406" s="95">
        <f t="shared" si="80"/>
        <v>8932438182015.2754</v>
      </c>
      <c r="AF406" s="95">
        <v>68241656.030000001</v>
      </c>
      <c r="AG406" s="95">
        <v>0</v>
      </c>
      <c r="AH406" s="95">
        <v>0</v>
      </c>
      <c r="AI406" s="107">
        <f t="shared" si="83"/>
        <v>68241656.030000001</v>
      </c>
      <c r="AJ406" s="95">
        <f t="shared" si="85"/>
        <v>8932506423671.3047</v>
      </c>
      <c r="AK406" s="95">
        <v>502843192.09999996</v>
      </c>
      <c r="AL406" s="95">
        <v>0</v>
      </c>
      <c r="AM406" s="95">
        <v>72586977360.119995</v>
      </c>
      <c r="AN406" s="95">
        <f t="shared" si="81"/>
        <v>14000010000</v>
      </c>
      <c r="AO406" s="95">
        <v>0</v>
      </c>
      <c r="AP406" s="95">
        <f t="shared" si="82"/>
        <v>0</v>
      </c>
      <c r="AQ406" s="95">
        <v>0</v>
      </c>
      <c r="AR406" s="95">
        <f t="shared" si="76"/>
        <v>8845416593119.084</v>
      </c>
    </row>
    <row r="407" spans="1:44" hidden="1">
      <c r="A407" s="113">
        <f t="shared" si="86"/>
        <v>2007</v>
      </c>
      <c r="B407" s="92">
        <f t="shared" si="87"/>
        <v>8</v>
      </c>
      <c r="C407" s="107">
        <v>1014066795000</v>
      </c>
      <c r="D407" s="107">
        <v>2450041167600.001</v>
      </c>
      <c r="E407" s="107">
        <v>561098657450</v>
      </c>
      <c r="F407" s="107">
        <v>456992609039.84991</v>
      </c>
      <c r="G407" s="95">
        <v>0</v>
      </c>
      <c r="H407" s="95">
        <v>0</v>
      </c>
      <c r="I407" s="95">
        <v>14000000000</v>
      </c>
      <c r="J407" s="95">
        <v>0</v>
      </c>
      <c r="K407" s="95">
        <v>29995179999.999996</v>
      </c>
      <c r="L407" s="107">
        <v>2985648589.999999</v>
      </c>
      <c r="M407" s="95">
        <v>0</v>
      </c>
      <c r="N407" s="95">
        <v>0</v>
      </c>
      <c r="O407" s="107">
        <v>3976442005172.271</v>
      </c>
      <c r="P407" s="95">
        <v>0</v>
      </c>
      <c r="Q407" s="107">
        <v>1052999.9999999972</v>
      </c>
      <c r="R407" s="107">
        <v>296589983056.75</v>
      </c>
      <c r="S407" s="95">
        <v>0</v>
      </c>
      <c r="T407" s="95">
        <v>0</v>
      </c>
      <c r="U407" s="107">
        <v>197426150125.07996</v>
      </c>
      <c r="V407" s="95">
        <v>0</v>
      </c>
      <c r="W407" s="95">
        <v>0</v>
      </c>
      <c r="X407" s="107">
        <v>6009391244.3999996</v>
      </c>
      <c r="Y407" s="107">
        <f t="shared" si="77"/>
        <v>4496199229089.8506</v>
      </c>
      <c r="Z407" s="107">
        <f t="shared" si="78"/>
        <v>4509449411188.501</v>
      </c>
      <c r="AA407" s="107">
        <f t="shared" si="79"/>
        <v>8991648640278.3516</v>
      </c>
      <c r="AB407" s="108">
        <f t="shared" si="84"/>
        <v>9005648640278.3516</v>
      </c>
      <c r="AC407" s="95">
        <v>0</v>
      </c>
      <c r="AD407" s="95">
        <v>0</v>
      </c>
      <c r="AE407" s="107">
        <f t="shared" si="80"/>
        <v>9005648640278.3516</v>
      </c>
      <c r="AF407" s="107">
        <v>67319989.739999995</v>
      </c>
      <c r="AG407" s="95">
        <v>0</v>
      </c>
      <c r="AH407" s="95">
        <v>0</v>
      </c>
      <c r="AI407" s="107">
        <f t="shared" si="83"/>
        <v>67319989.739999995</v>
      </c>
      <c r="AJ407" s="107">
        <f t="shared" si="85"/>
        <v>9005715960268.0918</v>
      </c>
      <c r="AK407" s="107">
        <v>502558089.09999996</v>
      </c>
      <c r="AL407" s="95">
        <v>0</v>
      </c>
      <c r="AM407" s="107">
        <v>72720745589</v>
      </c>
      <c r="AN407" s="95">
        <f t="shared" si="81"/>
        <v>14000010000</v>
      </c>
      <c r="AO407" s="95">
        <v>0</v>
      </c>
      <c r="AP407" s="107">
        <f t="shared" si="82"/>
        <v>0</v>
      </c>
      <c r="AQ407" s="95">
        <v>0</v>
      </c>
      <c r="AR407" s="95">
        <f t="shared" si="76"/>
        <v>8918492646589.9922</v>
      </c>
    </row>
    <row r="408" spans="1:44">
      <c r="A408" s="113">
        <f t="shared" si="86"/>
        <v>2007</v>
      </c>
      <c r="B408" s="92">
        <f t="shared" si="87"/>
        <v>9</v>
      </c>
      <c r="C408" s="107">
        <v>958081267000</v>
      </c>
      <c r="D408" s="107">
        <v>2458038650600.001</v>
      </c>
      <c r="E408" s="107">
        <v>561098150450.00012</v>
      </c>
      <c r="F408" s="107">
        <v>456915880236.21997</v>
      </c>
      <c r="G408" s="95">
        <v>0</v>
      </c>
      <c r="H408" s="95">
        <v>0</v>
      </c>
      <c r="I408" s="95">
        <v>14000000000</v>
      </c>
      <c r="J408" s="95">
        <v>0</v>
      </c>
      <c r="K408" s="95">
        <v>29995179999.999996</v>
      </c>
      <c r="L408" s="107">
        <v>2985648589.999999</v>
      </c>
      <c r="M408" s="95">
        <v>0</v>
      </c>
      <c r="N408" s="95">
        <v>0</v>
      </c>
      <c r="O408" s="107">
        <v>4026772384456.6821</v>
      </c>
      <c r="P408" s="95">
        <v>0</v>
      </c>
      <c r="Q408" s="107">
        <v>1052999.9999999972</v>
      </c>
      <c r="R408" s="107">
        <v>296513386110.42999</v>
      </c>
      <c r="S408" s="95">
        <v>0</v>
      </c>
      <c r="T408" s="95">
        <v>0</v>
      </c>
      <c r="U408" s="107">
        <v>197125891364.42999</v>
      </c>
      <c r="V408" s="95">
        <v>0</v>
      </c>
      <c r="W408" s="95">
        <v>0</v>
      </c>
      <c r="X408" s="107">
        <v>6125924431.8800011</v>
      </c>
      <c r="Y408" s="107">
        <f t="shared" si="77"/>
        <v>4448133948286.2207</v>
      </c>
      <c r="Z408" s="107">
        <f t="shared" si="78"/>
        <v>4559519467953.4219</v>
      </c>
      <c r="AA408" s="107">
        <f t="shared" si="79"/>
        <v>8993653416239.6426</v>
      </c>
      <c r="AB408" s="108">
        <f t="shared" si="84"/>
        <v>9007653416239.6426</v>
      </c>
      <c r="AC408" s="95">
        <v>0</v>
      </c>
      <c r="AD408" s="95">
        <v>0</v>
      </c>
      <c r="AE408" s="107">
        <f t="shared" si="80"/>
        <v>9007653416239.6426</v>
      </c>
      <c r="AF408" s="107">
        <v>69258116</v>
      </c>
      <c r="AG408" s="95">
        <v>0</v>
      </c>
      <c r="AH408" s="95">
        <v>0</v>
      </c>
      <c r="AI408" s="107">
        <f t="shared" si="83"/>
        <v>69258116</v>
      </c>
      <c r="AJ408" s="107">
        <f t="shared" si="85"/>
        <v>9007722674355.6426</v>
      </c>
      <c r="AK408" s="107">
        <v>502244002.09999996</v>
      </c>
      <c r="AL408" s="95">
        <v>0</v>
      </c>
      <c r="AM408" s="107">
        <v>71877126267</v>
      </c>
      <c r="AN408" s="95">
        <f t="shared" si="81"/>
        <v>14000010000</v>
      </c>
      <c r="AO408" s="95">
        <v>0</v>
      </c>
      <c r="AP408" s="107">
        <f t="shared" si="82"/>
        <v>0</v>
      </c>
      <c r="AQ408" s="95">
        <v>0</v>
      </c>
      <c r="AR408" s="95">
        <f t="shared" si="76"/>
        <v>8921343294086.543</v>
      </c>
    </row>
    <row r="409" spans="1:44" hidden="1">
      <c r="A409" s="113">
        <f t="shared" si="86"/>
        <v>2007</v>
      </c>
      <c r="B409" s="92">
        <f t="shared" si="87"/>
        <v>10</v>
      </c>
      <c r="C409" s="107">
        <v>938072722000.00024</v>
      </c>
      <c r="D409" s="107">
        <v>2482113831600.001</v>
      </c>
      <c r="E409" s="107">
        <v>561097602950.00012</v>
      </c>
      <c r="F409" s="107">
        <v>469446264962.51996</v>
      </c>
      <c r="G409" s="95">
        <v>0</v>
      </c>
      <c r="H409" s="95">
        <v>0</v>
      </c>
      <c r="I409" s="95">
        <v>14000000000</v>
      </c>
      <c r="J409" s="95">
        <v>0</v>
      </c>
      <c r="K409" s="95">
        <v>29995179999.999996</v>
      </c>
      <c r="L409" s="107">
        <v>2985648589.999999</v>
      </c>
      <c r="M409" s="95">
        <v>0</v>
      </c>
      <c r="N409" s="95">
        <v>0</v>
      </c>
      <c r="O409" s="107">
        <v>4081375179672.0225</v>
      </c>
      <c r="P409" s="95">
        <v>0</v>
      </c>
      <c r="Q409" s="107">
        <v>1052999.9999999972</v>
      </c>
      <c r="R409" s="107">
        <v>297300417389.51007</v>
      </c>
      <c r="S409" s="95">
        <v>0</v>
      </c>
      <c r="T409" s="95">
        <v>0</v>
      </c>
      <c r="U409" s="107">
        <v>196870704119.04001</v>
      </c>
      <c r="V409" s="95">
        <v>0</v>
      </c>
      <c r="W409" s="95">
        <v>0</v>
      </c>
      <c r="X409" s="107">
        <v>5827701599.1700001</v>
      </c>
      <c r="Y409" s="107">
        <f t="shared" si="77"/>
        <v>4464730421512.5205</v>
      </c>
      <c r="Z409" s="107">
        <f t="shared" si="78"/>
        <v>4614355884369.7422</v>
      </c>
      <c r="AA409" s="107">
        <f t="shared" si="79"/>
        <v>9065086305882.2617</v>
      </c>
      <c r="AB409" s="108">
        <f t="shared" si="84"/>
        <v>9079086305882.2617</v>
      </c>
      <c r="AC409" s="95">
        <v>0</v>
      </c>
      <c r="AD409" s="95">
        <v>0</v>
      </c>
      <c r="AE409" s="107">
        <f t="shared" si="80"/>
        <v>9079086305882.2617</v>
      </c>
      <c r="AF409" s="107">
        <v>68242600.710000008</v>
      </c>
      <c r="AG409" s="95">
        <v>0</v>
      </c>
      <c r="AH409" s="95">
        <v>0</v>
      </c>
      <c r="AI409" s="107">
        <f t="shared" si="83"/>
        <v>68242600.710000008</v>
      </c>
      <c r="AJ409" s="107">
        <f t="shared" si="85"/>
        <v>9079154548482.9727</v>
      </c>
      <c r="AK409" s="107">
        <v>501867692.09999996</v>
      </c>
      <c r="AL409" s="95">
        <v>0</v>
      </c>
      <c r="AM409" s="107">
        <v>70014048760.899994</v>
      </c>
      <c r="AN409" s="95">
        <f t="shared" si="81"/>
        <v>14000010000</v>
      </c>
      <c r="AO409" s="95">
        <v>0</v>
      </c>
      <c r="AP409" s="107">
        <f t="shared" si="82"/>
        <v>0</v>
      </c>
      <c r="AQ409" s="95">
        <v>0</v>
      </c>
      <c r="AR409" s="95">
        <f t="shared" si="76"/>
        <v>8994638622029.9727</v>
      </c>
    </row>
    <row r="410" spans="1:44" hidden="1">
      <c r="A410" s="113">
        <f t="shared" si="86"/>
        <v>2007</v>
      </c>
      <c r="B410" s="92">
        <f t="shared" si="87"/>
        <v>11</v>
      </c>
      <c r="C410" s="107">
        <v>1035049336000</v>
      </c>
      <c r="D410" s="107">
        <v>2465000170600.0005</v>
      </c>
      <c r="E410" s="107">
        <v>558541722900.00012</v>
      </c>
      <c r="F410" s="107">
        <v>470668567015.84009</v>
      </c>
      <c r="G410" s="95">
        <v>0</v>
      </c>
      <c r="H410" s="95">
        <v>0</v>
      </c>
      <c r="I410" s="95">
        <v>14000000000</v>
      </c>
      <c r="J410" s="95">
        <v>0</v>
      </c>
      <c r="K410" s="95">
        <v>29995179999.999996</v>
      </c>
      <c r="L410" s="107">
        <v>2985648589.999999</v>
      </c>
      <c r="M410" s="95">
        <v>0</v>
      </c>
      <c r="N410" s="95">
        <v>0</v>
      </c>
      <c r="O410" s="107">
        <v>4073661845411.1548</v>
      </c>
      <c r="P410" s="95">
        <v>0</v>
      </c>
      <c r="Q410" s="107">
        <v>1052999.9999999972</v>
      </c>
      <c r="R410" s="107">
        <v>296942810804.16003</v>
      </c>
      <c r="S410" s="95">
        <v>0</v>
      </c>
      <c r="T410" s="95">
        <v>0</v>
      </c>
      <c r="U410" s="107">
        <v>196649320561.68002</v>
      </c>
      <c r="V410" s="95">
        <v>0</v>
      </c>
      <c r="W410" s="95">
        <v>0</v>
      </c>
      <c r="X410" s="107">
        <v>5845207810.7200003</v>
      </c>
      <c r="Y410" s="107">
        <f t="shared" si="77"/>
        <v>4543259796515.8408</v>
      </c>
      <c r="Z410" s="107">
        <f t="shared" si="78"/>
        <v>4606081066177.7139</v>
      </c>
      <c r="AA410" s="107">
        <f t="shared" si="79"/>
        <v>9135340862693.5547</v>
      </c>
      <c r="AB410" s="108">
        <f t="shared" si="84"/>
        <v>9149340862693.5547</v>
      </c>
      <c r="AC410" s="95">
        <v>0</v>
      </c>
      <c r="AD410" s="95">
        <v>0</v>
      </c>
      <c r="AE410" s="107">
        <f t="shared" si="80"/>
        <v>9149340862693.5547</v>
      </c>
      <c r="AF410" s="107">
        <v>68814357.38000001</v>
      </c>
      <c r="AG410" s="95">
        <v>0</v>
      </c>
      <c r="AH410" s="95">
        <v>0</v>
      </c>
      <c r="AI410" s="107">
        <f t="shared" si="83"/>
        <v>68814357.38000001</v>
      </c>
      <c r="AJ410" s="107">
        <f t="shared" si="85"/>
        <v>9149409677050.9355</v>
      </c>
      <c r="AK410" s="107">
        <v>501228417.09999996</v>
      </c>
      <c r="AL410" s="95">
        <v>0</v>
      </c>
      <c r="AM410" s="107">
        <v>69082367553.389999</v>
      </c>
      <c r="AN410" s="95">
        <f t="shared" si="81"/>
        <v>14000010000</v>
      </c>
      <c r="AO410" s="95">
        <v>0</v>
      </c>
      <c r="AP410" s="107">
        <f t="shared" si="82"/>
        <v>0</v>
      </c>
      <c r="AQ410" s="95">
        <v>0</v>
      </c>
      <c r="AR410" s="95">
        <f t="shared" si="76"/>
        <v>9065826071080.4453</v>
      </c>
    </row>
    <row r="411" spans="1:44" hidden="1">
      <c r="A411" s="113">
        <f t="shared" si="86"/>
        <v>2007</v>
      </c>
      <c r="B411" s="92">
        <f t="shared" si="87"/>
        <v>12</v>
      </c>
      <c r="C411" s="107">
        <v>1003874672000.0004</v>
      </c>
      <c r="D411" s="107">
        <v>2488486670600.0005</v>
      </c>
      <c r="E411" s="107">
        <v>558537834900.00012</v>
      </c>
      <c r="F411" s="107">
        <v>471686122839.69989</v>
      </c>
      <c r="G411" s="95">
        <v>0</v>
      </c>
      <c r="H411" s="95">
        <v>0</v>
      </c>
      <c r="I411" s="95">
        <v>14000000000</v>
      </c>
      <c r="J411" s="95">
        <v>0</v>
      </c>
      <c r="K411" s="95">
        <v>29995179999.999996</v>
      </c>
      <c r="L411" s="107">
        <v>2985648589.999999</v>
      </c>
      <c r="M411" s="95">
        <v>0</v>
      </c>
      <c r="N411" s="95">
        <v>0</v>
      </c>
      <c r="O411" s="107">
        <v>4164266022932.6743</v>
      </c>
      <c r="P411" s="95">
        <v>0</v>
      </c>
      <c r="Q411" s="107">
        <v>1052999.9999999972</v>
      </c>
      <c r="R411" s="107">
        <v>293238796977.34003</v>
      </c>
      <c r="S411" s="95">
        <v>0</v>
      </c>
      <c r="T411" s="95">
        <v>0</v>
      </c>
      <c r="U411" s="107">
        <v>196452378862.22995</v>
      </c>
      <c r="V411" s="95">
        <v>0</v>
      </c>
      <c r="W411" s="95">
        <v>0</v>
      </c>
      <c r="X411" s="107">
        <v>5648428629.1100016</v>
      </c>
      <c r="Y411" s="107">
        <f t="shared" si="77"/>
        <v>4536585300339.7012</v>
      </c>
      <c r="Z411" s="107">
        <f t="shared" si="78"/>
        <v>4692587508991.3545</v>
      </c>
      <c r="AA411" s="107">
        <f t="shared" si="79"/>
        <v>9215172809331.0547</v>
      </c>
      <c r="AB411" s="108">
        <f t="shared" si="84"/>
        <v>9229172809331.0547</v>
      </c>
      <c r="AC411" s="95">
        <v>0</v>
      </c>
      <c r="AD411" s="95">
        <v>0</v>
      </c>
      <c r="AE411" s="107">
        <f t="shared" si="80"/>
        <v>9229172809331.0547</v>
      </c>
      <c r="AF411" s="107">
        <v>67770321.739999995</v>
      </c>
      <c r="AG411" s="95">
        <v>0</v>
      </c>
      <c r="AH411" s="95">
        <v>0</v>
      </c>
      <c r="AI411" s="107">
        <f t="shared" si="83"/>
        <v>67770321.739999995</v>
      </c>
      <c r="AJ411" s="107">
        <f t="shared" si="85"/>
        <v>9229240579652.7949</v>
      </c>
      <c r="AK411" s="107">
        <v>500463784.09999996</v>
      </c>
      <c r="AL411" s="95">
        <v>0</v>
      </c>
      <c r="AM411" s="107">
        <v>70024892122.820007</v>
      </c>
      <c r="AN411" s="95">
        <f t="shared" si="81"/>
        <v>14000010000</v>
      </c>
      <c r="AO411" s="95">
        <v>0</v>
      </c>
      <c r="AP411" s="107">
        <f t="shared" si="82"/>
        <v>0</v>
      </c>
      <c r="AQ411" s="95">
        <v>0</v>
      </c>
      <c r="AR411" s="95">
        <f t="shared" si="76"/>
        <v>9144715213745.875</v>
      </c>
    </row>
    <row r="412" spans="1:44" hidden="1">
      <c r="A412" s="113">
        <f t="shared" si="86"/>
        <v>2008</v>
      </c>
      <c r="B412" s="92">
        <f t="shared" si="87"/>
        <v>1</v>
      </c>
      <c r="C412" s="107">
        <v>984387575000.00012</v>
      </c>
      <c r="D412" s="107">
        <v>2503949107600.001</v>
      </c>
      <c r="E412" s="107">
        <v>558536778400.00012</v>
      </c>
      <c r="F412" s="107">
        <v>472012594081.69995</v>
      </c>
      <c r="G412" s="95">
        <v>0</v>
      </c>
      <c r="H412" s="95">
        <v>0</v>
      </c>
      <c r="I412" s="95">
        <v>14000000000</v>
      </c>
      <c r="J412" s="95">
        <v>0</v>
      </c>
      <c r="K412" s="95">
        <v>29995179999.999996</v>
      </c>
      <c r="L412" s="107">
        <v>5885648589.999999</v>
      </c>
      <c r="M412" s="95">
        <v>0</v>
      </c>
      <c r="N412" s="95">
        <v>0</v>
      </c>
      <c r="O412" s="107">
        <v>4181707485945.7197</v>
      </c>
      <c r="P412" s="95">
        <v>0</v>
      </c>
      <c r="Q412" s="107">
        <v>1052999.9999999972</v>
      </c>
      <c r="R412" s="107">
        <v>286451495799.38</v>
      </c>
      <c r="S412" s="95">
        <v>0</v>
      </c>
      <c r="T412" s="95">
        <v>0</v>
      </c>
      <c r="U412" s="107">
        <v>195689646765.39999</v>
      </c>
      <c r="V412" s="95">
        <v>0</v>
      </c>
      <c r="W412" s="95">
        <v>0</v>
      </c>
      <c r="X412" s="107">
        <v>5392085225.670001</v>
      </c>
      <c r="Y412" s="107">
        <f t="shared" si="77"/>
        <v>4532886055081.7012</v>
      </c>
      <c r="Z412" s="107">
        <f t="shared" si="78"/>
        <v>4705122595326.1699</v>
      </c>
      <c r="AA412" s="107">
        <f t="shared" si="79"/>
        <v>9224008650407.8711</v>
      </c>
      <c r="AB412" s="108">
        <f t="shared" si="84"/>
        <v>9238008650407.8711</v>
      </c>
      <c r="AC412" s="95">
        <v>0</v>
      </c>
      <c r="AD412" s="95">
        <v>0</v>
      </c>
      <c r="AE412" s="107">
        <f t="shared" si="80"/>
        <v>9238008650407.8711</v>
      </c>
      <c r="AF412" s="107">
        <v>51970723.300000004</v>
      </c>
      <c r="AG412" s="95">
        <v>0</v>
      </c>
      <c r="AH412" s="95">
        <v>0</v>
      </c>
      <c r="AI412" s="107">
        <f t="shared" si="83"/>
        <v>51970723.300000004</v>
      </c>
      <c r="AJ412" s="107">
        <f t="shared" si="85"/>
        <v>9238060621131.1719</v>
      </c>
      <c r="AK412" s="107">
        <v>499677891.09999996</v>
      </c>
      <c r="AL412" s="95">
        <v>0</v>
      </c>
      <c r="AM412" s="107">
        <v>67718078000.189995</v>
      </c>
      <c r="AN412" s="95">
        <f t="shared" si="81"/>
        <v>14000010000</v>
      </c>
      <c r="AO412" s="95">
        <v>0</v>
      </c>
      <c r="AP412" s="107">
        <f t="shared" si="82"/>
        <v>0</v>
      </c>
      <c r="AQ412" s="95">
        <v>0</v>
      </c>
      <c r="AR412" s="95">
        <f t="shared" si="76"/>
        <v>9155842855239.8828</v>
      </c>
    </row>
    <row r="413" spans="1:44" hidden="1">
      <c r="A413" s="113">
        <f t="shared" si="86"/>
        <v>2008</v>
      </c>
      <c r="B413" s="92">
        <f t="shared" si="87"/>
        <v>2</v>
      </c>
      <c r="C413" s="107">
        <v>1125392783000.0002</v>
      </c>
      <c r="D413" s="107">
        <v>2478366736600.001</v>
      </c>
      <c r="E413" s="107">
        <v>571830400400</v>
      </c>
      <c r="F413" s="107">
        <v>471797348707.22009</v>
      </c>
      <c r="G413" s="95">
        <v>0</v>
      </c>
      <c r="H413" s="95">
        <v>0</v>
      </c>
      <c r="I413" s="95">
        <v>14000000000</v>
      </c>
      <c r="J413" s="95">
        <v>0</v>
      </c>
      <c r="K413" s="95">
        <v>29995179999.999996</v>
      </c>
      <c r="L413" s="107">
        <v>5285648589.999999</v>
      </c>
      <c r="M413" s="95">
        <v>0</v>
      </c>
      <c r="N413" s="95">
        <v>0</v>
      </c>
      <c r="O413" s="107">
        <v>4175632482952.6904</v>
      </c>
      <c r="P413" s="95">
        <v>0</v>
      </c>
      <c r="Q413" s="107">
        <v>1052999.9999999972</v>
      </c>
      <c r="R413" s="107">
        <v>284920713814.30005</v>
      </c>
      <c r="S413" s="95">
        <v>0</v>
      </c>
      <c r="T413" s="95">
        <v>0</v>
      </c>
      <c r="U413" s="107">
        <v>195583065259.96002</v>
      </c>
      <c r="V413" s="95">
        <v>0</v>
      </c>
      <c r="W413" s="95">
        <v>0</v>
      </c>
      <c r="X413" s="107">
        <v>5246506413.0500002</v>
      </c>
      <c r="Y413" s="107">
        <f t="shared" si="77"/>
        <v>4661387268707.2207</v>
      </c>
      <c r="Z413" s="107">
        <f t="shared" si="78"/>
        <v>4696664650030</v>
      </c>
      <c r="AA413" s="107">
        <f t="shared" si="79"/>
        <v>9344051918737.2207</v>
      </c>
      <c r="AB413" s="108">
        <f t="shared" si="84"/>
        <v>9358051918737.2207</v>
      </c>
      <c r="AC413" s="95">
        <v>0</v>
      </c>
      <c r="AD413" s="95">
        <v>0</v>
      </c>
      <c r="AE413" s="107">
        <f t="shared" si="80"/>
        <v>9358051918737.2207</v>
      </c>
      <c r="AF413" s="107">
        <v>52662064</v>
      </c>
      <c r="AG413" s="95">
        <v>0</v>
      </c>
      <c r="AH413" s="95">
        <v>0</v>
      </c>
      <c r="AI413" s="107">
        <f t="shared" si="83"/>
        <v>52662064</v>
      </c>
      <c r="AJ413" s="107">
        <f t="shared" si="85"/>
        <v>9358104580801.2207</v>
      </c>
      <c r="AK413" s="107">
        <v>498819324.09999996</v>
      </c>
      <c r="AL413" s="95">
        <v>0</v>
      </c>
      <c r="AM413" s="107">
        <v>67922022060.999992</v>
      </c>
      <c r="AN413" s="95">
        <f t="shared" si="81"/>
        <v>14000010000</v>
      </c>
      <c r="AO413" s="95">
        <v>0</v>
      </c>
      <c r="AP413" s="107">
        <f t="shared" si="82"/>
        <v>0</v>
      </c>
      <c r="AQ413" s="95">
        <v>0</v>
      </c>
      <c r="AR413" s="95">
        <f t="shared" si="76"/>
        <v>9275683729416.1211</v>
      </c>
    </row>
    <row r="414" spans="1:44" hidden="1">
      <c r="A414" s="113">
        <f t="shared" si="86"/>
        <v>2008</v>
      </c>
      <c r="B414" s="92">
        <f t="shared" si="87"/>
        <v>3</v>
      </c>
      <c r="C414" s="107">
        <v>1158388046000.0002</v>
      </c>
      <c r="D414" s="107">
        <v>2514087099600.0005</v>
      </c>
      <c r="E414" s="107">
        <v>571829599400.00012</v>
      </c>
      <c r="F414" s="107">
        <v>474056296114.7699</v>
      </c>
      <c r="G414" s="95">
        <v>0</v>
      </c>
      <c r="H414" s="95">
        <v>0</v>
      </c>
      <c r="I414" s="95">
        <v>14000000000</v>
      </c>
      <c r="J414" s="95">
        <v>0</v>
      </c>
      <c r="K414" s="95">
        <v>29995179999.999996</v>
      </c>
      <c r="L414" s="107">
        <v>4885648589.999999</v>
      </c>
      <c r="M414" s="95">
        <v>0</v>
      </c>
      <c r="N414" s="95">
        <v>0</v>
      </c>
      <c r="O414" s="107">
        <v>4183685343248.8188</v>
      </c>
      <c r="P414" s="95">
        <v>0</v>
      </c>
      <c r="Q414" s="107">
        <v>1052999.9999999972</v>
      </c>
      <c r="R414" s="107">
        <v>286344425278.26996</v>
      </c>
      <c r="S414" s="95">
        <v>0</v>
      </c>
      <c r="T414" s="95">
        <v>0</v>
      </c>
      <c r="U414" s="107">
        <v>195425057619.27002</v>
      </c>
      <c r="V414" s="95">
        <v>0</v>
      </c>
      <c r="W414" s="95">
        <v>0</v>
      </c>
      <c r="X414" s="107">
        <v>4896909672.170001</v>
      </c>
      <c r="Y414" s="107">
        <f t="shared" si="77"/>
        <v>4732361041114.7705</v>
      </c>
      <c r="Z414" s="107">
        <f t="shared" si="78"/>
        <v>4705233617408.5293</v>
      </c>
      <c r="AA414" s="107">
        <f t="shared" si="79"/>
        <v>9423594658523.3008</v>
      </c>
      <c r="AB414" s="108">
        <f t="shared" si="84"/>
        <v>9437594658523.3008</v>
      </c>
      <c r="AC414" s="95">
        <v>0</v>
      </c>
      <c r="AD414" s="95">
        <v>0</v>
      </c>
      <c r="AE414" s="107">
        <f t="shared" si="80"/>
        <v>9437594658523.3008</v>
      </c>
      <c r="AF414" s="107">
        <v>52662064</v>
      </c>
      <c r="AG414" s="95">
        <v>0</v>
      </c>
      <c r="AH414" s="95">
        <v>0</v>
      </c>
      <c r="AI414" s="107">
        <f t="shared" si="83"/>
        <v>52662064</v>
      </c>
      <c r="AJ414" s="107">
        <f t="shared" si="85"/>
        <v>9437647320587.3008</v>
      </c>
      <c r="AK414" s="107">
        <v>498193713.09999996</v>
      </c>
      <c r="AL414" s="95">
        <v>0</v>
      </c>
      <c r="AM414" s="107">
        <v>65013994866</v>
      </c>
      <c r="AN414" s="95">
        <f t="shared" si="81"/>
        <v>14000010000</v>
      </c>
      <c r="AO414" s="95">
        <v>0</v>
      </c>
      <c r="AP414" s="107">
        <f t="shared" si="82"/>
        <v>0</v>
      </c>
      <c r="AQ414" s="95">
        <v>0</v>
      </c>
      <c r="AR414" s="95">
        <f t="shared" si="76"/>
        <v>9358135122008.2012</v>
      </c>
    </row>
    <row r="415" spans="1:44" hidden="1">
      <c r="A415" s="113">
        <f t="shared" si="86"/>
        <v>2008</v>
      </c>
      <c r="B415" s="92">
        <f t="shared" si="87"/>
        <v>4</v>
      </c>
      <c r="C415" s="107">
        <v>1025716255399.9998</v>
      </c>
      <c r="D415" s="107">
        <v>2540745189900</v>
      </c>
      <c r="E415" s="107">
        <v>571828921900.00012</v>
      </c>
      <c r="F415" s="107">
        <v>490271560127.71997</v>
      </c>
      <c r="G415" s="95">
        <v>0</v>
      </c>
      <c r="H415" s="95">
        <v>0</v>
      </c>
      <c r="I415" s="95">
        <v>14000000000</v>
      </c>
      <c r="J415" s="95">
        <v>0</v>
      </c>
      <c r="K415" s="95">
        <v>29995179999.999996</v>
      </c>
      <c r="L415" s="107">
        <v>4885648589.999999</v>
      </c>
      <c r="M415" s="95">
        <v>0</v>
      </c>
      <c r="N415" s="95">
        <v>0</v>
      </c>
      <c r="O415" s="107">
        <v>4213641574694.3911</v>
      </c>
      <c r="P415" s="95">
        <v>0</v>
      </c>
      <c r="Q415" s="107">
        <v>1052999.9999999972</v>
      </c>
      <c r="R415" s="107">
        <v>286818253905.08002</v>
      </c>
      <c r="S415" s="95">
        <v>0</v>
      </c>
      <c r="T415" s="95">
        <v>0</v>
      </c>
      <c r="U415" s="107">
        <v>195326505475.66992</v>
      </c>
      <c r="V415" s="95">
        <v>0</v>
      </c>
      <c r="W415" s="95">
        <v>0</v>
      </c>
      <c r="X415" s="107">
        <v>4325678326.4400005</v>
      </c>
      <c r="Y415" s="107">
        <f t="shared" si="77"/>
        <v>4642561927327.7197</v>
      </c>
      <c r="Z415" s="107">
        <f t="shared" si="78"/>
        <v>4734993893991.5811</v>
      </c>
      <c r="AA415" s="107">
        <f t="shared" si="79"/>
        <v>9363555821319.3008</v>
      </c>
      <c r="AB415" s="108">
        <f t="shared" si="84"/>
        <v>9377555821319.3008</v>
      </c>
      <c r="AC415" s="95">
        <v>0</v>
      </c>
      <c r="AD415" s="95">
        <v>0</v>
      </c>
      <c r="AE415" s="107">
        <f t="shared" si="80"/>
        <v>9377555821319.3008</v>
      </c>
      <c r="AF415" s="107">
        <v>50373000</v>
      </c>
      <c r="AG415" s="95">
        <v>0</v>
      </c>
      <c r="AH415" s="95">
        <v>0</v>
      </c>
      <c r="AI415" s="107">
        <f t="shared" si="83"/>
        <v>50373000</v>
      </c>
      <c r="AJ415" s="107">
        <f t="shared" si="85"/>
        <v>9377606194319.3008</v>
      </c>
      <c r="AK415" s="107">
        <v>497520171.09999996</v>
      </c>
      <c r="AL415" s="95">
        <v>0</v>
      </c>
      <c r="AM415" s="107">
        <v>64543096204.169998</v>
      </c>
      <c r="AN415" s="95">
        <f t="shared" si="81"/>
        <v>14000010000</v>
      </c>
      <c r="AO415" s="95">
        <v>0</v>
      </c>
      <c r="AP415" s="107">
        <f t="shared" si="82"/>
        <v>0</v>
      </c>
      <c r="AQ415" s="95">
        <v>0</v>
      </c>
      <c r="AR415" s="95">
        <f t="shared" si="76"/>
        <v>9298565567944.0313</v>
      </c>
    </row>
    <row r="416" spans="1:44" hidden="1">
      <c r="A416" s="113">
        <f t="shared" si="86"/>
        <v>2008</v>
      </c>
      <c r="B416" s="92">
        <f t="shared" si="87"/>
        <v>5</v>
      </c>
      <c r="C416" s="95">
        <v>1119245443600</v>
      </c>
      <c r="D416" s="95">
        <v>2476584430700.0005</v>
      </c>
      <c r="E416" s="95">
        <v>581059205600.00012</v>
      </c>
      <c r="F416" s="95">
        <v>494294536590.63983</v>
      </c>
      <c r="G416" s="95">
        <v>0</v>
      </c>
      <c r="H416" s="95">
        <v>0</v>
      </c>
      <c r="I416" s="95">
        <v>14000000000</v>
      </c>
      <c r="J416" s="95">
        <v>0</v>
      </c>
      <c r="K416" s="95">
        <v>29995179999.999996</v>
      </c>
      <c r="L416" s="95">
        <v>3285648589.999999</v>
      </c>
      <c r="M416" s="95">
        <v>0</v>
      </c>
      <c r="N416" s="95">
        <v>0</v>
      </c>
      <c r="O416" s="95">
        <v>4190825486876.4189</v>
      </c>
      <c r="P416" s="95">
        <v>0</v>
      </c>
      <c r="Q416" s="107">
        <v>1052999.9999999972</v>
      </c>
      <c r="R416" s="95">
        <v>280017244437.56</v>
      </c>
      <c r="S416" s="95">
        <v>0</v>
      </c>
      <c r="T416" s="95">
        <v>0</v>
      </c>
      <c r="U416" s="95">
        <v>195225476774.44995</v>
      </c>
      <c r="V416" s="95">
        <v>0</v>
      </c>
      <c r="W416" s="95">
        <v>0</v>
      </c>
      <c r="X416" s="95">
        <v>4265205218.8899999</v>
      </c>
      <c r="Y416" s="95">
        <f t="shared" si="77"/>
        <v>4685183616490.6406</v>
      </c>
      <c r="Z416" s="95">
        <f t="shared" si="78"/>
        <v>4703615294897.3184</v>
      </c>
      <c r="AA416" s="95">
        <f t="shared" si="79"/>
        <v>9374798911387.959</v>
      </c>
      <c r="AB416" s="96">
        <f t="shared" si="84"/>
        <v>9388798911387.959</v>
      </c>
      <c r="AC416" s="95">
        <v>0</v>
      </c>
      <c r="AD416" s="95">
        <v>0</v>
      </c>
      <c r="AE416" s="95">
        <f t="shared" si="80"/>
        <v>9388798911387.959</v>
      </c>
      <c r="AF416" s="95">
        <v>51063918</v>
      </c>
      <c r="AG416" s="95">
        <v>0</v>
      </c>
      <c r="AH416" s="95">
        <v>0</v>
      </c>
      <c r="AI416" s="107">
        <f t="shared" si="83"/>
        <v>51063918</v>
      </c>
      <c r="AJ416" s="95">
        <f t="shared" si="85"/>
        <v>9388849975305.959</v>
      </c>
      <c r="AK416" s="95">
        <v>496650196.09999996</v>
      </c>
      <c r="AL416" s="95">
        <v>0</v>
      </c>
      <c r="AM416" s="95">
        <v>50216571700</v>
      </c>
      <c r="AN416" s="95">
        <f t="shared" si="81"/>
        <v>14000010000</v>
      </c>
      <c r="AO416" s="95">
        <v>0</v>
      </c>
      <c r="AP416" s="95">
        <f t="shared" si="82"/>
        <v>0</v>
      </c>
      <c r="AQ416" s="95">
        <v>0</v>
      </c>
      <c r="AR416" s="95">
        <f t="shared" si="76"/>
        <v>9324136743409.8594</v>
      </c>
    </row>
    <row r="417" spans="1:44" hidden="1">
      <c r="A417" s="113">
        <f t="shared" si="86"/>
        <v>2008</v>
      </c>
      <c r="B417" s="92">
        <f t="shared" si="87"/>
        <v>6</v>
      </c>
      <c r="C417" s="95">
        <v>1060456802499.9998</v>
      </c>
      <c r="D417" s="95">
        <v>2543441579600.001</v>
      </c>
      <c r="E417" s="95">
        <v>581058871600.00024</v>
      </c>
      <c r="F417" s="95">
        <v>497468344751.08002</v>
      </c>
      <c r="G417" s="95">
        <v>0</v>
      </c>
      <c r="H417" s="95">
        <v>0</v>
      </c>
      <c r="I417" s="95">
        <v>14000000000</v>
      </c>
      <c r="J417" s="95">
        <v>0</v>
      </c>
      <c r="K417" s="95">
        <v>29995179999.999996</v>
      </c>
      <c r="L417" s="95">
        <v>3085648589.999999</v>
      </c>
      <c r="M417" s="95">
        <v>0</v>
      </c>
      <c r="N417" s="95">
        <v>0</v>
      </c>
      <c r="O417" s="95">
        <v>4288078729594.3574</v>
      </c>
      <c r="P417" s="95">
        <v>0</v>
      </c>
      <c r="Q417" s="107">
        <v>1052999.9999999972</v>
      </c>
      <c r="R417" s="95">
        <v>275203389581.58997</v>
      </c>
      <c r="S417" s="95">
        <v>0</v>
      </c>
      <c r="T417" s="95">
        <v>0</v>
      </c>
      <c r="U417" s="95">
        <v>195002540311.87997</v>
      </c>
      <c r="V417" s="95">
        <v>0</v>
      </c>
      <c r="W417" s="95">
        <v>0</v>
      </c>
      <c r="X417" s="95">
        <v>4213532746.6300006</v>
      </c>
      <c r="Y417" s="95">
        <f t="shared" si="77"/>
        <v>4696425598451.0811</v>
      </c>
      <c r="Z417" s="95">
        <f t="shared" si="78"/>
        <v>4795580073824.457</v>
      </c>
      <c r="AA417" s="95">
        <f t="shared" si="79"/>
        <v>9478005672275.5391</v>
      </c>
      <c r="AB417" s="96">
        <f t="shared" si="84"/>
        <v>9492005672275.5391</v>
      </c>
      <c r="AC417" s="95">
        <v>0</v>
      </c>
      <c r="AD417" s="95">
        <v>0</v>
      </c>
      <c r="AE417" s="95">
        <f t="shared" si="80"/>
        <v>9492005672275.5391</v>
      </c>
      <c r="AF417" s="95">
        <v>51063918</v>
      </c>
      <c r="AG417" s="95">
        <v>0</v>
      </c>
      <c r="AH417" s="95">
        <v>0</v>
      </c>
      <c r="AI417" s="107">
        <f t="shared" si="83"/>
        <v>51063918</v>
      </c>
      <c r="AJ417" s="95">
        <f t="shared" si="85"/>
        <v>9492056736193.5391</v>
      </c>
      <c r="AK417" s="95">
        <v>496043044.09999996</v>
      </c>
      <c r="AL417" s="95">
        <v>0</v>
      </c>
      <c r="AM417" s="95">
        <v>49659999777</v>
      </c>
      <c r="AN417" s="95">
        <f t="shared" si="81"/>
        <v>14000010000</v>
      </c>
      <c r="AO417" s="95">
        <v>0</v>
      </c>
      <c r="AP417" s="95">
        <f t="shared" si="82"/>
        <v>0</v>
      </c>
      <c r="AQ417" s="95">
        <v>0</v>
      </c>
      <c r="AR417" s="95">
        <f t="shared" si="76"/>
        <v>9427900683372.4395</v>
      </c>
    </row>
    <row r="418" spans="1:44" hidden="1">
      <c r="A418" s="113">
        <f t="shared" si="86"/>
        <v>2008</v>
      </c>
      <c r="B418" s="92">
        <f t="shared" si="87"/>
        <v>7</v>
      </c>
      <c r="C418" s="95">
        <v>1135785950400</v>
      </c>
      <c r="D418" s="95">
        <v>2574753078300.0005</v>
      </c>
      <c r="E418" s="95">
        <v>581057768100.00012</v>
      </c>
      <c r="F418" s="95">
        <v>516526520261.47998</v>
      </c>
      <c r="G418" s="95">
        <v>0</v>
      </c>
      <c r="H418" s="95">
        <v>0</v>
      </c>
      <c r="I418" s="95">
        <v>14000000000</v>
      </c>
      <c r="J418" s="95">
        <v>0</v>
      </c>
      <c r="K418" s="95">
        <v>29995179999.999996</v>
      </c>
      <c r="L418" s="95">
        <v>2985648589.999999</v>
      </c>
      <c r="M418" s="95">
        <v>0</v>
      </c>
      <c r="N418" s="95">
        <v>0</v>
      </c>
      <c r="O418" s="95">
        <v>4266034782878.3887</v>
      </c>
      <c r="P418" s="95">
        <v>0</v>
      </c>
      <c r="Q418" s="107">
        <v>1052999.9999999972</v>
      </c>
      <c r="R418" s="95">
        <v>265533612523.17001</v>
      </c>
      <c r="S418" s="95">
        <v>0</v>
      </c>
      <c r="T418" s="95">
        <v>0</v>
      </c>
      <c r="U418" s="95">
        <v>194752801392.07996</v>
      </c>
      <c r="V418" s="95">
        <v>0</v>
      </c>
      <c r="W418" s="95">
        <v>0</v>
      </c>
      <c r="X418" s="95">
        <v>4052972076.7999997</v>
      </c>
      <c r="Y418" s="95">
        <f t="shared" si="77"/>
        <v>4822123317061.4805</v>
      </c>
      <c r="Z418" s="95">
        <f t="shared" si="78"/>
        <v>4763356050460.4385</v>
      </c>
      <c r="AA418" s="95">
        <f t="shared" si="79"/>
        <v>9571479367521.918</v>
      </c>
      <c r="AB418" s="96">
        <f t="shared" si="84"/>
        <v>9585479367521.918</v>
      </c>
      <c r="AC418" s="95">
        <v>0</v>
      </c>
      <c r="AD418" s="95">
        <v>0</v>
      </c>
      <c r="AE418" s="95">
        <f t="shared" si="80"/>
        <v>9585479367521.918</v>
      </c>
      <c r="AF418" s="95">
        <v>51063918</v>
      </c>
      <c r="AG418" s="95">
        <v>0</v>
      </c>
      <c r="AH418" s="95">
        <v>0</v>
      </c>
      <c r="AI418" s="107">
        <f t="shared" si="83"/>
        <v>51063918</v>
      </c>
      <c r="AJ418" s="95">
        <f t="shared" si="85"/>
        <v>9585530431439.918</v>
      </c>
      <c r="AK418" s="95">
        <v>495404033.09999996</v>
      </c>
      <c r="AL418" s="95">
        <v>0</v>
      </c>
      <c r="AM418" s="95">
        <v>50815273844</v>
      </c>
      <c r="AN418" s="95">
        <f t="shared" si="81"/>
        <v>14000010000</v>
      </c>
      <c r="AO418" s="95">
        <v>0</v>
      </c>
      <c r="AP418" s="95">
        <f t="shared" si="82"/>
        <v>0</v>
      </c>
      <c r="AQ418" s="95">
        <v>0</v>
      </c>
      <c r="AR418" s="95">
        <f t="shared" si="76"/>
        <v>9520219743562.8184</v>
      </c>
    </row>
    <row r="419" spans="1:44" hidden="1">
      <c r="A419" s="113">
        <f t="shared" si="86"/>
        <v>2008</v>
      </c>
      <c r="B419" s="92">
        <f t="shared" si="87"/>
        <v>8</v>
      </c>
      <c r="C419" s="95">
        <v>1227192348000.0002</v>
      </c>
      <c r="D419" s="95">
        <v>2556438478300.0005</v>
      </c>
      <c r="E419" s="95">
        <v>582874134500</v>
      </c>
      <c r="F419" s="95">
        <v>521385025185.24994</v>
      </c>
      <c r="G419" s="95">
        <v>0</v>
      </c>
      <c r="H419" s="95">
        <v>0</v>
      </c>
      <c r="I419" s="95">
        <v>14000000000</v>
      </c>
      <c r="J419" s="95">
        <v>0</v>
      </c>
      <c r="K419" s="95">
        <v>29995179999.999996</v>
      </c>
      <c r="L419" s="95">
        <v>2985648589.999999</v>
      </c>
      <c r="M419" s="95">
        <v>0</v>
      </c>
      <c r="N419" s="95">
        <v>0</v>
      </c>
      <c r="O419" s="95">
        <v>4250862080133.8281</v>
      </c>
      <c r="P419" s="95">
        <v>0</v>
      </c>
      <c r="Q419" s="107">
        <v>1052999.9999999972</v>
      </c>
      <c r="R419" s="95">
        <v>261552761373.60995</v>
      </c>
      <c r="S419" s="95">
        <v>0</v>
      </c>
      <c r="T419" s="95">
        <v>0</v>
      </c>
      <c r="U419" s="95">
        <v>194467173526.50006</v>
      </c>
      <c r="V419" s="95">
        <v>0</v>
      </c>
      <c r="W419" s="95">
        <v>29535000</v>
      </c>
      <c r="X419" s="95">
        <v>3971961989.8299999</v>
      </c>
      <c r="Y419" s="95">
        <f t="shared" si="77"/>
        <v>4901889985985.251</v>
      </c>
      <c r="Z419" s="95">
        <f t="shared" si="78"/>
        <v>4743865393613.7686</v>
      </c>
      <c r="AA419" s="95">
        <f t="shared" si="79"/>
        <v>9631755379599.0195</v>
      </c>
      <c r="AB419" s="96">
        <f t="shared" si="84"/>
        <v>9645755379599.0195</v>
      </c>
      <c r="AC419" s="95">
        <v>0</v>
      </c>
      <c r="AD419" s="95">
        <v>0</v>
      </c>
      <c r="AE419" s="95">
        <f t="shared" si="80"/>
        <v>9645755379599.0195</v>
      </c>
      <c r="AF419" s="95">
        <v>51063918</v>
      </c>
      <c r="AG419" s="95">
        <v>0</v>
      </c>
      <c r="AH419" s="95">
        <v>0</v>
      </c>
      <c r="AI419" s="107">
        <f t="shared" si="83"/>
        <v>51063918</v>
      </c>
      <c r="AJ419" s="95">
        <f t="shared" si="85"/>
        <v>9645806443517.0195</v>
      </c>
      <c r="AK419" s="95">
        <v>494749594.09999996</v>
      </c>
      <c r="AL419" s="95">
        <v>0</v>
      </c>
      <c r="AM419" s="95">
        <v>50773623731</v>
      </c>
      <c r="AN419" s="95">
        <f t="shared" si="81"/>
        <v>14000010000</v>
      </c>
      <c r="AO419" s="95">
        <v>0</v>
      </c>
      <c r="AP419" s="95">
        <f t="shared" si="82"/>
        <v>29535000</v>
      </c>
      <c r="AQ419" s="95">
        <v>0</v>
      </c>
      <c r="AR419" s="95">
        <f t="shared" si="76"/>
        <v>9580508525191.9199</v>
      </c>
    </row>
    <row r="420" spans="1:44">
      <c r="A420" s="113">
        <f t="shared" si="86"/>
        <v>2008</v>
      </c>
      <c r="B420" s="92">
        <f t="shared" si="87"/>
        <v>9</v>
      </c>
      <c r="C420" s="95">
        <v>1489808246200.0002</v>
      </c>
      <c r="D420" s="95">
        <v>2624759076700.001</v>
      </c>
      <c r="E420" s="95">
        <v>582871536300</v>
      </c>
      <c r="F420" s="95">
        <v>524537321936.37012</v>
      </c>
      <c r="G420" s="95">
        <v>0</v>
      </c>
      <c r="H420" s="95">
        <v>0</v>
      </c>
      <c r="I420" s="95">
        <v>14000000000</v>
      </c>
      <c r="J420" s="95">
        <v>0</v>
      </c>
      <c r="K420" s="95">
        <v>29995179999.999996</v>
      </c>
      <c r="L420" s="95">
        <v>2985648589.999999</v>
      </c>
      <c r="M420" s="95">
        <v>0</v>
      </c>
      <c r="N420" s="95">
        <v>0</v>
      </c>
      <c r="O420" s="95">
        <v>4297676970799.0474</v>
      </c>
      <c r="P420" s="95">
        <v>0</v>
      </c>
      <c r="Q420" s="107">
        <v>1052999.9999999972</v>
      </c>
      <c r="R420" s="95">
        <v>260238064449.65997</v>
      </c>
      <c r="S420" s="95">
        <v>0</v>
      </c>
      <c r="T420" s="95">
        <v>0</v>
      </c>
      <c r="U420" s="95">
        <v>194253465590.31006</v>
      </c>
      <c r="V420" s="95">
        <v>0</v>
      </c>
      <c r="W420" s="95">
        <v>29535000</v>
      </c>
      <c r="X420" s="95">
        <v>3569184640.8600006</v>
      </c>
      <c r="Y420" s="95">
        <f t="shared" si="77"/>
        <v>5235976181136.3711</v>
      </c>
      <c r="Z420" s="95">
        <f t="shared" si="78"/>
        <v>4788749102069.8779</v>
      </c>
      <c r="AA420" s="95">
        <f t="shared" si="79"/>
        <v>10010725283206.25</v>
      </c>
      <c r="AB420" s="96">
        <f t="shared" si="84"/>
        <v>10024725283206.25</v>
      </c>
      <c r="AC420" s="95">
        <v>0</v>
      </c>
      <c r="AD420" s="95">
        <v>0</v>
      </c>
      <c r="AE420" s="95">
        <f t="shared" si="80"/>
        <v>10024725283206.25</v>
      </c>
      <c r="AF420" s="95">
        <v>51063918</v>
      </c>
      <c r="AG420" s="95">
        <v>0</v>
      </c>
      <c r="AH420" s="95">
        <v>0</v>
      </c>
      <c r="AI420" s="107">
        <f t="shared" si="83"/>
        <v>51063918</v>
      </c>
      <c r="AJ420" s="95">
        <f t="shared" si="85"/>
        <v>10024776347124.25</v>
      </c>
      <c r="AK420" s="95">
        <v>494151862.09999996</v>
      </c>
      <c r="AL420" s="95">
        <v>0</v>
      </c>
      <c r="AM420" s="95">
        <v>50402416538</v>
      </c>
      <c r="AN420" s="95">
        <f t="shared" si="81"/>
        <v>14000010000</v>
      </c>
      <c r="AO420" s="95">
        <v>0</v>
      </c>
      <c r="AP420" s="95">
        <f t="shared" si="82"/>
        <v>29535000</v>
      </c>
      <c r="AQ420" s="95">
        <v>0</v>
      </c>
      <c r="AR420" s="95">
        <f t="shared" si="76"/>
        <v>9959850233724.1504</v>
      </c>
    </row>
    <row r="421" spans="1:44" hidden="1">
      <c r="A421" s="113">
        <f t="shared" si="86"/>
        <v>2008</v>
      </c>
      <c r="B421" s="92">
        <f t="shared" si="87"/>
        <v>10</v>
      </c>
      <c r="C421" s="95">
        <v>1909735656299.9998</v>
      </c>
      <c r="D421" s="95">
        <v>2686604324100.0015</v>
      </c>
      <c r="E421" s="95">
        <v>582870373300.00012</v>
      </c>
      <c r="F421" s="95">
        <v>536150040098.71991</v>
      </c>
      <c r="G421" s="95">
        <v>0</v>
      </c>
      <c r="H421" s="95">
        <v>0</v>
      </c>
      <c r="I421" s="95">
        <v>14000000000</v>
      </c>
      <c r="J421" s="95">
        <v>0</v>
      </c>
      <c r="K421" s="95">
        <v>29995179999.999996</v>
      </c>
      <c r="L421" s="95">
        <v>3985648589.999999</v>
      </c>
      <c r="M421" s="95">
        <v>0</v>
      </c>
      <c r="N421" s="95">
        <v>0</v>
      </c>
      <c r="O421" s="95">
        <v>4358403119882.3975</v>
      </c>
      <c r="P421" s="95">
        <v>0</v>
      </c>
      <c r="Q421" s="107">
        <v>1052999.9999999972</v>
      </c>
      <c r="R421" s="95">
        <v>254564176795.85004</v>
      </c>
      <c r="S421" s="95">
        <v>0</v>
      </c>
      <c r="T421" s="95">
        <v>0</v>
      </c>
      <c r="U421" s="95">
        <v>194236303468.85992</v>
      </c>
      <c r="V421" s="95">
        <v>0</v>
      </c>
      <c r="W421" s="95">
        <v>490597028</v>
      </c>
      <c r="X421" s="95">
        <v>3057916251.1100001</v>
      </c>
      <c r="Y421" s="95">
        <f t="shared" si="77"/>
        <v>5729360393798.7207</v>
      </c>
      <c r="Z421" s="95">
        <f t="shared" si="78"/>
        <v>4844733995016.2178</v>
      </c>
      <c r="AA421" s="95">
        <f t="shared" si="79"/>
        <v>10560094388814.938</v>
      </c>
      <c r="AB421" s="96">
        <f t="shared" si="84"/>
        <v>10574094388814.938</v>
      </c>
      <c r="AC421" s="95">
        <v>0</v>
      </c>
      <c r="AD421" s="95">
        <v>0</v>
      </c>
      <c r="AE421" s="95">
        <f t="shared" si="80"/>
        <v>10574094388814.938</v>
      </c>
      <c r="AF421" s="95">
        <v>51063918</v>
      </c>
      <c r="AG421" s="95">
        <v>0</v>
      </c>
      <c r="AH421" s="95">
        <v>0</v>
      </c>
      <c r="AI421" s="107">
        <f t="shared" si="83"/>
        <v>51063918</v>
      </c>
      <c r="AJ421" s="95">
        <f t="shared" si="85"/>
        <v>10574145452732.938</v>
      </c>
      <c r="AK421" s="95">
        <v>493508258.09999996</v>
      </c>
      <c r="AL421" s="95">
        <v>0</v>
      </c>
      <c r="AM421" s="95">
        <v>54459458120</v>
      </c>
      <c r="AN421" s="95">
        <f t="shared" si="81"/>
        <v>14000010000</v>
      </c>
      <c r="AO421" s="95">
        <v>0</v>
      </c>
      <c r="AP421" s="95">
        <f t="shared" si="82"/>
        <v>490597028</v>
      </c>
      <c r="AQ421" s="95">
        <v>0</v>
      </c>
      <c r="AR421" s="95">
        <f t="shared" si="76"/>
        <v>10504701879326.838</v>
      </c>
    </row>
    <row r="422" spans="1:44" hidden="1">
      <c r="A422" s="113">
        <f t="shared" si="86"/>
        <v>2008</v>
      </c>
      <c r="B422" s="92">
        <f t="shared" si="87"/>
        <v>11</v>
      </c>
      <c r="C422" s="95">
        <v>2003705919299.9995</v>
      </c>
      <c r="D422" s="95">
        <v>2674880312300.0015</v>
      </c>
      <c r="E422" s="95">
        <v>594641677100.00012</v>
      </c>
      <c r="F422" s="95">
        <v>535437334375.31</v>
      </c>
      <c r="G422" s="95">
        <v>0</v>
      </c>
      <c r="H422" s="95">
        <v>0</v>
      </c>
      <c r="I422" s="95">
        <v>14000000000</v>
      </c>
      <c r="J422" s="95">
        <v>0</v>
      </c>
      <c r="K422" s="95">
        <v>29995179999.999996</v>
      </c>
      <c r="L422" s="95">
        <v>3985648589.999999</v>
      </c>
      <c r="M422" s="95">
        <v>0</v>
      </c>
      <c r="N422" s="95">
        <v>0</v>
      </c>
      <c r="O422" s="95">
        <v>4353746799001.3452</v>
      </c>
      <c r="P422" s="95">
        <v>0</v>
      </c>
      <c r="Q422" s="107">
        <v>1052999.9999999972</v>
      </c>
      <c r="R422" s="95">
        <v>253455150404.54001</v>
      </c>
      <c r="S422" s="95">
        <v>0</v>
      </c>
      <c r="T422" s="95">
        <v>0</v>
      </c>
      <c r="U422" s="95">
        <v>194216128367.74002</v>
      </c>
      <c r="V422" s="95">
        <v>0</v>
      </c>
      <c r="W422" s="95">
        <v>490597028</v>
      </c>
      <c r="X422" s="95">
        <v>2618495382.4099998</v>
      </c>
      <c r="Y422" s="95">
        <f t="shared" si="77"/>
        <v>5822665243075.3105</v>
      </c>
      <c r="Z422" s="95">
        <f t="shared" si="78"/>
        <v>4838509051774.0352</v>
      </c>
      <c r="AA422" s="95">
        <f t="shared" si="79"/>
        <v>10647174294849.346</v>
      </c>
      <c r="AB422" s="96">
        <f t="shared" si="84"/>
        <v>10661174294849.346</v>
      </c>
      <c r="AC422" s="95">
        <v>0</v>
      </c>
      <c r="AD422" s="95">
        <v>0</v>
      </c>
      <c r="AE422" s="95">
        <f t="shared" si="80"/>
        <v>10661174294849.346</v>
      </c>
      <c r="AF422" s="95">
        <v>51063918</v>
      </c>
      <c r="AG422" s="95">
        <v>0</v>
      </c>
      <c r="AH422" s="95">
        <v>0</v>
      </c>
      <c r="AI422" s="107">
        <f t="shared" si="83"/>
        <v>51063918</v>
      </c>
      <c r="AJ422" s="95">
        <f t="shared" si="85"/>
        <v>10661225358767.346</v>
      </c>
      <c r="AK422" s="95">
        <v>492931778.09999996</v>
      </c>
      <c r="AL422" s="95">
        <v>0</v>
      </c>
      <c r="AM422" s="95">
        <v>50517610373</v>
      </c>
      <c r="AN422" s="95">
        <f t="shared" si="81"/>
        <v>14000010000</v>
      </c>
      <c r="AO422" s="95">
        <v>0</v>
      </c>
      <c r="AP422" s="95">
        <f t="shared" si="82"/>
        <v>490597028</v>
      </c>
      <c r="AQ422" s="95">
        <v>0</v>
      </c>
      <c r="AR422" s="95">
        <f t="shared" si="76"/>
        <v>10595724209588.246</v>
      </c>
    </row>
    <row r="423" spans="1:44" hidden="1">
      <c r="A423" s="113">
        <f t="shared" si="86"/>
        <v>2008</v>
      </c>
      <c r="B423" s="92">
        <f t="shared" si="87"/>
        <v>12</v>
      </c>
      <c r="C423" s="95">
        <v>1866666323999.9998</v>
      </c>
      <c r="D423" s="95">
        <v>2792206332000.0015</v>
      </c>
      <c r="E423" s="95">
        <v>594641143000</v>
      </c>
      <c r="F423" s="95">
        <v>530130126443.88</v>
      </c>
      <c r="G423" s="95">
        <v>0</v>
      </c>
      <c r="H423" s="95">
        <v>0</v>
      </c>
      <c r="I423" s="95">
        <v>14000000000</v>
      </c>
      <c r="J423" s="95">
        <v>0</v>
      </c>
      <c r="K423" s="95">
        <v>29995179999.999996</v>
      </c>
      <c r="L423" s="95">
        <v>3985648589.999999</v>
      </c>
      <c r="M423" s="95">
        <v>0</v>
      </c>
      <c r="N423" s="95">
        <v>0</v>
      </c>
      <c r="O423" s="95">
        <v>4421658052340.376</v>
      </c>
      <c r="P423" s="95">
        <v>0</v>
      </c>
      <c r="Q423" s="107">
        <v>1052999.9999999972</v>
      </c>
      <c r="R423" s="95">
        <v>249318377760.00995</v>
      </c>
      <c r="S423" s="95">
        <v>0</v>
      </c>
      <c r="T423" s="95">
        <v>0</v>
      </c>
      <c r="U423" s="95">
        <v>194074556496.43008</v>
      </c>
      <c r="V423" s="95">
        <v>0</v>
      </c>
      <c r="W423" s="95">
        <v>490597028.36000001</v>
      </c>
      <c r="X423" s="95">
        <v>2637460086.5699997</v>
      </c>
      <c r="Y423" s="95">
        <f t="shared" si="77"/>
        <v>5797643925443.8809</v>
      </c>
      <c r="Z423" s="95">
        <f t="shared" si="78"/>
        <v>4902160925301.7461</v>
      </c>
      <c r="AA423" s="95">
        <f t="shared" si="79"/>
        <v>10685804850745.627</v>
      </c>
      <c r="AB423" s="96">
        <f t="shared" si="84"/>
        <v>10699804850745.627</v>
      </c>
      <c r="AC423" s="95">
        <v>0</v>
      </c>
      <c r="AD423" s="95">
        <v>0</v>
      </c>
      <c r="AE423" s="95">
        <f t="shared" si="80"/>
        <v>10699804850745.627</v>
      </c>
      <c r="AF423" s="95">
        <v>51063918.82</v>
      </c>
      <c r="AG423" s="95">
        <v>0</v>
      </c>
      <c r="AH423" s="95">
        <v>0</v>
      </c>
      <c r="AI423" s="107">
        <f t="shared" si="83"/>
        <v>51063918.82</v>
      </c>
      <c r="AJ423" s="95">
        <f t="shared" si="85"/>
        <v>10699855914664.447</v>
      </c>
      <c r="AK423" s="95">
        <v>492588419.09999996</v>
      </c>
      <c r="AL423" s="95">
        <v>0</v>
      </c>
      <c r="AM423" s="95">
        <v>44598550608.940002</v>
      </c>
      <c r="AN423" s="95">
        <f t="shared" si="81"/>
        <v>14000010000</v>
      </c>
      <c r="AO423" s="95">
        <v>0</v>
      </c>
      <c r="AP423" s="95">
        <f t="shared" si="82"/>
        <v>490597028.36000001</v>
      </c>
      <c r="AQ423" s="95">
        <v>0</v>
      </c>
      <c r="AR423" s="95">
        <f t="shared" si="76"/>
        <v>10640274168608.047</v>
      </c>
    </row>
    <row r="424" spans="1:44" hidden="1">
      <c r="A424" s="113">
        <f t="shared" si="86"/>
        <v>2009</v>
      </c>
      <c r="B424" s="92">
        <f t="shared" si="87"/>
        <v>1</v>
      </c>
      <c r="C424" s="95">
        <v>1798562754799.9998</v>
      </c>
      <c r="D424" s="95">
        <v>2826009336500.0015</v>
      </c>
      <c r="E424" s="95">
        <v>594640862000.00012</v>
      </c>
      <c r="F424" s="95">
        <v>516703227038.92999</v>
      </c>
      <c r="G424" s="95">
        <v>0</v>
      </c>
      <c r="H424" s="95">
        <v>0</v>
      </c>
      <c r="I424" s="95">
        <v>14000000000</v>
      </c>
      <c r="J424" s="95">
        <v>0</v>
      </c>
      <c r="K424" s="95">
        <v>29995179999.999996</v>
      </c>
      <c r="L424" s="95">
        <v>4985648589.999999</v>
      </c>
      <c r="M424" s="95">
        <v>0</v>
      </c>
      <c r="N424" s="95">
        <v>0</v>
      </c>
      <c r="O424" s="95">
        <v>4406043534557.5215</v>
      </c>
      <c r="P424" s="95">
        <v>0</v>
      </c>
      <c r="Q424" s="107">
        <v>1052999.9999999972</v>
      </c>
      <c r="R424" s="95">
        <v>244799564371.45001</v>
      </c>
      <c r="S424" s="95">
        <v>0</v>
      </c>
      <c r="T424" s="95">
        <v>0</v>
      </c>
      <c r="U424" s="95">
        <v>193809762804.22006</v>
      </c>
      <c r="V424" s="95">
        <v>0</v>
      </c>
      <c r="W424" s="95">
        <v>491681575.25</v>
      </c>
      <c r="X424" s="95">
        <v>2037299125.1799998</v>
      </c>
      <c r="Y424" s="95">
        <f t="shared" si="77"/>
        <v>5749916180338.9307</v>
      </c>
      <c r="Z424" s="95">
        <f t="shared" si="78"/>
        <v>4882163724023.6211</v>
      </c>
      <c r="AA424" s="95">
        <f t="shared" si="79"/>
        <v>10618079904362.551</v>
      </c>
      <c r="AB424" s="96">
        <f t="shared" si="84"/>
        <v>10632079904362.551</v>
      </c>
      <c r="AC424" s="95">
        <v>0</v>
      </c>
      <c r="AD424" s="95">
        <v>0</v>
      </c>
      <c r="AE424" s="95">
        <f t="shared" si="80"/>
        <v>10632079904362.551</v>
      </c>
      <c r="AF424" s="95">
        <v>14083430.140000001</v>
      </c>
      <c r="AG424" s="95">
        <v>0</v>
      </c>
      <c r="AH424" s="95">
        <v>0</v>
      </c>
      <c r="AI424" s="107">
        <f t="shared" si="83"/>
        <v>14083430.140000001</v>
      </c>
      <c r="AJ424" s="95">
        <f t="shared" si="85"/>
        <v>10632093987792.691</v>
      </c>
      <c r="AK424" s="95">
        <v>492188842.09999996</v>
      </c>
      <c r="AL424" s="95">
        <v>0</v>
      </c>
      <c r="AM424" s="95">
        <v>47800445349.920006</v>
      </c>
      <c r="AN424" s="95">
        <f t="shared" si="81"/>
        <v>14000010000</v>
      </c>
      <c r="AO424" s="95">
        <v>0</v>
      </c>
      <c r="AP424" s="95">
        <f t="shared" si="82"/>
        <v>491681575.25</v>
      </c>
      <c r="AQ424" s="95">
        <v>0</v>
      </c>
      <c r="AR424" s="95">
        <f t="shared" si="76"/>
        <v>10569309662025.422</v>
      </c>
    </row>
    <row r="425" spans="1:44" hidden="1">
      <c r="A425" s="113">
        <f t="shared" si="86"/>
        <v>2009</v>
      </c>
      <c r="B425" s="92">
        <f t="shared" si="87"/>
        <v>2</v>
      </c>
      <c r="C425" s="95">
        <v>1985567054200</v>
      </c>
      <c r="D425" s="95">
        <v>2891961199100.002</v>
      </c>
      <c r="E425" s="95">
        <v>609353172000.00012</v>
      </c>
      <c r="F425" s="95">
        <v>511510251538.07001</v>
      </c>
      <c r="G425" s="95">
        <v>0</v>
      </c>
      <c r="H425" s="95">
        <v>0</v>
      </c>
      <c r="I425" s="95">
        <v>14000000000</v>
      </c>
      <c r="J425" s="95">
        <v>0</v>
      </c>
      <c r="K425" s="95">
        <v>29995179999.999996</v>
      </c>
      <c r="L425" s="95">
        <v>4985648589.999999</v>
      </c>
      <c r="M425" s="95">
        <v>0</v>
      </c>
      <c r="N425" s="95">
        <v>0</v>
      </c>
      <c r="O425" s="95">
        <v>4391446700607.3862</v>
      </c>
      <c r="P425" s="95">
        <v>0</v>
      </c>
      <c r="Q425" s="107">
        <v>1052999.9999999972</v>
      </c>
      <c r="R425" s="95">
        <v>241929279494.44</v>
      </c>
      <c r="S425" s="95">
        <v>0</v>
      </c>
      <c r="T425" s="95">
        <v>0</v>
      </c>
      <c r="U425" s="95">
        <v>194057248986.73999</v>
      </c>
      <c r="V425" s="95">
        <v>0</v>
      </c>
      <c r="W425" s="95">
        <v>491681575.25</v>
      </c>
      <c r="X425" s="95">
        <v>1845707062.99</v>
      </c>
      <c r="Y425" s="95">
        <f t="shared" si="77"/>
        <v>6012391676838.0723</v>
      </c>
      <c r="Z425" s="95">
        <f t="shared" si="78"/>
        <v>4864752499316.8066</v>
      </c>
      <c r="AA425" s="95">
        <f t="shared" si="79"/>
        <v>10863144176154.879</v>
      </c>
      <c r="AB425" s="96">
        <f t="shared" si="84"/>
        <v>10877144176154.879</v>
      </c>
      <c r="AC425" s="95">
        <v>0</v>
      </c>
      <c r="AD425" s="95">
        <v>0</v>
      </c>
      <c r="AE425" s="95">
        <f t="shared" si="80"/>
        <v>10877144176154.879</v>
      </c>
      <c r="AF425" s="95">
        <v>14292694.289999999</v>
      </c>
      <c r="AG425" s="95">
        <v>0</v>
      </c>
      <c r="AH425" s="95">
        <v>0</v>
      </c>
      <c r="AI425" s="107">
        <f t="shared" si="83"/>
        <v>14292694.289999999</v>
      </c>
      <c r="AJ425" s="95">
        <f t="shared" si="85"/>
        <v>10877158468849.168</v>
      </c>
      <c r="AK425" s="95">
        <v>491774279.09999996</v>
      </c>
      <c r="AL425" s="95">
        <v>0</v>
      </c>
      <c r="AM425" s="95">
        <v>47545490099.230003</v>
      </c>
      <c r="AN425" s="95">
        <f t="shared" si="81"/>
        <v>14000010000</v>
      </c>
      <c r="AO425" s="95">
        <v>0</v>
      </c>
      <c r="AP425" s="95">
        <f t="shared" si="82"/>
        <v>491681575.25</v>
      </c>
      <c r="AQ425" s="95">
        <v>0</v>
      </c>
      <c r="AR425" s="95">
        <f t="shared" si="76"/>
        <v>10814629512895.588</v>
      </c>
    </row>
    <row r="426" spans="1:44" hidden="1">
      <c r="A426" s="113">
        <f t="shared" si="86"/>
        <v>2009</v>
      </c>
      <c r="B426" s="92">
        <f t="shared" si="87"/>
        <v>3</v>
      </c>
      <c r="C426" s="95">
        <v>2033565516000.0007</v>
      </c>
      <c r="D426" s="95">
        <v>3084887190100.0015</v>
      </c>
      <c r="E426" s="95">
        <v>620548436300</v>
      </c>
      <c r="F426" s="95">
        <v>513119660675.69019</v>
      </c>
      <c r="G426" s="95">
        <v>0</v>
      </c>
      <c r="H426" s="95">
        <v>0</v>
      </c>
      <c r="I426" s="95">
        <v>14000000000</v>
      </c>
      <c r="J426" s="95">
        <v>0</v>
      </c>
      <c r="K426" s="95">
        <v>29995179999.999996</v>
      </c>
      <c r="L426" s="95">
        <v>5985648589.999999</v>
      </c>
      <c r="M426" s="95">
        <v>0</v>
      </c>
      <c r="N426" s="95">
        <v>0</v>
      </c>
      <c r="O426" s="95">
        <v>4388682251742.0698</v>
      </c>
      <c r="P426" s="95">
        <v>0</v>
      </c>
      <c r="Q426" s="107">
        <v>1052999.9999999972</v>
      </c>
      <c r="R426" s="95">
        <v>240096145745.24997</v>
      </c>
      <c r="S426" s="95">
        <v>0</v>
      </c>
      <c r="T426" s="95">
        <v>0</v>
      </c>
      <c r="U426" s="95">
        <v>193975119403.26996</v>
      </c>
      <c r="V426" s="95">
        <v>0</v>
      </c>
      <c r="W426" s="95">
        <v>491681575.25</v>
      </c>
      <c r="X426" s="95">
        <v>1594282264.6700001</v>
      </c>
      <c r="Y426" s="95">
        <f t="shared" si="77"/>
        <v>6266120803075.6924</v>
      </c>
      <c r="Z426" s="95">
        <f t="shared" si="78"/>
        <v>4860821362320.5088</v>
      </c>
      <c r="AA426" s="95">
        <f t="shared" si="79"/>
        <v>11112942165396.201</v>
      </c>
      <c r="AB426" s="96">
        <f t="shared" si="84"/>
        <v>11126942165396.201</v>
      </c>
      <c r="AC426" s="95">
        <v>0</v>
      </c>
      <c r="AD426" s="95">
        <v>0</v>
      </c>
      <c r="AE426" s="95">
        <f t="shared" si="80"/>
        <v>11126942165396.201</v>
      </c>
      <c r="AF426" s="95">
        <v>14292694.289999999</v>
      </c>
      <c r="AG426" s="95">
        <v>0</v>
      </c>
      <c r="AH426" s="95">
        <v>0</v>
      </c>
      <c r="AI426" s="107">
        <f t="shared" si="83"/>
        <v>14292694.289999999</v>
      </c>
      <c r="AJ426" s="95">
        <f t="shared" si="85"/>
        <v>11126956458090.49</v>
      </c>
      <c r="AK426" s="95">
        <v>491432471.09999996</v>
      </c>
      <c r="AL426" s="95">
        <v>0</v>
      </c>
      <c r="AM426" s="95">
        <v>45755258207.639999</v>
      </c>
      <c r="AN426" s="95">
        <f t="shared" si="81"/>
        <v>14000010000</v>
      </c>
      <c r="AO426" s="95">
        <v>0</v>
      </c>
      <c r="AP426" s="95">
        <f t="shared" si="82"/>
        <v>491681575.25</v>
      </c>
      <c r="AQ426" s="95">
        <v>0</v>
      </c>
      <c r="AR426" s="95">
        <f t="shared" si="76"/>
        <v>11066218075836.5</v>
      </c>
    </row>
    <row r="427" spans="1:44" hidden="1">
      <c r="A427" s="113">
        <f t="shared" si="86"/>
        <v>2009</v>
      </c>
      <c r="B427" s="92">
        <f t="shared" si="87"/>
        <v>4</v>
      </c>
      <c r="C427" s="95">
        <v>1994533330000</v>
      </c>
      <c r="D427" s="95">
        <v>3204451590400.001</v>
      </c>
      <c r="E427" s="95">
        <v>620548267100</v>
      </c>
      <c r="F427" s="95">
        <v>529857838522.8999</v>
      </c>
      <c r="G427" s="95">
        <v>0</v>
      </c>
      <c r="H427" s="95">
        <v>0</v>
      </c>
      <c r="I427" s="95">
        <v>14000000000</v>
      </c>
      <c r="J427" s="95">
        <v>0</v>
      </c>
      <c r="K427" s="95">
        <v>29995179999.999996</v>
      </c>
      <c r="L427" s="95">
        <v>6985648589.999999</v>
      </c>
      <c r="M427" s="95">
        <v>0</v>
      </c>
      <c r="N427" s="95">
        <v>0</v>
      </c>
      <c r="O427" s="95">
        <v>4403905778077.7939</v>
      </c>
      <c r="P427" s="95">
        <v>0</v>
      </c>
      <c r="Q427" s="107">
        <v>1052999.9999999972</v>
      </c>
      <c r="R427" s="95">
        <v>238194748098.01996</v>
      </c>
      <c r="S427" s="95">
        <v>0</v>
      </c>
      <c r="T427" s="95">
        <v>0</v>
      </c>
      <c r="U427" s="95">
        <v>193998166144.50006</v>
      </c>
      <c r="V427" s="95">
        <v>0</v>
      </c>
      <c r="W427" s="95">
        <v>491827059.11000001</v>
      </c>
      <c r="X427" s="95">
        <v>1628405999.6300001</v>
      </c>
      <c r="Y427" s="95">
        <f t="shared" si="77"/>
        <v>6363391026022.9004</v>
      </c>
      <c r="Z427" s="95">
        <f t="shared" si="78"/>
        <v>4875200806969.0537</v>
      </c>
      <c r="AA427" s="95">
        <f t="shared" si="79"/>
        <v>11224591832991.953</v>
      </c>
      <c r="AB427" s="96">
        <f t="shared" si="84"/>
        <v>11238591832991.953</v>
      </c>
      <c r="AC427" s="95">
        <v>0</v>
      </c>
      <c r="AD427" s="95">
        <v>0</v>
      </c>
      <c r="AE427" s="95">
        <f t="shared" si="80"/>
        <v>11238591832991.953</v>
      </c>
      <c r="AF427" s="95">
        <v>14292694.289999999</v>
      </c>
      <c r="AG427" s="95">
        <v>0</v>
      </c>
      <c r="AH427" s="95">
        <v>0</v>
      </c>
      <c r="AI427" s="107">
        <f t="shared" si="83"/>
        <v>14292694.289999999</v>
      </c>
      <c r="AJ427" s="95">
        <f t="shared" si="85"/>
        <v>11238606125686.242</v>
      </c>
      <c r="AK427" s="95">
        <v>491015424.09999996</v>
      </c>
      <c r="AL427" s="95">
        <v>0</v>
      </c>
      <c r="AM427" s="95">
        <v>44796285849.139999</v>
      </c>
      <c r="AN427" s="95">
        <f t="shared" si="81"/>
        <v>14000010000</v>
      </c>
      <c r="AO427" s="95">
        <v>0</v>
      </c>
      <c r="AP427" s="95">
        <f t="shared" si="82"/>
        <v>491827059.11000001</v>
      </c>
      <c r="AQ427" s="95">
        <v>0</v>
      </c>
      <c r="AR427" s="95">
        <f t="shared" si="76"/>
        <v>11178826987353.893</v>
      </c>
    </row>
    <row r="428" spans="1:44" hidden="1">
      <c r="A428" s="113">
        <f t="shared" si="86"/>
        <v>2009</v>
      </c>
      <c r="B428" s="92">
        <f t="shared" si="87"/>
        <v>5</v>
      </c>
      <c r="C428" s="95">
        <v>2065401332299.9993</v>
      </c>
      <c r="D428" s="95">
        <v>3211302904500.001</v>
      </c>
      <c r="E428" s="95">
        <v>632545933700</v>
      </c>
      <c r="F428" s="95">
        <v>531019418360.7099</v>
      </c>
      <c r="G428" s="95">
        <v>0</v>
      </c>
      <c r="H428" s="95">
        <v>0</v>
      </c>
      <c r="I428" s="95">
        <v>14000000000</v>
      </c>
      <c r="J428" s="95">
        <v>0</v>
      </c>
      <c r="K428" s="95">
        <v>29995179999.999996</v>
      </c>
      <c r="L428" s="95">
        <v>6485648589.999999</v>
      </c>
      <c r="M428" s="95">
        <v>0</v>
      </c>
      <c r="N428" s="95">
        <v>0</v>
      </c>
      <c r="O428" s="95">
        <v>4399423147971.0889</v>
      </c>
      <c r="P428" s="95">
        <v>0</v>
      </c>
      <c r="Q428" s="107">
        <v>1052999.9999999972</v>
      </c>
      <c r="R428" s="95">
        <v>235523163850.79004</v>
      </c>
      <c r="S428" s="95">
        <v>0</v>
      </c>
      <c r="T428" s="95">
        <v>0</v>
      </c>
      <c r="U428" s="95">
        <v>193870756085.91995</v>
      </c>
      <c r="V428" s="95">
        <v>0</v>
      </c>
      <c r="W428" s="95">
        <v>491827059.11000001</v>
      </c>
      <c r="X428" s="95">
        <v>1539599669.1099999</v>
      </c>
      <c r="Y428" s="95">
        <f t="shared" si="77"/>
        <v>6454269588860.71</v>
      </c>
      <c r="Z428" s="95">
        <f t="shared" si="78"/>
        <v>4867330376226.0195</v>
      </c>
      <c r="AA428" s="95">
        <f t="shared" si="79"/>
        <v>11307599965086.73</v>
      </c>
      <c r="AB428" s="96">
        <f t="shared" si="84"/>
        <v>11321599965086.73</v>
      </c>
      <c r="AC428" s="95">
        <v>0</v>
      </c>
      <c r="AD428" s="95">
        <v>0</v>
      </c>
      <c r="AE428" s="95">
        <f t="shared" si="80"/>
        <v>11321599965086.73</v>
      </c>
      <c r="AF428" s="95">
        <v>14292694.289999999</v>
      </c>
      <c r="AG428" s="95">
        <v>0</v>
      </c>
      <c r="AH428" s="95">
        <v>0</v>
      </c>
      <c r="AI428" s="107">
        <f t="shared" si="83"/>
        <v>14292694.289999999</v>
      </c>
      <c r="AJ428" s="95">
        <f t="shared" si="85"/>
        <v>11321614257781.02</v>
      </c>
      <c r="AK428" s="95">
        <v>490593991.09999996</v>
      </c>
      <c r="AL428" s="95">
        <v>0</v>
      </c>
      <c r="AM428" s="95">
        <v>46187187778.059998</v>
      </c>
      <c r="AN428" s="95">
        <f t="shared" si="81"/>
        <v>14000010000</v>
      </c>
      <c r="AO428" s="95">
        <v>0</v>
      </c>
      <c r="AP428" s="95">
        <f t="shared" si="82"/>
        <v>491827059.11000001</v>
      </c>
      <c r="AQ428" s="95">
        <v>0</v>
      </c>
      <c r="AR428" s="95">
        <f t="shared" si="76"/>
        <v>11260444638952.75</v>
      </c>
    </row>
    <row r="429" spans="1:44" hidden="1">
      <c r="A429" s="113">
        <f t="shared" si="86"/>
        <v>2009</v>
      </c>
      <c r="B429" s="92">
        <f t="shared" si="87"/>
        <v>6</v>
      </c>
      <c r="C429" s="95">
        <v>2006462865599.9995</v>
      </c>
      <c r="D429" s="95">
        <v>3417740115500.0015</v>
      </c>
      <c r="E429" s="95">
        <v>643660312600.00012</v>
      </c>
      <c r="F429" s="95">
        <v>532325699776.5199</v>
      </c>
      <c r="G429" s="95">
        <v>0</v>
      </c>
      <c r="H429" s="95">
        <v>0</v>
      </c>
      <c r="I429" s="95">
        <v>11921000000</v>
      </c>
      <c r="J429" s="95">
        <v>0</v>
      </c>
      <c r="K429" s="95">
        <v>29995179999.999996</v>
      </c>
      <c r="L429" s="95">
        <v>5985648589.999999</v>
      </c>
      <c r="M429" s="95">
        <v>0</v>
      </c>
      <c r="N429" s="95">
        <v>0</v>
      </c>
      <c r="O429" s="95">
        <v>4468613406719.7998</v>
      </c>
      <c r="P429" s="95">
        <v>0</v>
      </c>
      <c r="Q429" s="107">
        <v>1052999.9999999972</v>
      </c>
      <c r="R429" s="95">
        <v>232964853259.86993</v>
      </c>
      <c r="S429" s="95">
        <v>0</v>
      </c>
      <c r="T429" s="95">
        <v>0</v>
      </c>
      <c r="U429" s="95">
        <v>193591550357.76004</v>
      </c>
      <c r="V429" s="95">
        <v>0</v>
      </c>
      <c r="W429" s="95">
        <v>491827059.11000001</v>
      </c>
      <c r="X429" s="95">
        <v>1522329756.24</v>
      </c>
      <c r="Y429" s="95">
        <f t="shared" si="77"/>
        <v>6612109993476.5205</v>
      </c>
      <c r="Z429" s="95">
        <f t="shared" si="78"/>
        <v>4933165848742.7803</v>
      </c>
      <c r="AA429" s="95">
        <f t="shared" si="79"/>
        <v>11533354842219.301</v>
      </c>
      <c r="AB429" s="96">
        <f t="shared" si="84"/>
        <v>11545275842219.301</v>
      </c>
      <c r="AC429" s="95">
        <v>0</v>
      </c>
      <c r="AD429" s="95">
        <v>0</v>
      </c>
      <c r="AE429" s="95">
        <f t="shared" si="80"/>
        <v>11545275842219.301</v>
      </c>
      <c r="AF429" s="95">
        <v>14292694.289999999</v>
      </c>
      <c r="AG429" s="95">
        <v>0</v>
      </c>
      <c r="AH429" s="95">
        <v>0</v>
      </c>
      <c r="AI429" s="107">
        <f t="shared" si="83"/>
        <v>14292694.289999999</v>
      </c>
      <c r="AJ429" s="95">
        <f t="shared" si="85"/>
        <v>11545290134913.59</v>
      </c>
      <c r="AK429" s="95">
        <v>490064318.09999996</v>
      </c>
      <c r="AL429" s="95">
        <v>0</v>
      </c>
      <c r="AM429" s="95">
        <v>44916439859.199997</v>
      </c>
      <c r="AN429" s="95">
        <v>11921000000</v>
      </c>
      <c r="AO429" s="95">
        <v>0</v>
      </c>
      <c r="AP429" s="95">
        <f t="shared" si="82"/>
        <v>491827059.11000001</v>
      </c>
      <c r="AQ429" s="95">
        <v>0</v>
      </c>
      <c r="AR429" s="95">
        <f t="shared" si="76"/>
        <v>11487470803677.18</v>
      </c>
    </row>
    <row r="430" spans="1:44" hidden="1">
      <c r="A430" s="113">
        <f t="shared" si="86"/>
        <v>2009</v>
      </c>
      <c r="B430" s="92">
        <f t="shared" si="87"/>
        <v>7</v>
      </c>
      <c r="C430" s="95">
        <v>2020483847300.0005</v>
      </c>
      <c r="D430" s="95">
        <v>3547482339100.001</v>
      </c>
      <c r="E430" s="95">
        <v>654845363400.00012</v>
      </c>
      <c r="F430" s="95">
        <v>548048266165.44006</v>
      </c>
      <c r="G430" s="95">
        <v>0</v>
      </c>
      <c r="H430" s="95">
        <v>0</v>
      </c>
      <c r="I430" s="95">
        <v>11921000000</v>
      </c>
      <c r="J430" s="95">
        <v>0</v>
      </c>
      <c r="K430" s="95">
        <v>29995179999.999996</v>
      </c>
      <c r="L430" s="95">
        <v>5485648589.999999</v>
      </c>
      <c r="M430" s="95">
        <v>0</v>
      </c>
      <c r="N430" s="95">
        <v>0</v>
      </c>
      <c r="O430" s="95">
        <v>4431781097647.7705</v>
      </c>
      <c r="P430" s="95">
        <v>0</v>
      </c>
      <c r="Q430" s="107">
        <v>1052999.9999999972</v>
      </c>
      <c r="R430" s="95">
        <v>223900586163.75998</v>
      </c>
      <c r="S430" s="95">
        <v>0</v>
      </c>
      <c r="T430" s="95">
        <v>0</v>
      </c>
      <c r="U430" s="95">
        <v>193266857678.73001</v>
      </c>
      <c r="V430" s="95">
        <v>0</v>
      </c>
      <c r="W430" s="95">
        <v>492036739.12</v>
      </c>
      <c r="X430" s="95">
        <v>1573520238.3700001</v>
      </c>
      <c r="Y430" s="95">
        <f t="shared" si="77"/>
        <v>6782780815965.4424</v>
      </c>
      <c r="Z430" s="95">
        <f t="shared" si="78"/>
        <v>4886495980057.751</v>
      </c>
      <c r="AA430" s="95">
        <f t="shared" si="79"/>
        <v>11657355796023.193</v>
      </c>
      <c r="AB430" s="96">
        <f t="shared" si="84"/>
        <v>11669276796023.193</v>
      </c>
      <c r="AC430" s="95">
        <v>0</v>
      </c>
      <c r="AD430" s="95">
        <v>0</v>
      </c>
      <c r="AE430" s="95">
        <f t="shared" si="80"/>
        <v>11669276796023.193</v>
      </c>
      <c r="AF430" s="95">
        <v>14292694.289999999</v>
      </c>
      <c r="AG430" s="95">
        <v>0</v>
      </c>
      <c r="AH430" s="95">
        <v>0</v>
      </c>
      <c r="AI430" s="107">
        <f t="shared" si="83"/>
        <v>14292694.289999999</v>
      </c>
      <c r="AJ430" s="95">
        <f t="shared" si="85"/>
        <v>11669291088717.482</v>
      </c>
      <c r="AK430" s="95">
        <v>489777440.09999996</v>
      </c>
      <c r="AL430" s="95">
        <v>0</v>
      </c>
      <c r="AM430" s="95">
        <v>45210074523.82</v>
      </c>
      <c r="AN430" s="95">
        <v>11921000000</v>
      </c>
      <c r="AO430" s="95">
        <v>0</v>
      </c>
      <c r="AP430" s="95">
        <f t="shared" si="82"/>
        <v>492036739.12</v>
      </c>
      <c r="AQ430" s="95">
        <v>0</v>
      </c>
      <c r="AR430" s="95">
        <f t="shared" si="76"/>
        <v>11611178200014.443</v>
      </c>
    </row>
    <row r="431" spans="1:44" hidden="1">
      <c r="A431" s="113">
        <f t="shared" si="86"/>
        <v>2009</v>
      </c>
      <c r="B431" s="92">
        <f t="shared" si="87"/>
        <v>8</v>
      </c>
      <c r="C431" s="95">
        <v>2068494482100</v>
      </c>
      <c r="D431" s="95">
        <v>3638634973400.001</v>
      </c>
      <c r="E431" s="95">
        <v>667776203250.00012</v>
      </c>
      <c r="F431" s="95">
        <v>552412575438.07996</v>
      </c>
      <c r="G431" s="95">
        <v>0</v>
      </c>
      <c r="H431" s="95">
        <v>0</v>
      </c>
      <c r="I431" s="95">
        <v>11921000000</v>
      </c>
      <c r="J431" s="95">
        <v>0</v>
      </c>
      <c r="K431" s="95">
        <v>29995179999.999996</v>
      </c>
      <c r="L431" s="95">
        <v>4485648589.999999</v>
      </c>
      <c r="M431" s="95">
        <v>0</v>
      </c>
      <c r="N431" s="95">
        <v>0</v>
      </c>
      <c r="O431" s="95">
        <v>4425942283100.6924</v>
      </c>
      <c r="P431" s="95">
        <v>0</v>
      </c>
      <c r="Q431" s="107">
        <v>1052999.9999999972</v>
      </c>
      <c r="R431" s="95">
        <v>218336497319.5</v>
      </c>
      <c r="S431" s="95">
        <v>0</v>
      </c>
      <c r="T431" s="95">
        <v>0</v>
      </c>
      <c r="U431" s="95">
        <v>192822173182.16</v>
      </c>
      <c r="V431" s="95">
        <v>0</v>
      </c>
      <c r="W431" s="95">
        <v>492036739.12</v>
      </c>
      <c r="X431" s="95">
        <v>1555819676.77</v>
      </c>
      <c r="Y431" s="95">
        <f t="shared" si="77"/>
        <v>6939239234188.0811</v>
      </c>
      <c r="Z431" s="95">
        <f t="shared" si="78"/>
        <v>4873630691608.2422</v>
      </c>
      <c r="AA431" s="95">
        <f t="shared" si="79"/>
        <v>11800948925796.324</v>
      </c>
      <c r="AB431" s="96">
        <f t="shared" si="84"/>
        <v>11812869925796.324</v>
      </c>
      <c r="AC431" s="95">
        <v>0</v>
      </c>
      <c r="AD431" s="95">
        <v>0</v>
      </c>
      <c r="AE431" s="95">
        <f t="shared" si="80"/>
        <v>11812869925796.324</v>
      </c>
      <c r="AF431" s="95">
        <v>14292694.289999999</v>
      </c>
      <c r="AG431" s="95">
        <v>0</v>
      </c>
      <c r="AH431" s="95">
        <v>0</v>
      </c>
      <c r="AI431" s="107">
        <f t="shared" si="83"/>
        <v>14292694.289999999</v>
      </c>
      <c r="AJ431" s="95">
        <f t="shared" si="85"/>
        <v>11812884218490.613</v>
      </c>
      <c r="AK431" s="95">
        <v>489480527.09999996</v>
      </c>
      <c r="AL431" s="95">
        <v>0</v>
      </c>
      <c r="AM431" s="95">
        <v>44776395081.419998</v>
      </c>
      <c r="AN431" s="95">
        <v>11921000000</v>
      </c>
      <c r="AO431" s="95">
        <v>0</v>
      </c>
      <c r="AP431" s="95">
        <f t="shared" si="82"/>
        <v>492036739.12</v>
      </c>
      <c r="AQ431" s="95">
        <v>0</v>
      </c>
      <c r="AR431" s="95">
        <f t="shared" si="76"/>
        <v>11755205306142.973</v>
      </c>
    </row>
    <row r="432" spans="1:44">
      <c r="A432" s="113">
        <f t="shared" si="86"/>
        <v>2009</v>
      </c>
      <c r="B432" s="92">
        <f t="shared" si="87"/>
        <v>9</v>
      </c>
      <c r="C432" s="95">
        <v>1992507905900.0002</v>
      </c>
      <c r="D432" s="95">
        <v>3773767207900.001</v>
      </c>
      <c r="E432" s="95">
        <v>679800038350</v>
      </c>
      <c r="F432" s="95">
        <v>551736235541.17993</v>
      </c>
      <c r="G432" s="95">
        <v>0</v>
      </c>
      <c r="H432" s="95">
        <v>0</v>
      </c>
      <c r="I432" s="95">
        <v>11921000000</v>
      </c>
      <c r="J432" s="95">
        <v>0</v>
      </c>
      <c r="K432" s="95">
        <v>29995179999.999996</v>
      </c>
      <c r="L432" s="95">
        <v>4885648589.999999</v>
      </c>
      <c r="M432" s="95">
        <v>0</v>
      </c>
      <c r="N432" s="95">
        <v>0</v>
      </c>
      <c r="O432" s="95">
        <v>4454316473344.6641</v>
      </c>
      <c r="P432" s="95">
        <v>0</v>
      </c>
      <c r="Q432" s="107">
        <v>1052999.9999999972</v>
      </c>
      <c r="R432" s="95">
        <v>216487880703.44006</v>
      </c>
      <c r="S432" s="95">
        <v>0</v>
      </c>
      <c r="T432" s="95">
        <v>0</v>
      </c>
      <c r="U432" s="95">
        <v>192452467693.98004</v>
      </c>
      <c r="V432" s="95">
        <v>0</v>
      </c>
      <c r="W432" s="95">
        <v>492036739.12</v>
      </c>
      <c r="X432" s="95">
        <v>1466451192</v>
      </c>
      <c r="Y432" s="95">
        <f t="shared" si="77"/>
        <v>7009732387691.1807</v>
      </c>
      <c r="Z432" s="95">
        <f t="shared" si="78"/>
        <v>4900097191263.2051</v>
      </c>
      <c r="AA432" s="95">
        <f t="shared" si="79"/>
        <v>11897908578954.387</v>
      </c>
      <c r="AB432" s="96">
        <f t="shared" si="84"/>
        <v>11909829578954.387</v>
      </c>
      <c r="AC432" s="95">
        <v>0</v>
      </c>
      <c r="AD432" s="95">
        <v>0</v>
      </c>
      <c r="AE432" s="95">
        <f t="shared" si="80"/>
        <v>11909829578954.387</v>
      </c>
      <c r="AF432" s="121">
        <v>14292694.289999999</v>
      </c>
      <c r="AG432" s="95">
        <v>0</v>
      </c>
      <c r="AH432" s="95">
        <v>0</v>
      </c>
      <c r="AI432" s="107">
        <f t="shared" si="83"/>
        <v>14292694.289999999</v>
      </c>
      <c r="AJ432" s="95">
        <f t="shared" si="85"/>
        <v>11909843871648.676</v>
      </c>
      <c r="AK432" s="95">
        <v>489375224.09999996</v>
      </c>
      <c r="AL432" s="95">
        <v>0</v>
      </c>
      <c r="AM432" s="95">
        <v>43798945297.900002</v>
      </c>
      <c r="AN432" s="95">
        <v>11921000000</v>
      </c>
      <c r="AO432" s="95">
        <v>0</v>
      </c>
      <c r="AP432" s="95">
        <f t="shared" si="82"/>
        <v>492036739.12</v>
      </c>
      <c r="AQ432" s="95">
        <v>0</v>
      </c>
      <c r="AR432" s="95">
        <f t="shared" si="76"/>
        <v>11853142514387.557</v>
      </c>
    </row>
    <row r="433" spans="1:44" hidden="1">
      <c r="A433" s="113">
        <f t="shared" si="86"/>
        <v>2009</v>
      </c>
      <c r="B433" s="92">
        <f t="shared" si="87"/>
        <v>10</v>
      </c>
      <c r="C433" s="95">
        <v>1858506715199.999</v>
      </c>
      <c r="D433" s="95">
        <v>3818223737700.001</v>
      </c>
      <c r="E433" s="95">
        <v>691887658650.00012</v>
      </c>
      <c r="F433" s="95">
        <v>567093690984.12976</v>
      </c>
      <c r="G433" s="95">
        <v>0</v>
      </c>
      <c r="H433" s="95">
        <v>0</v>
      </c>
      <c r="I433" s="95">
        <v>11921000000</v>
      </c>
      <c r="J433" s="95">
        <v>0</v>
      </c>
      <c r="K433" s="95">
        <v>29995179999.999996</v>
      </c>
      <c r="L433" s="95">
        <v>4385648589.999999</v>
      </c>
      <c r="M433" s="95">
        <v>0</v>
      </c>
      <c r="N433" s="95">
        <v>0</v>
      </c>
      <c r="O433" s="95">
        <v>4501135210527.9316</v>
      </c>
      <c r="P433" s="95">
        <v>0</v>
      </c>
      <c r="Q433" s="107">
        <v>1052999.9999999972</v>
      </c>
      <c r="R433" s="95">
        <v>215785042048.03995</v>
      </c>
      <c r="S433" s="95">
        <v>0</v>
      </c>
      <c r="T433" s="95">
        <v>0</v>
      </c>
      <c r="U433" s="95">
        <v>192171682833.67004</v>
      </c>
      <c r="V433" s="95">
        <v>0</v>
      </c>
      <c r="W433" s="95">
        <v>492263696.13</v>
      </c>
      <c r="X433" s="95">
        <v>1491725953.5199997</v>
      </c>
      <c r="Y433" s="95">
        <f t="shared" si="77"/>
        <v>6947632802534.1299</v>
      </c>
      <c r="Z433" s="95">
        <f t="shared" si="78"/>
        <v>4945457806649.291</v>
      </c>
      <c r="AA433" s="95">
        <f t="shared" si="79"/>
        <v>11881169609183.422</v>
      </c>
      <c r="AB433" s="96">
        <f t="shared" si="84"/>
        <v>11893090609183.422</v>
      </c>
      <c r="AC433" s="95">
        <v>0</v>
      </c>
      <c r="AD433" s="95">
        <v>0</v>
      </c>
      <c r="AE433" s="95">
        <f t="shared" si="80"/>
        <v>11893090609183.422</v>
      </c>
      <c r="AF433" s="95">
        <v>14292694.289999999</v>
      </c>
      <c r="AG433" s="95">
        <v>0</v>
      </c>
      <c r="AH433" s="95">
        <v>0</v>
      </c>
      <c r="AI433" s="107">
        <f t="shared" si="83"/>
        <v>14292694.289999999</v>
      </c>
      <c r="AJ433" s="95">
        <f t="shared" si="85"/>
        <v>11893104901877.711</v>
      </c>
      <c r="AK433" s="95">
        <v>489269467.09999996</v>
      </c>
      <c r="AL433" s="95">
        <v>0</v>
      </c>
      <c r="AM433" s="95">
        <v>43573190314.870003</v>
      </c>
      <c r="AN433" s="95">
        <v>11921000000</v>
      </c>
      <c r="AO433" s="95">
        <v>0</v>
      </c>
      <c r="AP433" s="95">
        <f t="shared" si="82"/>
        <v>492263696.13</v>
      </c>
      <c r="AQ433" s="95">
        <v>0</v>
      </c>
      <c r="AR433" s="95">
        <f t="shared" si="76"/>
        <v>11836629178399.611</v>
      </c>
    </row>
    <row r="434" spans="1:44" hidden="1">
      <c r="A434" s="113">
        <f t="shared" si="86"/>
        <v>2009</v>
      </c>
      <c r="B434" s="92">
        <f t="shared" si="87"/>
        <v>11</v>
      </c>
      <c r="C434" s="95">
        <v>1850499423699.9993</v>
      </c>
      <c r="D434" s="95">
        <v>4039775896700.001</v>
      </c>
      <c r="E434" s="95">
        <v>704861871750</v>
      </c>
      <c r="F434" s="95">
        <v>567514516122.19995</v>
      </c>
      <c r="G434" s="95">
        <v>0</v>
      </c>
      <c r="H434" s="95">
        <v>0</v>
      </c>
      <c r="I434" s="95">
        <v>11921000000</v>
      </c>
      <c r="J434" s="95">
        <v>0</v>
      </c>
      <c r="K434" s="95">
        <v>29995179999.999996</v>
      </c>
      <c r="L434" s="95">
        <v>4385648589.999999</v>
      </c>
      <c r="M434" s="95">
        <v>0</v>
      </c>
      <c r="N434" s="95">
        <v>0</v>
      </c>
      <c r="O434" s="95">
        <v>4497407888873.6387</v>
      </c>
      <c r="P434" s="95">
        <v>0</v>
      </c>
      <c r="Q434" s="107">
        <v>1052999.9999999972</v>
      </c>
      <c r="R434" s="95">
        <v>212891087600.16992</v>
      </c>
      <c r="S434" s="95">
        <v>0</v>
      </c>
      <c r="T434" s="95">
        <v>0</v>
      </c>
      <c r="U434" s="95">
        <v>191799487844.96997</v>
      </c>
      <c r="V434" s="95">
        <v>0</v>
      </c>
      <c r="W434" s="95">
        <v>492263696.13</v>
      </c>
      <c r="X434" s="95">
        <v>1501479122.02</v>
      </c>
      <c r="Y434" s="95">
        <f t="shared" si="77"/>
        <v>7174572708272.2002</v>
      </c>
      <c r="Z434" s="95">
        <f t="shared" si="78"/>
        <v>4938474088726.9277</v>
      </c>
      <c r="AA434" s="95">
        <f t="shared" si="79"/>
        <v>12101125796999.129</v>
      </c>
      <c r="AB434" s="96">
        <f t="shared" si="84"/>
        <v>12113046796999.129</v>
      </c>
      <c r="AC434" s="95">
        <v>0</v>
      </c>
      <c r="AD434" s="95">
        <v>0</v>
      </c>
      <c r="AE434" s="95">
        <f t="shared" si="80"/>
        <v>12113046796999.129</v>
      </c>
      <c r="AF434" s="95">
        <v>14292694.289999999</v>
      </c>
      <c r="AG434" s="95">
        <v>0</v>
      </c>
      <c r="AH434" s="95">
        <v>0</v>
      </c>
      <c r="AI434" s="107">
        <f t="shared" si="83"/>
        <v>14292694.289999999</v>
      </c>
      <c r="AJ434" s="95">
        <f t="shared" si="85"/>
        <v>12113061089693.418</v>
      </c>
      <c r="AK434" s="95">
        <v>489133198.74999994</v>
      </c>
      <c r="AL434" s="95">
        <v>0</v>
      </c>
      <c r="AM434" s="95">
        <v>42796673983.080002</v>
      </c>
      <c r="AN434" s="95">
        <v>11921000000</v>
      </c>
      <c r="AO434" s="95">
        <v>0</v>
      </c>
      <c r="AP434" s="95">
        <f t="shared" si="82"/>
        <v>492263696.13</v>
      </c>
      <c r="AQ434" s="95">
        <v>0</v>
      </c>
      <c r="AR434" s="95">
        <f t="shared" si="76"/>
        <v>12057362018815.457</v>
      </c>
    </row>
    <row r="435" spans="1:44" hidden="1">
      <c r="A435" s="113">
        <f t="shared" si="86"/>
        <v>2009</v>
      </c>
      <c r="B435" s="92">
        <f t="shared" si="87"/>
        <v>12</v>
      </c>
      <c r="C435" s="95">
        <v>1793480498299.9995</v>
      </c>
      <c r="D435" s="95">
        <v>4181107989900.0005</v>
      </c>
      <c r="E435" s="95">
        <v>717931180250.00012</v>
      </c>
      <c r="F435" s="95">
        <v>568055315062.31006</v>
      </c>
      <c r="G435" s="95">
        <v>0</v>
      </c>
      <c r="H435" s="95">
        <v>0</v>
      </c>
      <c r="I435" s="95">
        <v>11921000000</v>
      </c>
      <c r="J435" s="95">
        <v>0</v>
      </c>
      <c r="K435" s="95">
        <v>29995179999.999996</v>
      </c>
      <c r="L435" s="95">
        <v>4385648589.999999</v>
      </c>
      <c r="M435" s="95">
        <v>0</v>
      </c>
      <c r="N435" s="95">
        <v>0</v>
      </c>
      <c r="O435" s="95">
        <v>4597131714413.7783</v>
      </c>
      <c r="P435" s="95">
        <v>0</v>
      </c>
      <c r="Q435" s="107">
        <v>1052999.9999999972</v>
      </c>
      <c r="R435" s="95">
        <v>214137715615.85013</v>
      </c>
      <c r="S435" s="95">
        <v>0</v>
      </c>
      <c r="T435" s="95">
        <v>0</v>
      </c>
      <c r="U435" s="95">
        <v>191297808878.35989</v>
      </c>
      <c r="V435" s="95">
        <v>0</v>
      </c>
      <c r="W435" s="95">
        <v>492263696.13</v>
      </c>
      <c r="X435" s="95">
        <v>1411369409.1299999</v>
      </c>
      <c r="Y435" s="95">
        <f t="shared" si="77"/>
        <v>7272495983512.3105</v>
      </c>
      <c r="Z435" s="95">
        <f t="shared" si="78"/>
        <v>5038852753603.249</v>
      </c>
      <c r="AA435" s="95">
        <f t="shared" si="79"/>
        <v>12299427737115.559</v>
      </c>
      <c r="AB435" s="96">
        <f t="shared" si="84"/>
        <v>12311348737115.559</v>
      </c>
      <c r="AC435" s="95">
        <v>0</v>
      </c>
      <c r="AD435" s="95">
        <v>0</v>
      </c>
      <c r="AE435" s="95">
        <f t="shared" si="80"/>
        <v>12311348737115.559</v>
      </c>
      <c r="AF435" s="95">
        <v>24090736.280000001</v>
      </c>
      <c r="AG435" s="95">
        <v>0</v>
      </c>
      <c r="AH435" s="95">
        <v>0</v>
      </c>
      <c r="AI435" s="107">
        <f t="shared" si="83"/>
        <v>24090736.280000001</v>
      </c>
      <c r="AJ435" s="95">
        <f t="shared" si="85"/>
        <v>12311372827851.838</v>
      </c>
      <c r="AK435" s="95">
        <v>489049425.74999994</v>
      </c>
      <c r="AL435" s="95">
        <v>0</v>
      </c>
      <c r="AM435" s="95">
        <v>43941356002.220001</v>
      </c>
      <c r="AN435" s="95">
        <v>11921000000</v>
      </c>
      <c r="AO435" s="95">
        <v>0</v>
      </c>
      <c r="AP435" s="95">
        <f t="shared" si="82"/>
        <v>492263696.13</v>
      </c>
      <c r="AQ435" s="95">
        <v>0</v>
      </c>
      <c r="AR435" s="95">
        <f t="shared" si="76"/>
        <v>12254529158727.738</v>
      </c>
    </row>
    <row r="436" spans="1:44" hidden="1">
      <c r="A436" s="113">
        <f t="shared" si="86"/>
        <v>2010</v>
      </c>
      <c r="B436" s="92">
        <f t="shared" si="87"/>
        <v>1</v>
      </c>
      <c r="C436" s="95">
        <v>1689452679999.9995</v>
      </c>
      <c r="D436" s="95">
        <v>4229470055300</v>
      </c>
      <c r="E436" s="95">
        <v>731435742750.00012</v>
      </c>
      <c r="F436" s="95">
        <v>564271341521.53992</v>
      </c>
      <c r="G436" s="95">
        <v>0</v>
      </c>
      <c r="H436" s="95">
        <v>0</v>
      </c>
      <c r="I436" s="95">
        <v>11921250000</v>
      </c>
      <c r="J436" s="95">
        <v>0</v>
      </c>
      <c r="K436" s="95">
        <v>29995179999.999996</v>
      </c>
      <c r="L436" s="95">
        <v>5385648589.999999</v>
      </c>
      <c r="M436" s="95">
        <v>0</v>
      </c>
      <c r="N436" s="95">
        <v>0</v>
      </c>
      <c r="O436" s="95">
        <v>4616192541577.6582</v>
      </c>
      <c r="P436" s="95">
        <v>0</v>
      </c>
      <c r="Q436" s="107">
        <v>1052999.9999999972</v>
      </c>
      <c r="R436" s="95">
        <v>207658469543.97003</v>
      </c>
      <c r="S436" s="95">
        <v>0</v>
      </c>
      <c r="T436" s="95">
        <v>0</v>
      </c>
      <c r="U436" s="95">
        <v>190900706113.79993</v>
      </c>
      <c r="V436" s="95">
        <v>0</v>
      </c>
      <c r="W436" s="95">
        <v>492353031.88</v>
      </c>
      <c r="X436" s="95">
        <v>1457761485.99</v>
      </c>
      <c r="Y436" s="95">
        <f t="shared" si="77"/>
        <v>7226551069571.54</v>
      </c>
      <c r="Z436" s="95">
        <f t="shared" si="78"/>
        <v>5052083713343.2979</v>
      </c>
      <c r="AA436" s="95">
        <f t="shared" si="79"/>
        <v>12266713532914.838</v>
      </c>
      <c r="AB436" s="96">
        <f t="shared" si="84"/>
        <v>12278634782914.838</v>
      </c>
      <c r="AC436" s="95">
        <v>0</v>
      </c>
      <c r="AD436" s="95">
        <v>0</v>
      </c>
      <c r="AE436" s="95">
        <f t="shared" si="80"/>
        <v>12278634782914.838</v>
      </c>
      <c r="AF436" s="95">
        <v>37104381.390000001</v>
      </c>
      <c r="AG436" s="95">
        <v>0</v>
      </c>
      <c r="AH436" s="95">
        <v>0</v>
      </c>
      <c r="AI436" s="107">
        <f t="shared" si="83"/>
        <v>37104381.390000001</v>
      </c>
      <c r="AJ436" s="95">
        <f t="shared" si="85"/>
        <v>12278671887296.229</v>
      </c>
      <c r="AK436" s="95">
        <v>488955670.74999994</v>
      </c>
      <c r="AL436" s="95">
        <v>0</v>
      </c>
      <c r="AM436" s="95">
        <v>43263204314.490005</v>
      </c>
      <c r="AN436" s="95">
        <f t="shared" si="81"/>
        <v>11921260000</v>
      </c>
      <c r="AO436" s="95">
        <v>0</v>
      </c>
      <c r="AP436" s="95">
        <f t="shared" si="82"/>
        <v>492353031.88</v>
      </c>
      <c r="AQ436" s="95">
        <v>0</v>
      </c>
      <c r="AR436" s="95">
        <f t="shared" si="76"/>
        <v>12222506114279.109</v>
      </c>
    </row>
    <row r="437" spans="1:44" hidden="1">
      <c r="A437" s="113">
        <f t="shared" si="86"/>
        <v>2010</v>
      </c>
      <c r="B437" s="92">
        <f t="shared" si="87"/>
        <v>2</v>
      </c>
      <c r="C437" s="95">
        <v>1736455343899.9995</v>
      </c>
      <c r="D437" s="95">
        <v>4337337271199.9995</v>
      </c>
      <c r="E437" s="95">
        <v>749232290550</v>
      </c>
      <c r="F437" s="95">
        <v>571434951618.22998</v>
      </c>
      <c r="G437" s="95">
        <v>0</v>
      </c>
      <c r="H437" s="95">
        <v>0</v>
      </c>
      <c r="I437" s="95">
        <v>11921250000</v>
      </c>
      <c r="J437" s="95">
        <v>0</v>
      </c>
      <c r="K437" s="95">
        <v>29995179999.999996</v>
      </c>
      <c r="L437" s="95">
        <v>5385648589.999999</v>
      </c>
      <c r="M437" s="95">
        <v>0</v>
      </c>
      <c r="N437" s="95">
        <v>0</v>
      </c>
      <c r="O437" s="95">
        <v>4601836892468.1816</v>
      </c>
      <c r="P437" s="95">
        <v>0</v>
      </c>
      <c r="Q437" s="107">
        <v>1052999.9999999972</v>
      </c>
      <c r="R437" s="95">
        <v>204133056222.58008</v>
      </c>
      <c r="S437" s="95">
        <v>0</v>
      </c>
      <c r="T437" s="95">
        <v>0</v>
      </c>
      <c r="U437" s="95">
        <v>190660846937.69</v>
      </c>
      <c r="V437" s="95">
        <v>0</v>
      </c>
      <c r="W437" s="95">
        <v>492353031.88</v>
      </c>
      <c r="X437" s="95">
        <v>1181491812.29</v>
      </c>
      <c r="Y437" s="95">
        <f t="shared" si="77"/>
        <v>7406381107268.2285</v>
      </c>
      <c r="Z437" s="95">
        <f t="shared" si="78"/>
        <v>5033686522062.6221</v>
      </c>
      <c r="AA437" s="95">
        <f t="shared" si="79"/>
        <v>12428146379330.852</v>
      </c>
      <c r="AB437" s="96">
        <f t="shared" si="84"/>
        <v>12440067629330.852</v>
      </c>
      <c r="AC437" s="95">
        <v>0</v>
      </c>
      <c r="AD437" s="95">
        <v>0</v>
      </c>
      <c r="AE437" s="95">
        <f t="shared" si="80"/>
        <v>12440067629330.852</v>
      </c>
      <c r="AF437" s="95">
        <v>37104381.390000001</v>
      </c>
      <c r="AG437" s="95">
        <v>0</v>
      </c>
      <c r="AH437" s="95">
        <v>0</v>
      </c>
      <c r="AI437" s="107">
        <f t="shared" si="83"/>
        <v>37104381.390000001</v>
      </c>
      <c r="AJ437" s="95">
        <f t="shared" si="85"/>
        <v>12440104733712.242</v>
      </c>
      <c r="AK437" s="95">
        <v>488874395.74999994</v>
      </c>
      <c r="AL437" s="95">
        <v>0</v>
      </c>
      <c r="AM437" s="95">
        <v>43485484583.07</v>
      </c>
      <c r="AN437" s="95">
        <f t="shared" si="81"/>
        <v>11921260000</v>
      </c>
      <c r="AO437" s="95">
        <v>0</v>
      </c>
      <c r="AP437" s="95">
        <f t="shared" si="82"/>
        <v>492353031.88</v>
      </c>
      <c r="AQ437" s="95">
        <v>0</v>
      </c>
      <c r="AR437" s="95">
        <f t="shared" si="76"/>
        <v>12383716761701.543</v>
      </c>
    </row>
    <row r="438" spans="1:44" hidden="1">
      <c r="A438" s="113">
        <f t="shared" si="86"/>
        <v>2010</v>
      </c>
      <c r="B438" s="92">
        <f t="shared" si="87"/>
        <v>3</v>
      </c>
      <c r="C438" s="95">
        <v>1843478179099.9998</v>
      </c>
      <c r="D438" s="95">
        <v>4566056807500.002</v>
      </c>
      <c r="E438" s="95">
        <v>762385968150.00012</v>
      </c>
      <c r="F438" s="95">
        <v>573199048924.33008</v>
      </c>
      <c r="G438" s="95">
        <v>0</v>
      </c>
      <c r="H438" s="95">
        <v>0</v>
      </c>
      <c r="I438" s="95">
        <v>11921250000</v>
      </c>
      <c r="J438" s="95">
        <v>0</v>
      </c>
      <c r="K438" s="95">
        <v>29995179999.999996</v>
      </c>
      <c r="L438" s="95">
        <v>4885648589.999999</v>
      </c>
      <c r="M438" s="95">
        <v>0</v>
      </c>
      <c r="N438" s="95">
        <v>0</v>
      </c>
      <c r="O438" s="95">
        <v>4580639740674.5527</v>
      </c>
      <c r="P438" s="95">
        <v>0</v>
      </c>
      <c r="Q438" s="107">
        <v>1052999.9999999972</v>
      </c>
      <c r="R438" s="95">
        <v>208493786946.91003</v>
      </c>
      <c r="S438" s="95">
        <v>0</v>
      </c>
      <c r="T438" s="95">
        <v>0</v>
      </c>
      <c r="U438" s="95">
        <v>190292700612.25</v>
      </c>
      <c r="V438" s="95">
        <v>0</v>
      </c>
      <c r="W438" s="95">
        <v>492353031.88</v>
      </c>
      <c r="X438" s="95">
        <v>1281390110.0199997</v>
      </c>
      <c r="Y438" s="95">
        <f t="shared" si="77"/>
        <v>7757041253674.332</v>
      </c>
      <c r="Z438" s="95">
        <f t="shared" si="78"/>
        <v>5016081852965.6123</v>
      </c>
      <c r="AA438" s="95">
        <f t="shared" si="79"/>
        <v>12761201856639.945</v>
      </c>
      <c r="AB438" s="96">
        <f t="shared" si="84"/>
        <v>12773123106639.945</v>
      </c>
      <c r="AC438" s="95">
        <v>0</v>
      </c>
      <c r="AD438" s="95">
        <v>0</v>
      </c>
      <c r="AE438" s="95">
        <f t="shared" si="80"/>
        <v>12773123106639.945</v>
      </c>
      <c r="AF438" s="95">
        <v>37104381.390000001</v>
      </c>
      <c r="AG438" s="95">
        <v>0</v>
      </c>
      <c r="AH438" s="95">
        <v>0</v>
      </c>
      <c r="AI438" s="107">
        <f t="shared" si="83"/>
        <v>37104381.390000001</v>
      </c>
      <c r="AJ438" s="95">
        <f t="shared" si="85"/>
        <v>12773160211021.336</v>
      </c>
      <c r="AK438" s="95">
        <v>488791616.74999994</v>
      </c>
      <c r="AL438" s="95">
        <v>0</v>
      </c>
      <c r="AM438" s="95">
        <v>43747198034.560005</v>
      </c>
      <c r="AN438" s="95">
        <f t="shared" si="81"/>
        <v>11921260000</v>
      </c>
      <c r="AO438" s="95">
        <v>0</v>
      </c>
      <c r="AP438" s="95">
        <f t="shared" si="82"/>
        <v>492353031.88</v>
      </c>
      <c r="AQ438" s="95">
        <v>0</v>
      </c>
      <c r="AR438" s="95">
        <f t="shared" si="76"/>
        <v>12716510608338.146</v>
      </c>
    </row>
    <row r="439" spans="1:44" hidden="1">
      <c r="A439" s="113">
        <f t="shared" si="86"/>
        <v>2010</v>
      </c>
      <c r="B439" s="92">
        <f t="shared" si="87"/>
        <v>4</v>
      </c>
      <c r="C439" s="95">
        <v>1847529913999.9998</v>
      </c>
      <c r="D439" s="95">
        <v>4704282550800.0029</v>
      </c>
      <c r="E439" s="95">
        <v>776337465550.00012</v>
      </c>
      <c r="F439" s="95">
        <v>561207094457.65015</v>
      </c>
      <c r="G439" s="95">
        <v>0</v>
      </c>
      <c r="H439" s="95">
        <v>0</v>
      </c>
      <c r="I439" s="95">
        <v>11921250000</v>
      </c>
      <c r="J439" s="95">
        <v>0</v>
      </c>
      <c r="K439" s="95">
        <v>29995179999.999996</v>
      </c>
      <c r="L439" s="95">
        <v>4485648589.999999</v>
      </c>
      <c r="M439" s="95">
        <v>0</v>
      </c>
      <c r="N439" s="95">
        <v>0</v>
      </c>
      <c r="O439" s="95">
        <v>4611722460527.125</v>
      </c>
      <c r="P439" s="95">
        <v>0</v>
      </c>
      <c r="Q439" s="107">
        <v>1052999.9999999972</v>
      </c>
      <c r="R439" s="95">
        <v>209444878551.75009</v>
      </c>
      <c r="S439" s="95">
        <v>0</v>
      </c>
      <c r="T439" s="95">
        <v>0</v>
      </c>
      <c r="U439" s="95">
        <v>190063134880.87994</v>
      </c>
      <c r="V439" s="95">
        <v>0</v>
      </c>
      <c r="W439" s="95">
        <v>492353031.88</v>
      </c>
      <c r="X439" s="95">
        <v>1255893110.6499999</v>
      </c>
      <c r="Y439" s="95">
        <f t="shared" si="77"/>
        <v>7901278274807.6533</v>
      </c>
      <c r="Z439" s="95">
        <f t="shared" si="78"/>
        <v>5047460601692.2852</v>
      </c>
      <c r="AA439" s="95">
        <f t="shared" si="79"/>
        <v>12936817626499.938</v>
      </c>
      <c r="AB439" s="96">
        <f t="shared" si="84"/>
        <v>12948738876499.938</v>
      </c>
      <c r="AC439" s="95">
        <v>0</v>
      </c>
      <c r="AD439" s="95">
        <v>0</v>
      </c>
      <c r="AE439" s="95">
        <f t="shared" si="80"/>
        <v>12948738876499.938</v>
      </c>
      <c r="AF439" s="95">
        <v>37104381.390000001</v>
      </c>
      <c r="AG439" s="95">
        <v>0</v>
      </c>
      <c r="AH439" s="95">
        <v>0</v>
      </c>
      <c r="AI439" s="107">
        <f t="shared" si="83"/>
        <v>37104381.390000001</v>
      </c>
      <c r="AJ439" s="95">
        <f t="shared" si="85"/>
        <v>12948775980881.328</v>
      </c>
      <c r="AK439" s="95">
        <v>488688490.74999994</v>
      </c>
      <c r="AL439" s="95">
        <v>0</v>
      </c>
      <c r="AM439" s="95">
        <v>43144699730.560005</v>
      </c>
      <c r="AN439" s="95">
        <f t="shared" si="81"/>
        <v>11921260000</v>
      </c>
      <c r="AO439" s="95">
        <v>0</v>
      </c>
      <c r="AP439" s="95">
        <f t="shared" si="82"/>
        <v>492353031.88</v>
      </c>
      <c r="AQ439" s="95">
        <v>0</v>
      </c>
      <c r="AR439" s="95">
        <f t="shared" si="76"/>
        <v>12892728979628.139</v>
      </c>
    </row>
    <row r="440" spans="1:44" hidden="1">
      <c r="A440" s="113">
        <f t="shared" si="86"/>
        <v>2010</v>
      </c>
      <c r="B440" s="92">
        <f t="shared" si="87"/>
        <v>5</v>
      </c>
      <c r="C440" s="95">
        <v>1855517801500</v>
      </c>
      <c r="D440" s="95">
        <v>4734001139100.001</v>
      </c>
      <c r="E440" s="95">
        <v>793731414250.00012</v>
      </c>
      <c r="F440" s="95">
        <v>563217873545.43005</v>
      </c>
      <c r="G440" s="95">
        <v>0</v>
      </c>
      <c r="H440" s="95">
        <v>0</v>
      </c>
      <c r="I440" s="95">
        <v>11921250000</v>
      </c>
      <c r="J440" s="95">
        <v>0</v>
      </c>
      <c r="K440" s="95">
        <v>29995179999.999996</v>
      </c>
      <c r="L440" s="95">
        <v>4435648589.999999</v>
      </c>
      <c r="M440" s="95">
        <v>0</v>
      </c>
      <c r="N440" s="95">
        <v>0</v>
      </c>
      <c r="O440" s="95">
        <v>4598742162220.0615</v>
      </c>
      <c r="P440" s="95">
        <v>0</v>
      </c>
      <c r="Q440" s="107">
        <v>1052999.9999999972</v>
      </c>
      <c r="R440" s="95">
        <v>209329908459.56006</v>
      </c>
      <c r="S440" s="95">
        <v>0</v>
      </c>
      <c r="T440" s="95">
        <v>0</v>
      </c>
      <c r="U440" s="95">
        <v>189854855482.82004</v>
      </c>
      <c r="V440" s="95">
        <v>0</v>
      </c>
      <c r="W440" s="95">
        <v>492353031.88</v>
      </c>
      <c r="X440" s="95">
        <v>1298452461.9399998</v>
      </c>
      <c r="Y440" s="95">
        <f t="shared" si="77"/>
        <v>7958389478395.4307</v>
      </c>
      <c r="Z440" s="95">
        <f t="shared" si="78"/>
        <v>5034149613246.2617</v>
      </c>
      <c r="AA440" s="95">
        <f t="shared" si="79"/>
        <v>12980617841641.691</v>
      </c>
      <c r="AB440" s="96">
        <f t="shared" si="84"/>
        <v>12992539091641.691</v>
      </c>
      <c r="AC440" s="95">
        <v>0</v>
      </c>
      <c r="AD440" s="95">
        <v>0</v>
      </c>
      <c r="AE440" s="95">
        <f t="shared" si="80"/>
        <v>12992539091641.691</v>
      </c>
      <c r="AF440" s="95">
        <v>37104381.390000001</v>
      </c>
      <c r="AG440" s="95">
        <v>0</v>
      </c>
      <c r="AH440" s="95">
        <v>0</v>
      </c>
      <c r="AI440" s="107">
        <f t="shared" si="83"/>
        <v>37104381.390000001</v>
      </c>
      <c r="AJ440" s="95">
        <f t="shared" si="85"/>
        <v>12992576196023.082</v>
      </c>
      <c r="AK440" s="95">
        <v>488590851.74999994</v>
      </c>
      <c r="AL440" s="95">
        <v>0</v>
      </c>
      <c r="AM440" s="95">
        <v>42465659020.540001</v>
      </c>
      <c r="AN440" s="95">
        <f t="shared" si="81"/>
        <v>11921260000</v>
      </c>
      <c r="AO440" s="95">
        <v>0</v>
      </c>
      <c r="AP440" s="95">
        <f t="shared" si="82"/>
        <v>492353031.88</v>
      </c>
      <c r="AQ440" s="95">
        <v>0</v>
      </c>
      <c r="AR440" s="95">
        <f t="shared" si="76"/>
        <v>12937208333118.912</v>
      </c>
    </row>
    <row r="441" spans="1:44" hidden="1">
      <c r="A441" s="113">
        <f t="shared" si="86"/>
        <v>2010</v>
      </c>
      <c r="B441" s="92">
        <f t="shared" si="87"/>
        <v>6</v>
      </c>
      <c r="C441" s="95">
        <v>1782525561100.0005</v>
      </c>
      <c r="D441" s="95">
        <v>4938376017300</v>
      </c>
      <c r="E441" s="95">
        <v>806805732850</v>
      </c>
      <c r="F441" s="95">
        <v>564461915801.57019</v>
      </c>
      <c r="G441" s="95">
        <v>0</v>
      </c>
      <c r="H441" s="95">
        <v>0</v>
      </c>
      <c r="I441" s="95">
        <v>10238990000</v>
      </c>
      <c r="J441" s="95">
        <v>0</v>
      </c>
      <c r="K441" s="95">
        <v>29995179999.999996</v>
      </c>
      <c r="L441" s="95">
        <v>4035648589.999999</v>
      </c>
      <c r="M441" s="95">
        <v>0</v>
      </c>
      <c r="N441" s="95">
        <v>0</v>
      </c>
      <c r="O441" s="95">
        <v>4669888102563.7705</v>
      </c>
      <c r="P441" s="95">
        <v>0</v>
      </c>
      <c r="Q441" s="107">
        <v>1052999.9999999972</v>
      </c>
      <c r="R441" s="95">
        <v>204002427604.49997</v>
      </c>
      <c r="S441" s="95">
        <v>0</v>
      </c>
      <c r="T441" s="95">
        <v>0</v>
      </c>
      <c r="U441" s="95">
        <v>189664747354.64996</v>
      </c>
      <c r="V441" s="95">
        <v>0</v>
      </c>
      <c r="W441" s="95">
        <v>492414946.97000003</v>
      </c>
      <c r="X441" s="95">
        <v>1303715056.99</v>
      </c>
      <c r="Y441" s="95">
        <f t="shared" si="77"/>
        <v>8102408217051.5703</v>
      </c>
      <c r="Z441" s="95">
        <f t="shared" si="78"/>
        <v>5099383289116.8809</v>
      </c>
      <c r="AA441" s="95">
        <f t="shared" si="79"/>
        <v>13191552516168.451</v>
      </c>
      <c r="AB441" s="96">
        <f t="shared" si="84"/>
        <v>13201791506168.451</v>
      </c>
      <c r="AC441" s="95">
        <v>0</v>
      </c>
      <c r="AD441" s="95">
        <v>0</v>
      </c>
      <c r="AE441" s="95">
        <f t="shared" si="80"/>
        <v>13201791506168.451</v>
      </c>
      <c r="AF441" s="95">
        <v>37104381.390000001</v>
      </c>
      <c r="AG441" s="95">
        <v>0</v>
      </c>
      <c r="AH441" s="95">
        <v>0</v>
      </c>
      <c r="AI441" s="107">
        <f t="shared" si="83"/>
        <v>37104381.390000001</v>
      </c>
      <c r="AJ441" s="95">
        <f t="shared" si="85"/>
        <v>13201828610549.842</v>
      </c>
      <c r="AK441" s="95">
        <v>488496715.74999994</v>
      </c>
      <c r="AL441" s="95">
        <v>0</v>
      </c>
      <c r="AM441" s="95">
        <v>41048524089.879997</v>
      </c>
      <c r="AN441" s="95">
        <f t="shared" si="81"/>
        <v>10239000000</v>
      </c>
      <c r="AO441" s="95">
        <v>0</v>
      </c>
      <c r="AP441" s="95">
        <f t="shared" si="82"/>
        <v>492414946.97000003</v>
      </c>
      <c r="AQ441" s="95">
        <v>0</v>
      </c>
      <c r="AR441" s="95">
        <f t="shared" si="76"/>
        <v>13149560174797.242</v>
      </c>
    </row>
    <row r="442" spans="1:44" hidden="1">
      <c r="A442" s="113">
        <f t="shared" si="86"/>
        <v>2010</v>
      </c>
      <c r="B442" s="92">
        <f t="shared" si="87"/>
        <v>7</v>
      </c>
      <c r="C442" s="95">
        <v>1790503321100.0005</v>
      </c>
      <c r="D442" s="95">
        <v>4981389813300.001</v>
      </c>
      <c r="E442" s="95">
        <v>819809233950</v>
      </c>
      <c r="F442" s="95">
        <v>576911107787.01001</v>
      </c>
      <c r="G442" s="95">
        <v>0</v>
      </c>
      <c r="H442" s="95">
        <v>0</v>
      </c>
      <c r="I442" s="95">
        <v>10238990000</v>
      </c>
      <c r="J442" s="95">
        <v>0</v>
      </c>
      <c r="K442" s="95">
        <v>29995179999.999996</v>
      </c>
      <c r="L442" s="95">
        <v>3385648589.999999</v>
      </c>
      <c r="M442" s="95">
        <v>0</v>
      </c>
      <c r="N442" s="95">
        <v>0</v>
      </c>
      <c r="O442" s="95">
        <v>4638635517134.9805</v>
      </c>
      <c r="P442" s="95">
        <v>0</v>
      </c>
      <c r="Q442" s="107">
        <v>1052999.9999999972</v>
      </c>
      <c r="R442" s="95">
        <v>195589305412.96997</v>
      </c>
      <c r="S442" s="95">
        <v>0</v>
      </c>
      <c r="T442" s="95">
        <v>0</v>
      </c>
      <c r="U442" s="95">
        <v>189420196139.38013</v>
      </c>
      <c r="V442" s="95">
        <v>0</v>
      </c>
      <c r="W442" s="95">
        <v>492613828.64999998</v>
      </c>
      <c r="X442" s="95">
        <v>1355002908.1100001</v>
      </c>
      <c r="Y442" s="95">
        <f t="shared" si="77"/>
        <v>8178852466137.0117</v>
      </c>
      <c r="Z442" s="95">
        <f t="shared" si="78"/>
        <v>5058874517014.0908</v>
      </c>
      <c r="AA442" s="95">
        <f t="shared" si="79"/>
        <v>13227487993151.102</v>
      </c>
      <c r="AB442" s="96">
        <f t="shared" si="84"/>
        <v>13237726983151.102</v>
      </c>
      <c r="AC442" s="95">
        <v>0</v>
      </c>
      <c r="AD442" s="95">
        <v>0</v>
      </c>
      <c r="AE442" s="95">
        <f t="shared" si="80"/>
        <v>13237726983151.102</v>
      </c>
      <c r="AF442" s="95">
        <v>24090736.280000001</v>
      </c>
      <c r="AG442" s="95">
        <v>0</v>
      </c>
      <c r="AH442" s="95">
        <v>0</v>
      </c>
      <c r="AI442" s="107">
        <f t="shared" si="83"/>
        <v>24090736.280000001</v>
      </c>
      <c r="AJ442" s="95">
        <f t="shared" si="85"/>
        <v>13237751073887.381</v>
      </c>
      <c r="AK442" s="95">
        <v>488394411.74999994</v>
      </c>
      <c r="AL442" s="95">
        <v>0</v>
      </c>
      <c r="AM442" s="95">
        <v>41323032427.120003</v>
      </c>
      <c r="AN442" s="95">
        <f t="shared" si="81"/>
        <v>10239000000</v>
      </c>
      <c r="AO442" s="95">
        <v>0</v>
      </c>
      <c r="AP442" s="95">
        <f t="shared" si="82"/>
        <v>492613828.64999998</v>
      </c>
      <c r="AQ442" s="95">
        <v>0</v>
      </c>
      <c r="AR442" s="95">
        <f t="shared" si="76"/>
        <v>13185208033219.861</v>
      </c>
    </row>
    <row r="443" spans="1:44" hidden="1">
      <c r="A443" s="113">
        <f t="shared" si="86"/>
        <v>2010</v>
      </c>
      <c r="B443" s="92">
        <f t="shared" si="87"/>
        <v>8</v>
      </c>
      <c r="C443" s="95">
        <v>1825518235900.0002</v>
      </c>
      <c r="D443" s="95">
        <v>5148300181300.002</v>
      </c>
      <c r="E443" s="95">
        <v>836767368300.00012</v>
      </c>
      <c r="F443" s="95">
        <v>583638896879.28003</v>
      </c>
      <c r="G443" s="95">
        <v>0</v>
      </c>
      <c r="H443" s="95">
        <v>0</v>
      </c>
      <c r="I443" s="95">
        <v>10238990000</v>
      </c>
      <c r="J443" s="95">
        <v>0</v>
      </c>
      <c r="K443" s="95">
        <v>29995179999.999996</v>
      </c>
      <c r="L443" s="95">
        <v>4185648589.999999</v>
      </c>
      <c r="M443" s="95">
        <v>0</v>
      </c>
      <c r="N443" s="95">
        <v>0</v>
      </c>
      <c r="O443" s="95">
        <v>4627454629155.9199</v>
      </c>
      <c r="P443" s="95">
        <v>0</v>
      </c>
      <c r="Q443" s="107">
        <v>1052999.9999999972</v>
      </c>
      <c r="R443" s="95">
        <v>192657542217.51001</v>
      </c>
      <c r="S443" s="95">
        <v>0</v>
      </c>
      <c r="T443" s="95">
        <v>0</v>
      </c>
      <c r="U443" s="95">
        <v>189039757552.57996</v>
      </c>
      <c r="V443" s="95">
        <v>0</v>
      </c>
      <c r="W443" s="95">
        <v>492613828.64999998</v>
      </c>
      <c r="X443" s="95">
        <v>1361622611.2</v>
      </c>
      <c r="Y443" s="95">
        <f t="shared" si="77"/>
        <v>8404463672379.2822</v>
      </c>
      <c r="Z443" s="95">
        <f t="shared" si="78"/>
        <v>5045188046955.8604</v>
      </c>
      <c r="AA443" s="95">
        <f t="shared" si="79"/>
        <v>13439412729335.143</v>
      </c>
      <c r="AB443" s="96">
        <f t="shared" si="84"/>
        <v>13449651719335.143</v>
      </c>
      <c r="AC443" s="95">
        <v>0</v>
      </c>
      <c r="AD443" s="95">
        <v>0</v>
      </c>
      <c r="AE443" s="95">
        <f t="shared" si="80"/>
        <v>13449651719335.143</v>
      </c>
      <c r="AF443" s="95">
        <v>24090736.280000001</v>
      </c>
      <c r="AG443" s="95">
        <v>0</v>
      </c>
      <c r="AH443" s="95">
        <v>0</v>
      </c>
      <c r="AI443" s="107">
        <f t="shared" si="83"/>
        <v>24090736.280000001</v>
      </c>
      <c r="AJ443" s="95">
        <f t="shared" si="85"/>
        <v>13449675810071.422</v>
      </c>
      <c r="AK443" s="95">
        <v>488300162.74999994</v>
      </c>
      <c r="AL443" s="95">
        <v>0</v>
      </c>
      <c r="AM443" s="95">
        <v>39662444841.43</v>
      </c>
      <c r="AN443" s="95">
        <f t="shared" si="81"/>
        <v>10239000000</v>
      </c>
      <c r="AO443" s="95">
        <v>0</v>
      </c>
      <c r="AP443" s="95">
        <f t="shared" si="82"/>
        <v>492613828.64999998</v>
      </c>
      <c r="AQ443" s="95">
        <v>0</v>
      </c>
      <c r="AR443" s="95">
        <f t="shared" ref="AR443:AR497" si="88">+AJ443-SUM(AK443:AP443)+AQ443</f>
        <v>13398793451238.592</v>
      </c>
    </row>
    <row r="444" spans="1:44">
      <c r="A444" s="113">
        <f t="shared" si="86"/>
        <v>2010</v>
      </c>
      <c r="B444" s="92">
        <f t="shared" si="87"/>
        <v>9</v>
      </c>
      <c r="C444" s="95">
        <v>1788452903799.9993</v>
      </c>
      <c r="D444" s="95">
        <v>5255885608800.002</v>
      </c>
      <c r="E444" s="95">
        <v>849907587250.00012</v>
      </c>
      <c r="F444" s="95">
        <v>593839840845.16992</v>
      </c>
      <c r="G444" s="95">
        <v>0</v>
      </c>
      <c r="H444" s="95">
        <v>0</v>
      </c>
      <c r="I444" s="95">
        <v>10238990000</v>
      </c>
      <c r="J444" s="95">
        <v>0</v>
      </c>
      <c r="K444" s="95">
        <v>29995179999.999996</v>
      </c>
      <c r="L444" s="95">
        <v>4185648589.999999</v>
      </c>
      <c r="M444" s="95">
        <v>0</v>
      </c>
      <c r="N444" s="95">
        <v>0</v>
      </c>
      <c r="O444" s="95">
        <v>4645279924377.3857</v>
      </c>
      <c r="P444" s="95">
        <v>0</v>
      </c>
      <c r="Q444" s="95">
        <v>0</v>
      </c>
      <c r="R444" s="95">
        <v>193207844588.25006</v>
      </c>
      <c r="S444" s="95">
        <v>0</v>
      </c>
      <c r="T444" s="95">
        <v>0</v>
      </c>
      <c r="U444" s="95">
        <v>188796404928.23004</v>
      </c>
      <c r="V444" s="95">
        <v>0</v>
      </c>
      <c r="W444" s="95">
        <v>492613828.64999998</v>
      </c>
      <c r="X444" s="95">
        <v>1340033912.6199999</v>
      </c>
      <c r="Y444" s="95">
        <f t="shared" si="77"/>
        <v>8498324930695.1709</v>
      </c>
      <c r="Z444" s="95">
        <f t="shared" si="78"/>
        <v>5063297650225.1367</v>
      </c>
      <c r="AA444" s="95">
        <f t="shared" si="79"/>
        <v>13551383590920.309</v>
      </c>
      <c r="AB444" s="96">
        <f t="shared" si="84"/>
        <v>13561622580920.309</v>
      </c>
      <c r="AC444" s="95">
        <v>0</v>
      </c>
      <c r="AD444" s="95">
        <v>0</v>
      </c>
      <c r="AE444" s="95">
        <f t="shared" si="80"/>
        <v>13561622580920.309</v>
      </c>
      <c r="AF444" s="95">
        <v>10490736.279999999</v>
      </c>
      <c r="AG444" s="95">
        <v>0</v>
      </c>
      <c r="AH444" s="95">
        <v>0</v>
      </c>
      <c r="AI444" s="107">
        <f t="shared" si="83"/>
        <v>10490736.279999999</v>
      </c>
      <c r="AJ444" s="95">
        <f t="shared" si="85"/>
        <v>13561633071656.588</v>
      </c>
      <c r="AK444" s="95">
        <v>488206274.74999994</v>
      </c>
      <c r="AL444" s="95">
        <v>0</v>
      </c>
      <c r="AM444" s="95">
        <v>39574076898.959999</v>
      </c>
      <c r="AN444" s="95">
        <f t="shared" si="81"/>
        <v>10239000000</v>
      </c>
      <c r="AO444" s="95">
        <v>0</v>
      </c>
      <c r="AP444" s="95">
        <f t="shared" si="82"/>
        <v>492613828.64999998</v>
      </c>
      <c r="AQ444" s="95">
        <v>0</v>
      </c>
      <c r="AR444" s="95">
        <f t="shared" si="88"/>
        <v>13510839174654.229</v>
      </c>
    </row>
    <row r="445" spans="1:44" hidden="1">
      <c r="A445" s="113">
        <f t="shared" si="86"/>
        <v>2010</v>
      </c>
      <c r="B445" s="92">
        <f t="shared" si="87"/>
        <v>10</v>
      </c>
      <c r="C445" s="95">
        <v>1768460233900.0002</v>
      </c>
      <c r="D445" s="95">
        <v>5296344600400.001</v>
      </c>
      <c r="E445" s="95">
        <v>863021907550.00012</v>
      </c>
      <c r="F445" s="95">
        <v>604653285393.1698</v>
      </c>
      <c r="G445" s="95">
        <v>0</v>
      </c>
      <c r="H445" s="95">
        <v>0</v>
      </c>
      <c r="I445" s="95">
        <v>10238990000</v>
      </c>
      <c r="J445" s="95">
        <v>0</v>
      </c>
      <c r="K445" s="95">
        <v>29995179999.999996</v>
      </c>
      <c r="L445" s="95">
        <v>4185648589.999999</v>
      </c>
      <c r="M445" s="95">
        <v>0</v>
      </c>
      <c r="N445" s="95">
        <v>0</v>
      </c>
      <c r="O445" s="95">
        <v>4706386758998.5225</v>
      </c>
      <c r="P445" s="95">
        <v>0</v>
      </c>
      <c r="Q445" s="95">
        <v>0</v>
      </c>
      <c r="R445" s="95">
        <v>195008892160.81998</v>
      </c>
      <c r="S445" s="95">
        <v>0</v>
      </c>
      <c r="T445" s="95">
        <v>0</v>
      </c>
      <c r="U445" s="95">
        <v>188674389547.02994</v>
      </c>
      <c r="V445" s="95">
        <v>0</v>
      </c>
      <c r="W445" s="95">
        <v>492803802.13</v>
      </c>
      <c r="X445" s="95">
        <v>1362810299.8199999</v>
      </c>
      <c r="Y445" s="95">
        <f t="shared" si="77"/>
        <v>8542719017243.1709</v>
      </c>
      <c r="Z445" s="95">
        <f t="shared" si="78"/>
        <v>5126106483398.3232</v>
      </c>
      <c r="AA445" s="95">
        <f t="shared" si="79"/>
        <v>13658586510641.494</v>
      </c>
      <c r="AB445" s="96">
        <f t="shared" si="84"/>
        <v>13668825500641.494</v>
      </c>
      <c r="AC445" s="95">
        <v>0</v>
      </c>
      <c r="AD445" s="95">
        <v>0</v>
      </c>
      <c r="AE445" s="95">
        <f t="shared" si="80"/>
        <v>13668825500641.494</v>
      </c>
      <c r="AF445" s="95">
        <v>10490736.279999999</v>
      </c>
      <c r="AG445" s="95">
        <v>0</v>
      </c>
      <c r="AH445" s="95">
        <v>0</v>
      </c>
      <c r="AI445" s="107">
        <f t="shared" si="83"/>
        <v>10490736.279999999</v>
      </c>
      <c r="AJ445" s="95">
        <f t="shared" si="85"/>
        <v>13668835991377.773</v>
      </c>
      <c r="AK445" s="95">
        <v>488107426.74999994</v>
      </c>
      <c r="AL445" s="95">
        <v>0</v>
      </c>
      <c r="AM445" s="95">
        <v>40279281124.57</v>
      </c>
      <c r="AN445" s="95">
        <f t="shared" si="81"/>
        <v>10239000000</v>
      </c>
      <c r="AO445" s="95">
        <v>0</v>
      </c>
      <c r="AP445" s="95">
        <f t="shared" si="82"/>
        <v>492803802.13</v>
      </c>
      <c r="AQ445" s="95">
        <v>0</v>
      </c>
      <c r="AR445" s="95">
        <f t="shared" si="88"/>
        <v>13617336799024.324</v>
      </c>
    </row>
    <row r="446" spans="1:44" hidden="1">
      <c r="A446" s="113">
        <f t="shared" si="86"/>
        <v>2010</v>
      </c>
      <c r="B446" s="92">
        <f t="shared" si="87"/>
        <v>11</v>
      </c>
      <c r="C446" s="95">
        <v>1775456044500</v>
      </c>
      <c r="D446" s="95">
        <v>5467787962000.002</v>
      </c>
      <c r="E446" s="95">
        <v>879450769100.00012</v>
      </c>
      <c r="F446" s="95">
        <v>615352609455.88989</v>
      </c>
      <c r="G446" s="95">
        <v>0</v>
      </c>
      <c r="H446" s="95">
        <v>0</v>
      </c>
      <c r="I446" s="95">
        <v>10238990000</v>
      </c>
      <c r="J446" s="95">
        <v>0</v>
      </c>
      <c r="K446" s="95">
        <v>29995179999.999996</v>
      </c>
      <c r="L446" s="95">
        <v>4185648589.999999</v>
      </c>
      <c r="M446" s="95">
        <v>0</v>
      </c>
      <c r="N446" s="95">
        <v>0</v>
      </c>
      <c r="O446" s="95">
        <v>4693896353541.1484</v>
      </c>
      <c r="P446" s="95">
        <v>0</v>
      </c>
      <c r="Q446" s="95">
        <v>0</v>
      </c>
      <c r="R446" s="95">
        <v>194180839783.02005</v>
      </c>
      <c r="S446" s="95">
        <v>0</v>
      </c>
      <c r="T446" s="95">
        <v>0</v>
      </c>
      <c r="U446" s="95">
        <v>188400532459.78</v>
      </c>
      <c r="V446" s="95">
        <v>0</v>
      </c>
      <c r="W446" s="95">
        <v>492803802.13</v>
      </c>
      <c r="X446" s="95">
        <v>1336026387.5599999</v>
      </c>
      <c r="Y446" s="95">
        <f t="shared" si="77"/>
        <v>8748286375055.8916</v>
      </c>
      <c r="Z446" s="95">
        <f t="shared" si="78"/>
        <v>5112487384563.6387</v>
      </c>
      <c r="AA446" s="95">
        <f t="shared" si="79"/>
        <v>13850534769619.531</v>
      </c>
      <c r="AB446" s="96">
        <f t="shared" si="84"/>
        <v>13860773759619.531</v>
      </c>
      <c r="AC446" s="95">
        <v>0</v>
      </c>
      <c r="AD446" s="95">
        <v>0</v>
      </c>
      <c r="AE446" s="95">
        <f t="shared" si="80"/>
        <v>13860773759619.531</v>
      </c>
      <c r="AF446" s="95">
        <v>10490736.279999999</v>
      </c>
      <c r="AG446" s="95">
        <v>0</v>
      </c>
      <c r="AH446" s="95">
        <v>0</v>
      </c>
      <c r="AI446" s="107">
        <f t="shared" si="83"/>
        <v>10490736.279999999</v>
      </c>
      <c r="AJ446" s="95">
        <f t="shared" si="85"/>
        <v>13860784250355.811</v>
      </c>
      <c r="AK446" s="95">
        <v>487953854.74999994</v>
      </c>
      <c r="AL446" s="95">
        <v>0</v>
      </c>
      <c r="AM446" s="95">
        <v>40443111587.009995</v>
      </c>
      <c r="AN446" s="95">
        <f t="shared" si="81"/>
        <v>10239000000</v>
      </c>
      <c r="AO446" s="95">
        <v>0</v>
      </c>
      <c r="AP446" s="95">
        <f t="shared" si="82"/>
        <v>492803802.13</v>
      </c>
      <c r="AQ446" s="95">
        <v>0</v>
      </c>
      <c r="AR446" s="95">
        <f t="shared" si="88"/>
        <v>13809121381111.92</v>
      </c>
    </row>
    <row r="447" spans="1:44" hidden="1">
      <c r="A447" s="113">
        <f t="shared" si="86"/>
        <v>2010</v>
      </c>
      <c r="B447" s="92">
        <f t="shared" si="87"/>
        <v>12</v>
      </c>
      <c r="C447" s="95">
        <v>1772527881200.0002</v>
      </c>
      <c r="D447" s="95">
        <v>5571748549900.0029</v>
      </c>
      <c r="E447" s="95">
        <v>892639636900</v>
      </c>
      <c r="F447" s="95">
        <v>616105539065.9801</v>
      </c>
      <c r="G447" s="95">
        <v>0</v>
      </c>
      <c r="H447" s="95">
        <v>0</v>
      </c>
      <c r="I447" s="95">
        <v>10238990000</v>
      </c>
      <c r="J447" s="95">
        <v>0</v>
      </c>
      <c r="K447" s="95">
        <v>29995179999.999996</v>
      </c>
      <c r="L447" s="95">
        <v>3985648589.999999</v>
      </c>
      <c r="M447" s="95">
        <v>0</v>
      </c>
      <c r="N447" s="95">
        <v>0</v>
      </c>
      <c r="O447" s="95">
        <v>4745249161474.2285</v>
      </c>
      <c r="P447" s="95">
        <v>0</v>
      </c>
      <c r="Q447" s="95">
        <v>0</v>
      </c>
      <c r="R447" s="95">
        <v>192927936128.03003</v>
      </c>
      <c r="S447" s="95">
        <v>0</v>
      </c>
      <c r="T447" s="95">
        <v>0</v>
      </c>
      <c r="U447" s="95">
        <v>188006876340.21002</v>
      </c>
      <c r="V447" s="95">
        <v>0</v>
      </c>
      <c r="W447" s="95">
        <v>492803802.13</v>
      </c>
      <c r="X447" s="95">
        <v>1297017907.52</v>
      </c>
      <c r="Y447" s="95">
        <f t="shared" si="77"/>
        <v>8863260597065.9824</v>
      </c>
      <c r="Z447" s="95">
        <f t="shared" si="78"/>
        <v>5161954624242.1182</v>
      </c>
      <c r="AA447" s="95">
        <f t="shared" si="79"/>
        <v>14014976231308.102</v>
      </c>
      <c r="AB447" s="96">
        <f t="shared" si="84"/>
        <v>14025215221308.102</v>
      </c>
      <c r="AC447" s="95">
        <v>0</v>
      </c>
      <c r="AD447" s="95">
        <v>0</v>
      </c>
      <c r="AE447" s="95">
        <f t="shared" si="80"/>
        <v>14025215221308.102</v>
      </c>
      <c r="AF447" s="95">
        <v>13158624.65</v>
      </c>
      <c r="AG447" s="95">
        <v>0</v>
      </c>
      <c r="AH447" s="95">
        <v>0</v>
      </c>
      <c r="AI447" s="107">
        <f t="shared" si="83"/>
        <v>13158624.65</v>
      </c>
      <c r="AJ447" s="95">
        <f t="shared" si="85"/>
        <v>14025228379932.752</v>
      </c>
      <c r="AK447" s="95">
        <v>487865188.74999994</v>
      </c>
      <c r="AL447" s="95">
        <v>0</v>
      </c>
      <c r="AM447" s="95">
        <v>41492949500.340004</v>
      </c>
      <c r="AN447" s="95">
        <f t="shared" si="81"/>
        <v>10239000000</v>
      </c>
      <c r="AO447" s="95">
        <v>0</v>
      </c>
      <c r="AP447" s="95">
        <f t="shared" si="82"/>
        <v>492803802.13</v>
      </c>
      <c r="AQ447" s="95">
        <v>0</v>
      </c>
      <c r="AR447" s="95">
        <f t="shared" si="88"/>
        <v>13972515761441.531</v>
      </c>
    </row>
    <row r="448" spans="1:44" hidden="1">
      <c r="A448" s="113">
        <f t="shared" si="86"/>
        <v>2011</v>
      </c>
      <c r="B448" s="92">
        <f t="shared" si="87"/>
        <v>1</v>
      </c>
      <c r="C448" s="95">
        <v>1760544158400.0002</v>
      </c>
      <c r="D448" s="95">
        <v>5672183771200.001</v>
      </c>
      <c r="E448" s="95">
        <v>905924503700</v>
      </c>
      <c r="F448" s="95">
        <v>615813579621.19006</v>
      </c>
      <c r="G448" s="95">
        <v>0</v>
      </c>
      <c r="H448" s="95">
        <v>0</v>
      </c>
      <c r="I448" s="95">
        <v>10238990000</v>
      </c>
      <c r="J448" s="95">
        <v>0</v>
      </c>
      <c r="K448" s="95">
        <v>29995179999.999996</v>
      </c>
      <c r="L448" s="95">
        <v>3985648589.999999</v>
      </c>
      <c r="M448" s="95">
        <v>0</v>
      </c>
      <c r="N448" s="95">
        <v>0</v>
      </c>
      <c r="O448" s="95">
        <v>4755829394538.9131</v>
      </c>
      <c r="P448" s="95">
        <v>0</v>
      </c>
      <c r="Q448" s="95">
        <v>0</v>
      </c>
      <c r="R448" s="95">
        <v>187212990189.21005</v>
      </c>
      <c r="S448" s="95">
        <v>0</v>
      </c>
      <c r="T448" s="95">
        <v>0</v>
      </c>
      <c r="U448" s="95">
        <v>187537157295.50998</v>
      </c>
      <c r="V448" s="95">
        <v>0</v>
      </c>
      <c r="W448" s="95">
        <v>492987219.64999998</v>
      </c>
      <c r="X448" s="95">
        <v>1292977573.6899998</v>
      </c>
      <c r="Y448" s="95">
        <f t="shared" si="77"/>
        <v>8964705002921.1914</v>
      </c>
      <c r="Z448" s="95">
        <f t="shared" si="78"/>
        <v>5166346335406.9736</v>
      </c>
      <c r="AA448" s="95">
        <f t="shared" si="79"/>
        <v>14120812348328.164</v>
      </c>
      <c r="AB448" s="96">
        <f t="shared" si="84"/>
        <v>14131051338328.164</v>
      </c>
      <c r="AC448" s="95">
        <v>0</v>
      </c>
      <c r="AD448" s="95">
        <v>0</v>
      </c>
      <c r="AE448" s="95">
        <f t="shared" si="80"/>
        <v>14131051338328.164</v>
      </c>
      <c r="AF448" s="95">
        <v>13158624.65</v>
      </c>
      <c r="AG448" s="95">
        <v>0</v>
      </c>
      <c r="AH448" s="95">
        <v>0</v>
      </c>
      <c r="AI448" s="107">
        <f t="shared" si="83"/>
        <v>13158624.65</v>
      </c>
      <c r="AJ448" s="95">
        <f t="shared" si="85"/>
        <v>14131064496952.814</v>
      </c>
      <c r="AK448" s="95">
        <v>487769614.74999994</v>
      </c>
      <c r="AL448" s="95">
        <v>0</v>
      </c>
      <c r="AM448" s="95">
        <v>41343852876.93</v>
      </c>
      <c r="AN448" s="95">
        <f t="shared" si="81"/>
        <v>10239000000</v>
      </c>
      <c r="AO448" s="95">
        <v>0</v>
      </c>
      <c r="AP448" s="95">
        <f t="shared" si="82"/>
        <v>492987219.64999998</v>
      </c>
      <c r="AQ448" s="95">
        <v>0</v>
      </c>
      <c r="AR448" s="95">
        <f t="shared" si="88"/>
        <v>14078500887241.484</v>
      </c>
    </row>
    <row r="449" spans="1:45" hidden="1">
      <c r="A449" s="113">
        <f t="shared" si="86"/>
        <v>2011</v>
      </c>
      <c r="B449" s="92">
        <f t="shared" si="87"/>
        <v>2</v>
      </c>
      <c r="C449" s="95">
        <v>1738515159700.001</v>
      </c>
      <c r="D449" s="95">
        <v>5750826641300.0029</v>
      </c>
      <c r="E449" s="95">
        <v>922290508500</v>
      </c>
      <c r="F449" s="95">
        <v>626343431069.57996</v>
      </c>
      <c r="G449" s="95">
        <v>0</v>
      </c>
      <c r="H449" s="95">
        <v>0</v>
      </c>
      <c r="I449" s="95">
        <v>10238990000</v>
      </c>
      <c r="J449" s="95">
        <v>0</v>
      </c>
      <c r="K449" s="95">
        <v>29995179999.999996</v>
      </c>
      <c r="L449" s="95">
        <v>3785648589.999999</v>
      </c>
      <c r="M449" s="95">
        <v>0</v>
      </c>
      <c r="N449" s="95">
        <v>0</v>
      </c>
      <c r="O449" s="95">
        <v>4741324165776.5303</v>
      </c>
      <c r="P449" s="95">
        <v>0</v>
      </c>
      <c r="Q449" s="95">
        <v>0</v>
      </c>
      <c r="R449" s="95">
        <v>182359674392.80997</v>
      </c>
      <c r="S449" s="95">
        <v>0</v>
      </c>
      <c r="T449" s="95">
        <v>0</v>
      </c>
      <c r="U449" s="95">
        <v>187303264781.43002</v>
      </c>
      <c r="V449" s="95">
        <v>0</v>
      </c>
      <c r="W449" s="95">
        <v>492987219.64999998</v>
      </c>
      <c r="X449" s="95">
        <v>1288503527.9399998</v>
      </c>
      <c r="Y449" s="95">
        <f t="shared" si="77"/>
        <v>9048214730569.584</v>
      </c>
      <c r="Z449" s="95">
        <f t="shared" si="78"/>
        <v>5146549424288.3604</v>
      </c>
      <c r="AA449" s="95">
        <f t="shared" si="79"/>
        <v>14184525164857.945</v>
      </c>
      <c r="AB449" s="96">
        <f t="shared" si="84"/>
        <v>14194764154857.945</v>
      </c>
      <c r="AC449" s="95">
        <v>0</v>
      </c>
      <c r="AD449" s="95">
        <v>0</v>
      </c>
      <c r="AE449" s="95">
        <f t="shared" si="80"/>
        <v>14194764154857.945</v>
      </c>
      <c r="AF449" s="95">
        <v>13158624.65</v>
      </c>
      <c r="AG449" s="95">
        <v>0</v>
      </c>
      <c r="AH449" s="95">
        <v>0</v>
      </c>
      <c r="AI449" s="107">
        <f t="shared" si="83"/>
        <v>13158624.65</v>
      </c>
      <c r="AJ449" s="95">
        <f t="shared" si="85"/>
        <v>14194777313482.596</v>
      </c>
      <c r="AK449" s="95">
        <v>487688131.74999994</v>
      </c>
      <c r="AL449" s="95">
        <v>0</v>
      </c>
      <c r="AM449" s="95">
        <v>41226855143.089996</v>
      </c>
      <c r="AN449" s="95">
        <f t="shared" si="81"/>
        <v>10239000000</v>
      </c>
      <c r="AO449" s="95">
        <v>0</v>
      </c>
      <c r="AP449" s="95">
        <f t="shared" si="82"/>
        <v>492987219.64999998</v>
      </c>
      <c r="AQ449" s="95">
        <v>0</v>
      </c>
      <c r="AR449" s="95">
        <f t="shared" si="88"/>
        <v>14142330782988.105</v>
      </c>
    </row>
    <row r="450" spans="1:45" hidden="1">
      <c r="A450" s="113">
        <f t="shared" si="86"/>
        <v>2011</v>
      </c>
      <c r="B450" s="92">
        <f t="shared" si="87"/>
        <v>3</v>
      </c>
      <c r="C450" s="95">
        <v>1698500833500.0007</v>
      </c>
      <c r="D450" s="95">
        <v>5847871241800.0029</v>
      </c>
      <c r="E450" s="95">
        <v>935289171100</v>
      </c>
      <c r="F450" s="95">
        <v>640839808457.02991</v>
      </c>
      <c r="G450" s="95">
        <v>0</v>
      </c>
      <c r="H450" s="95">
        <v>0</v>
      </c>
      <c r="I450" s="95">
        <v>10238990000</v>
      </c>
      <c r="J450" s="95">
        <v>0</v>
      </c>
      <c r="K450" s="95">
        <v>29995179999.999996</v>
      </c>
      <c r="L450" s="95">
        <v>3785648589.999999</v>
      </c>
      <c r="M450" s="95">
        <v>0</v>
      </c>
      <c r="N450" s="95">
        <v>0</v>
      </c>
      <c r="O450" s="95">
        <v>4733013887345.4092</v>
      </c>
      <c r="P450" s="95">
        <v>0</v>
      </c>
      <c r="Q450" s="95">
        <v>0</v>
      </c>
      <c r="R450" s="95">
        <v>181922070249.80011</v>
      </c>
      <c r="S450" s="95">
        <v>0</v>
      </c>
      <c r="T450" s="95">
        <v>0</v>
      </c>
      <c r="U450" s="95">
        <v>186863784087.24005</v>
      </c>
      <c r="V450" s="95">
        <v>0</v>
      </c>
      <c r="W450" s="95">
        <v>492987219.64999998</v>
      </c>
      <c r="X450" s="95">
        <v>1301288304.5499997</v>
      </c>
      <c r="Y450" s="95">
        <f t="shared" si="77"/>
        <v>9132740044857.0332</v>
      </c>
      <c r="Z450" s="95">
        <f t="shared" si="78"/>
        <v>5137374845796.6494</v>
      </c>
      <c r="AA450" s="95">
        <f t="shared" si="79"/>
        <v>14259875900653.684</v>
      </c>
      <c r="AB450" s="96">
        <f t="shared" si="84"/>
        <v>14270114890653.684</v>
      </c>
      <c r="AC450" s="95">
        <v>0</v>
      </c>
      <c r="AD450" s="95">
        <v>0</v>
      </c>
      <c r="AE450" s="95">
        <f t="shared" si="80"/>
        <v>14270114890653.684</v>
      </c>
      <c r="AF450" s="95">
        <v>12719111.120000001</v>
      </c>
      <c r="AG450" s="95">
        <v>0</v>
      </c>
      <c r="AH450" s="95">
        <v>0</v>
      </c>
      <c r="AI450" s="107">
        <f t="shared" si="83"/>
        <v>12719111.120000001</v>
      </c>
      <c r="AJ450" s="95">
        <f t="shared" si="85"/>
        <v>14270127609764.803</v>
      </c>
      <c r="AK450" s="95">
        <v>487582516.74999994</v>
      </c>
      <c r="AL450" s="95">
        <v>0</v>
      </c>
      <c r="AM450" s="95">
        <v>41045515993.389999</v>
      </c>
      <c r="AN450" s="95">
        <f t="shared" si="81"/>
        <v>10239000000</v>
      </c>
      <c r="AO450" s="95">
        <v>0</v>
      </c>
      <c r="AP450" s="95">
        <f t="shared" si="82"/>
        <v>492987219.64999998</v>
      </c>
      <c r="AQ450" s="95">
        <v>0</v>
      </c>
      <c r="AR450" s="95">
        <f t="shared" si="88"/>
        <v>14217862524035.014</v>
      </c>
    </row>
    <row r="451" spans="1:45" hidden="1">
      <c r="A451" s="113">
        <f t="shared" si="86"/>
        <v>2011</v>
      </c>
      <c r="B451" s="92">
        <f t="shared" si="87"/>
        <v>4</v>
      </c>
      <c r="C451" s="95">
        <v>1638492563400.0007</v>
      </c>
      <c r="D451" s="95">
        <v>5903480348000.0029</v>
      </c>
      <c r="E451" s="95">
        <v>948928952300</v>
      </c>
      <c r="F451" s="95">
        <v>635429329574.95007</v>
      </c>
      <c r="G451" s="95">
        <v>0</v>
      </c>
      <c r="H451" s="95">
        <v>0</v>
      </c>
      <c r="I451" s="95">
        <v>10238990000</v>
      </c>
      <c r="J451" s="95">
        <v>0</v>
      </c>
      <c r="K451" s="95">
        <v>29995179999.999996</v>
      </c>
      <c r="L451" s="95">
        <v>3785648589.999999</v>
      </c>
      <c r="M451" s="95">
        <v>0</v>
      </c>
      <c r="N451" s="95">
        <v>0</v>
      </c>
      <c r="O451" s="95">
        <v>4748038743553.0273</v>
      </c>
      <c r="P451" s="95">
        <v>0</v>
      </c>
      <c r="Q451" s="95">
        <v>0</v>
      </c>
      <c r="R451" s="95">
        <v>180848663456.12991</v>
      </c>
      <c r="S451" s="95">
        <v>0</v>
      </c>
      <c r="T451" s="95">
        <v>0</v>
      </c>
      <c r="U451" s="95">
        <v>186561544600.14999</v>
      </c>
      <c r="V451" s="95">
        <v>0</v>
      </c>
      <c r="W451" s="95">
        <v>493165829.59999996</v>
      </c>
      <c r="X451" s="95">
        <v>1335991635.4299998</v>
      </c>
      <c r="Y451" s="95">
        <f t="shared" si="77"/>
        <v>9136570183274.9531</v>
      </c>
      <c r="Z451" s="95">
        <f t="shared" si="78"/>
        <v>5151058937664.3369</v>
      </c>
      <c r="AA451" s="95">
        <f t="shared" si="79"/>
        <v>14277390130939.289</v>
      </c>
      <c r="AB451" s="96">
        <f t="shared" si="84"/>
        <v>14287629120939.289</v>
      </c>
      <c r="AC451" s="95">
        <v>0</v>
      </c>
      <c r="AD451" s="95">
        <v>0</v>
      </c>
      <c r="AE451" s="95">
        <f t="shared" si="80"/>
        <v>14287629120939.289</v>
      </c>
      <c r="AF451" s="95">
        <v>12719111.120000001</v>
      </c>
      <c r="AG451" s="95">
        <v>0</v>
      </c>
      <c r="AH451" s="95">
        <v>0</v>
      </c>
      <c r="AI451" s="107">
        <f t="shared" si="83"/>
        <v>12719111.120000001</v>
      </c>
      <c r="AJ451" s="95">
        <f t="shared" si="85"/>
        <v>14287641840050.408</v>
      </c>
      <c r="AK451" s="95">
        <v>487466946.74999994</v>
      </c>
      <c r="AL451" s="95">
        <v>0</v>
      </c>
      <c r="AM451" s="95">
        <v>40485373948.739998</v>
      </c>
      <c r="AN451" s="95">
        <f t="shared" si="81"/>
        <v>10239000000</v>
      </c>
      <c r="AO451" s="95">
        <v>0</v>
      </c>
      <c r="AP451" s="95">
        <f t="shared" si="82"/>
        <v>493165829.59999996</v>
      </c>
      <c r="AQ451" s="95">
        <v>0</v>
      </c>
      <c r="AR451" s="95">
        <f t="shared" si="88"/>
        <v>14235936833325.318</v>
      </c>
    </row>
    <row r="452" spans="1:45" hidden="1">
      <c r="A452" s="113">
        <f t="shared" si="86"/>
        <v>2011</v>
      </c>
      <c r="B452" s="92">
        <f t="shared" si="87"/>
        <v>5</v>
      </c>
      <c r="C452" s="95">
        <v>1578504841200.0007</v>
      </c>
      <c r="D452" s="95">
        <v>6054739715400.0029</v>
      </c>
      <c r="E452" s="95">
        <v>964928847200.00012</v>
      </c>
      <c r="F452" s="95">
        <v>653818448994.25977</v>
      </c>
      <c r="G452" s="95">
        <v>0</v>
      </c>
      <c r="H452" s="95">
        <v>0</v>
      </c>
      <c r="I452" s="95">
        <v>10238990000</v>
      </c>
      <c r="J452" s="95">
        <v>0</v>
      </c>
      <c r="K452" s="95">
        <v>29995179999.999996</v>
      </c>
      <c r="L452" s="95">
        <v>3685648589.999999</v>
      </c>
      <c r="M452" s="95">
        <v>0</v>
      </c>
      <c r="N452" s="95">
        <v>0</v>
      </c>
      <c r="O452" s="95">
        <v>4684821371783.54</v>
      </c>
      <c r="P452" s="95">
        <v>0</v>
      </c>
      <c r="Q452" s="95">
        <v>0</v>
      </c>
      <c r="R452" s="95">
        <v>175650683862.88</v>
      </c>
      <c r="S452" s="95">
        <v>0</v>
      </c>
      <c r="T452" s="95">
        <v>0</v>
      </c>
      <c r="U452" s="95">
        <v>186428047241.8801</v>
      </c>
      <c r="V452" s="95">
        <v>0</v>
      </c>
      <c r="W452" s="95">
        <v>493165829.59999996</v>
      </c>
      <c r="X452" s="95">
        <v>1363783819.01</v>
      </c>
      <c r="Y452" s="95">
        <f t="shared" ref="Y452:Y498" si="89">SUM(C452:I452)</f>
        <v>9262230842794.2637</v>
      </c>
      <c r="Z452" s="95">
        <f t="shared" ref="Z452:Z498" si="90">SUM(J452:X452)</f>
        <v>5082437881126.9092</v>
      </c>
      <c r="AA452" s="95">
        <f t="shared" ref="AA452:AA515" si="91">+Y452+Z452-I452</f>
        <v>14334429733921.172</v>
      </c>
      <c r="AB452" s="96">
        <f t="shared" si="84"/>
        <v>14344668723921.172</v>
      </c>
      <c r="AC452" s="95">
        <v>0</v>
      </c>
      <c r="AD452" s="95">
        <v>0</v>
      </c>
      <c r="AE452" s="95">
        <f t="shared" ref="AE452:AE515" si="92">+AB452+AC452+AD452</f>
        <v>14344668723921.172</v>
      </c>
      <c r="AF452" s="95">
        <v>12719111.120000001</v>
      </c>
      <c r="AG452" s="95">
        <v>0</v>
      </c>
      <c r="AH452" s="95">
        <v>0</v>
      </c>
      <c r="AI452" s="107">
        <f t="shared" si="83"/>
        <v>12719111.120000001</v>
      </c>
      <c r="AJ452" s="95">
        <f t="shared" si="85"/>
        <v>14344681443032.291</v>
      </c>
      <c r="AK452" s="95">
        <v>487378398.74999994</v>
      </c>
      <c r="AL452" s="95">
        <v>0</v>
      </c>
      <c r="AM452" s="95">
        <v>39486456093.779999</v>
      </c>
      <c r="AN452" s="95">
        <f t="shared" ref="AN452:AN511" si="93">+I452+10000</f>
        <v>10239000000</v>
      </c>
      <c r="AO452" s="95">
        <v>0</v>
      </c>
      <c r="AP452" s="95">
        <f t="shared" ref="AP452:AP515" si="94">+W452</f>
        <v>493165829.59999996</v>
      </c>
      <c r="AQ452" s="95">
        <v>0</v>
      </c>
      <c r="AR452" s="95">
        <f t="shared" si="88"/>
        <v>14293975442710.16</v>
      </c>
    </row>
    <row r="453" spans="1:45" hidden="1">
      <c r="A453" s="113">
        <f t="shared" si="86"/>
        <v>2011</v>
      </c>
      <c r="B453" s="92">
        <f t="shared" si="87"/>
        <v>6</v>
      </c>
      <c r="C453" s="95">
        <v>1531494871000.0005</v>
      </c>
      <c r="D453" s="95">
        <v>6151264303300.0039</v>
      </c>
      <c r="E453" s="95">
        <v>977924247800.00012</v>
      </c>
      <c r="F453" s="95">
        <v>665523454018.42993</v>
      </c>
      <c r="G453" s="95">
        <v>0</v>
      </c>
      <c r="H453" s="95">
        <v>0</v>
      </c>
      <c r="I453" s="95">
        <v>8441480000</v>
      </c>
      <c r="J453" s="95">
        <v>0</v>
      </c>
      <c r="K453" s="95">
        <v>29995179999.999996</v>
      </c>
      <c r="L453" s="95">
        <v>3685648589.999999</v>
      </c>
      <c r="M453" s="95">
        <v>0</v>
      </c>
      <c r="N453" s="95">
        <v>0</v>
      </c>
      <c r="O453" s="95">
        <v>4620376914204.4727</v>
      </c>
      <c r="P453" s="95">
        <v>0</v>
      </c>
      <c r="Q453" s="95">
        <v>0</v>
      </c>
      <c r="R453" s="95">
        <v>166423481100.91003</v>
      </c>
      <c r="S453" s="95">
        <v>0</v>
      </c>
      <c r="T453" s="95">
        <v>0</v>
      </c>
      <c r="U453" s="95">
        <v>186085264706.67001</v>
      </c>
      <c r="V453" s="95">
        <v>0</v>
      </c>
      <c r="W453" s="95">
        <v>493165829.59999996</v>
      </c>
      <c r="X453" s="95">
        <v>1380111327.1899998</v>
      </c>
      <c r="Y453" s="95">
        <f t="shared" si="89"/>
        <v>9334648356118.4336</v>
      </c>
      <c r="Z453" s="95">
        <f t="shared" si="90"/>
        <v>5008439765758.8428</v>
      </c>
      <c r="AA453" s="95">
        <f t="shared" si="91"/>
        <v>14334646641877.277</v>
      </c>
      <c r="AB453" s="96">
        <f t="shared" si="84"/>
        <v>14343088121877.277</v>
      </c>
      <c r="AC453" s="95">
        <v>0</v>
      </c>
      <c r="AD453" s="95">
        <v>0</v>
      </c>
      <c r="AE453" s="95">
        <f t="shared" si="92"/>
        <v>14343088121877.277</v>
      </c>
      <c r="AF453" s="95">
        <v>12719111.120000001</v>
      </c>
      <c r="AG453" s="95">
        <v>0</v>
      </c>
      <c r="AH453" s="95">
        <v>0</v>
      </c>
      <c r="AI453" s="107">
        <f t="shared" ref="AI453:AI497" si="95">SUM(AF453:AH453)</f>
        <v>12719111.120000001</v>
      </c>
      <c r="AJ453" s="95">
        <f t="shared" si="85"/>
        <v>14343100840988.396</v>
      </c>
      <c r="AK453" s="121">
        <v>487290924.74999994</v>
      </c>
      <c r="AL453" s="95">
        <v>0</v>
      </c>
      <c r="AM453" s="121">
        <v>39703412365.169998</v>
      </c>
      <c r="AN453" s="95">
        <v>8441000000</v>
      </c>
      <c r="AO453" s="95">
        <v>0</v>
      </c>
      <c r="AP453" s="95">
        <f t="shared" si="94"/>
        <v>493165829.59999996</v>
      </c>
      <c r="AQ453" s="95">
        <v>0</v>
      </c>
      <c r="AR453" s="95">
        <f t="shared" si="88"/>
        <v>14293975971868.877</v>
      </c>
    </row>
    <row r="454" spans="1:45" hidden="1">
      <c r="A454" s="113">
        <f t="shared" si="86"/>
        <v>2011</v>
      </c>
      <c r="B454" s="92">
        <f t="shared" si="87"/>
        <v>7</v>
      </c>
      <c r="C454" s="95">
        <v>1492496789900.0007</v>
      </c>
      <c r="D454" s="95">
        <v>6204263505500.0039</v>
      </c>
      <c r="E454" s="95">
        <v>990924146350</v>
      </c>
      <c r="F454" s="95">
        <v>681504476415.0199</v>
      </c>
      <c r="G454" s="95">
        <v>0</v>
      </c>
      <c r="H454" s="95">
        <v>0</v>
      </c>
      <c r="I454" s="95">
        <v>8441480000</v>
      </c>
      <c r="J454" s="95">
        <v>0</v>
      </c>
      <c r="K454" s="95">
        <v>29995179999.999996</v>
      </c>
      <c r="L454" s="95">
        <v>3085648589.999999</v>
      </c>
      <c r="M454" s="95">
        <v>0</v>
      </c>
      <c r="N454" s="95">
        <v>0</v>
      </c>
      <c r="O454" s="95">
        <v>4588204991161.8594</v>
      </c>
      <c r="P454" s="95">
        <v>0</v>
      </c>
      <c r="Q454" s="95">
        <v>0</v>
      </c>
      <c r="R454" s="95">
        <v>155834877705.45007</v>
      </c>
      <c r="S454" s="95">
        <v>0</v>
      </c>
      <c r="T454" s="95">
        <v>0</v>
      </c>
      <c r="U454" s="95">
        <v>185758172448.33005</v>
      </c>
      <c r="V454" s="95">
        <v>0</v>
      </c>
      <c r="W454" s="95">
        <v>493254356.22999996</v>
      </c>
      <c r="X454" s="95">
        <v>1366834789.4399998</v>
      </c>
      <c r="Y454" s="95">
        <f t="shared" si="89"/>
        <v>9377630398165.0254</v>
      </c>
      <c r="Z454" s="95">
        <f t="shared" si="90"/>
        <v>4964738959051.3105</v>
      </c>
      <c r="AA454" s="95">
        <f t="shared" si="91"/>
        <v>14333927877216.336</v>
      </c>
      <c r="AB454" s="96">
        <f t="shared" si="84"/>
        <v>14342369357216.336</v>
      </c>
      <c r="AC454" s="95">
        <v>0</v>
      </c>
      <c r="AD454" s="95">
        <v>0</v>
      </c>
      <c r="AE454" s="95">
        <f t="shared" si="92"/>
        <v>14342369357216.336</v>
      </c>
      <c r="AF454" s="95">
        <v>10490736.279999999</v>
      </c>
      <c r="AG454" s="95">
        <v>0</v>
      </c>
      <c r="AH454" s="95">
        <v>0</v>
      </c>
      <c r="AI454" s="107">
        <f t="shared" si="95"/>
        <v>10490736.279999999</v>
      </c>
      <c r="AJ454" s="95">
        <f t="shared" si="85"/>
        <v>14342379847952.615</v>
      </c>
      <c r="AK454" s="95">
        <v>487211027.74999994</v>
      </c>
      <c r="AL454" s="95">
        <v>0</v>
      </c>
      <c r="AM454" s="95">
        <v>38982821547.910004</v>
      </c>
      <c r="AN454" s="95">
        <v>8441000000</v>
      </c>
      <c r="AO454" s="95">
        <v>0</v>
      </c>
      <c r="AP454" s="95">
        <f t="shared" si="94"/>
        <v>493254356.22999996</v>
      </c>
      <c r="AQ454" s="95">
        <v>0</v>
      </c>
      <c r="AR454" s="95">
        <f t="shared" si="88"/>
        <v>14293975561020.725</v>
      </c>
    </row>
    <row r="455" spans="1:45" hidden="1">
      <c r="A455" s="113">
        <f t="shared" si="86"/>
        <v>2011</v>
      </c>
      <c r="B455" s="92">
        <f t="shared" si="87"/>
        <v>8</v>
      </c>
      <c r="C455" s="95">
        <v>1493509984300.0005</v>
      </c>
      <c r="D455" s="95">
        <v>6318673982800.0029</v>
      </c>
      <c r="E455" s="95">
        <v>1007413895250</v>
      </c>
      <c r="F455" s="95">
        <v>693766072459.65002</v>
      </c>
      <c r="G455" s="95">
        <v>0</v>
      </c>
      <c r="H455" s="95">
        <v>0</v>
      </c>
      <c r="I455" s="95">
        <v>8441480000</v>
      </c>
      <c r="J455" s="95">
        <v>0</v>
      </c>
      <c r="K455" s="95">
        <v>29995179999.999996</v>
      </c>
      <c r="L455" s="95">
        <v>2985648589.999999</v>
      </c>
      <c r="M455" s="95">
        <v>0</v>
      </c>
      <c r="N455" s="95">
        <v>0</v>
      </c>
      <c r="O455" s="95">
        <v>4791291838995.5791</v>
      </c>
      <c r="P455" s="95">
        <v>0</v>
      </c>
      <c r="Q455" s="95">
        <v>0</v>
      </c>
      <c r="R455" s="95">
        <v>150917800156.4201</v>
      </c>
      <c r="S455" s="95">
        <v>0</v>
      </c>
      <c r="T455" s="95">
        <v>0</v>
      </c>
      <c r="U455" s="95">
        <v>185368459784.12006</v>
      </c>
      <c r="V455" s="95">
        <v>0</v>
      </c>
      <c r="W455" s="95">
        <v>493254356.22999996</v>
      </c>
      <c r="X455" s="95">
        <v>1435077057.6200001</v>
      </c>
      <c r="Y455" s="95">
        <f t="shared" si="89"/>
        <v>9521805414809.6543</v>
      </c>
      <c r="Z455" s="95">
        <f t="shared" si="90"/>
        <v>5162487258939.9697</v>
      </c>
      <c r="AA455" s="95">
        <f t="shared" si="91"/>
        <v>14675851193749.625</v>
      </c>
      <c r="AB455" s="96">
        <f t="shared" si="84"/>
        <v>14684292673749.625</v>
      </c>
      <c r="AC455" s="95">
        <v>0</v>
      </c>
      <c r="AD455" s="95">
        <v>0</v>
      </c>
      <c r="AE455" s="95">
        <f t="shared" si="92"/>
        <v>14684292673749.625</v>
      </c>
      <c r="AF455" s="95">
        <v>10490736.279999999</v>
      </c>
      <c r="AG455" s="95">
        <v>0</v>
      </c>
      <c r="AH455" s="95">
        <v>0</v>
      </c>
      <c r="AI455" s="107">
        <f t="shared" si="95"/>
        <v>10490736.279999999</v>
      </c>
      <c r="AJ455" s="95">
        <f t="shared" si="85"/>
        <v>14684303164485.904</v>
      </c>
      <c r="AK455" s="95">
        <v>487150043.74999994</v>
      </c>
      <c r="AL455" s="95">
        <v>0</v>
      </c>
      <c r="AM455" s="95">
        <v>35961283273.93</v>
      </c>
      <c r="AN455" s="95">
        <v>8441000000</v>
      </c>
      <c r="AO455" s="95">
        <v>0</v>
      </c>
      <c r="AP455" s="95">
        <f t="shared" si="94"/>
        <v>493254356.22999996</v>
      </c>
      <c r="AQ455" s="95">
        <v>0</v>
      </c>
      <c r="AR455" s="95">
        <f t="shared" si="88"/>
        <v>14638920476811.994</v>
      </c>
    </row>
    <row r="456" spans="1:45">
      <c r="A456" s="113">
        <f t="shared" si="86"/>
        <v>2011</v>
      </c>
      <c r="B456" s="92">
        <f t="shared" si="87"/>
        <v>9</v>
      </c>
      <c r="C456" s="95">
        <v>1477505266200.0007</v>
      </c>
      <c r="D456" s="95">
        <v>6412493474800.0039</v>
      </c>
      <c r="E456" s="95">
        <v>1020412854050</v>
      </c>
      <c r="F456" s="95">
        <v>705692601359.67993</v>
      </c>
      <c r="G456" s="95">
        <v>0</v>
      </c>
      <c r="H456" s="95">
        <v>0</v>
      </c>
      <c r="I456" s="95">
        <v>8441480000</v>
      </c>
      <c r="J456" s="95">
        <v>0</v>
      </c>
      <c r="K456" s="95">
        <v>29995179999.999996</v>
      </c>
      <c r="L456" s="95">
        <v>2985648589.999999</v>
      </c>
      <c r="M456" s="95">
        <v>0</v>
      </c>
      <c r="N456" s="95">
        <v>0</v>
      </c>
      <c r="O456" s="95">
        <v>4793915759396.7021</v>
      </c>
      <c r="P456" s="95">
        <v>0</v>
      </c>
      <c r="Q456" s="95">
        <v>0</v>
      </c>
      <c r="R456" s="95">
        <v>151831423679.25998</v>
      </c>
      <c r="S456" s="95">
        <v>0</v>
      </c>
      <c r="T456" s="95">
        <v>0</v>
      </c>
      <c r="U456" s="95">
        <v>185187228595.12003</v>
      </c>
      <c r="V456" s="95">
        <v>0</v>
      </c>
      <c r="W456" s="95">
        <v>493254356.22999996</v>
      </c>
      <c r="X456" s="95">
        <v>1386269952.72</v>
      </c>
      <c r="Y456" s="95">
        <f t="shared" si="89"/>
        <v>9624545676409.6836</v>
      </c>
      <c r="Z456" s="95">
        <f t="shared" si="90"/>
        <v>5165794764570.0322</v>
      </c>
      <c r="AA456" s="95">
        <f t="shared" si="91"/>
        <v>14781898960979.715</v>
      </c>
      <c r="AB456" s="96">
        <f t="shared" si="84"/>
        <v>14790340440979.715</v>
      </c>
      <c r="AC456" s="95">
        <v>0</v>
      </c>
      <c r="AD456" s="95">
        <v>0</v>
      </c>
      <c r="AE456" s="95">
        <f t="shared" si="92"/>
        <v>14790340440979.715</v>
      </c>
      <c r="AF456" s="95">
        <v>10490736.279999999</v>
      </c>
      <c r="AG456" s="95">
        <v>0</v>
      </c>
      <c r="AH456" s="95">
        <v>0</v>
      </c>
      <c r="AI456" s="107">
        <f t="shared" si="95"/>
        <v>10490736.279999999</v>
      </c>
      <c r="AJ456" s="95">
        <f t="shared" si="85"/>
        <v>14790350931715.994</v>
      </c>
      <c r="AK456" s="95">
        <v>487071740.74999994</v>
      </c>
      <c r="AL456" s="95">
        <v>0</v>
      </c>
      <c r="AM456" s="95">
        <v>34376266442.230003</v>
      </c>
      <c r="AN456" s="95">
        <v>8441000000</v>
      </c>
      <c r="AO456" s="95">
        <v>0</v>
      </c>
      <c r="AP456" s="95">
        <f t="shared" si="94"/>
        <v>493254356.22999996</v>
      </c>
      <c r="AQ456" s="95">
        <v>0</v>
      </c>
      <c r="AR456" s="95">
        <f t="shared" si="88"/>
        <v>14746553339176.783</v>
      </c>
    </row>
    <row r="457" spans="1:45" hidden="1">
      <c r="A457" s="113">
        <f t="shared" si="86"/>
        <v>2011</v>
      </c>
      <c r="B457" s="92">
        <f t="shared" si="87"/>
        <v>10</v>
      </c>
      <c r="C457" s="95">
        <v>1482502816500.0005</v>
      </c>
      <c r="D457" s="95">
        <v>6506992182800.0029</v>
      </c>
      <c r="E457" s="95">
        <v>1033412645950.0002</v>
      </c>
      <c r="F457" s="95">
        <v>715182913674.68018</v>
      </c>
      <c r="G457" s="95">
        <v>0</v>
      </c>
      <c r="H457" s="95">
        <v>0</v>
      </c>
      <c r="I457" s="95">
        <v>8441480000</v>
      </c>
      <c r="J457" s="95">
        <v>0</v>
      </c>
      <c r="K457" s="95">
        <v>29995179999.999996</v>
      </c>
      <c r="L457" s="95">
        <v>2985648589.999999</v>
      </c>
      <c r="M457" s="95">
        <v>0</v>
      </c>
      <c r="N457" s="95">
        <v>0</v>
      </c>
      <c r="O457" s="95">
        <v>4872194897849.7461</v>
      </c>
      <c r="P457" s="95">
        <v>0</v>
      </c>
      <c r="Q457" s="95">
        <v>0</v>
      </c>
      <c r="R457" s="95">
        <v>154479732434.22998</v>
      </c>
      <c r="S457" s="95">
        <v>0</v>
      </c>
      <c r="T457" s="95">
        <v>0</v>
      </c>
      <c r="U457" s="95">
        <v>185621603532.92001</v>
      </c>
      <c r="V457" s="95">
        <v>0</v>
      </c>
      <c r="W457" s="95">
        <v>493267059.20999998</v>
      </c>
      <c r="X457" s="95">
        <v>1406676751.8699999</v>
      </c>
      <c r="Y457" s="95">
        <f t="shared" si="89"/>
        <v>9746532038924.6836</v>
      </c>
      <c r="Z457" s="95">
        <f t="shared" si="90"/>
        <v>5247177006217.9766</v>
      </c>
      <c r="AA457" s="95">
        <f t="shared" si="91"/>
        <v>14985267565142.66</v>
      </c>
      <c r="AB457" s="96">
        <f t="shared" si="84"/>
        <v>14993709045142.66</v>
      </c>
      <c r="AC457" s="95">
        <v>0</v>
      </c>
      <c r="AD457" s="95">
        <v>0</v>
      </c>
      <c r="AE457" s="95">
        <f t="shared" si="92"/>
        <v>14993709045142.66</v>
      </c>
      <c r="AF457" s="95">
        <v>10490736.279999999</v>
      </c>
      <c r="AG457" s="95">
        <v>0</v>
      </c>
      <c r="AH457" s="95">
        <v>0</v>
      </c>
      <c r="AI457" s="107">
        <f t="shared" si="95"/>
        <v>10490736.279999999</v>
      </c>
      <c r="AJ457" s="95">
        <f t="shared" si="85"/>
        <v>14993719535878.939</v>
      </c>
      <c r="AK457" s="95">
        <v>486989601.74999994</v>
      </c>
      <c r="AL457" s="95">
        <v>0</v>
      </c>
      <c r="AM457" s="95">
        <v>35393159805.550003</v>
      </c>
      <c r="AN457" s="95">
        <v>8441000000</v>
      </c>
      <c r="AO457" s="95">
        <v>0</v>
      </c>
      <c r="AP457" s="95">
        <f t="shared" si="94"/>
        <v>493267059.20999998</v>
      </c>
      <c r="AQ457" s="95">
        <v>0</v>
      </c>
      <c r="AR457" s="95">
        <f t="shared" si="88"/>
        <v>14948905119412.43</v>
      </c>
    </row>
    <row r="458" spans="1:45" hidden="1">
      <c r="A458" s="113">
        <f t="shared" si="86"/>
        <v>2011</v>
      </c>
      <c r="B458" s="92">
        <f t="shared" si="87"/>
        <v>11</v>
      </c>
      <c r="C458" s="95">
        <v>1512477971600</v>
      </c>
      <c r="D458" s="95">
        <v>6578957815800.0049</v>
      </c>
      <c r="E458" s="95">
        <v>1050636754950.0002</v>
      </c>
      <c r="F458" s="95">
        <v>727802382415.87988</v>
      </c>
      <c r="G458" s="95">
        <v>0</v>
      </c>
      <c r="H458" s="95">
        <v>0</v>
      </c>
      <c r="I458" s="95">
        <v>8441480000</v>
      </c>
      <c r="J458" s="95">
        <v>0</v>
      </c>
      <c r="K458" s="95">
        <v>29995179999.999996</v>
      </c>
      <c r="L458" s="95">
        <v>2985648589.999999</v>
      </c>
      <c r="M458" s="95">
        <v>0</v>
      </c>
      <c r="N458" s="95">
        <v>0</v>
      </c>
      <c r="O458" s="95">
        <v>4857214704666.2393</v>
      </c>
      <c r="P458" s="95">
        <v>0</v>
      </c>
      <c r="Q458" s="95">
        <v>0</v>
      </c>
      <c r="R458" s="95">
        <v>154665349693.80002</v>
      </c>
      <c r="S458" s="95">
        <v>0</v>
      </c>
      <c r="T458" s="95">
        <v>0</v>
      </c>
      <c r="U458" s="95">
        <v>185492851201.70999</v>
      </c>
      <c r="V458" s="95">
        <v>0</v>
      </c>
      <c r="W458" s="95">
        <v>493267059.20999998</v>
      </c>
      <c r="X458" s="95">
        <v>1335142439.4099998</v>
      </c>
      <c r="Y458" s="95">
        <f t="shared" si="89"/>
        <v>9878316404765.8867</v>
      </c>
      <c r="Z458" s="95">
        <f t="shared" si="90"/>
        <v>5232182143650.3691</v>
      </c>
      <c r="AA458" s="95">
        <f t="shared" si="91"/>
        <v>15102057068416.256</v>
      </c>
      <c r="AB458" s="96">
        <f t="shared" si="84"/>
        <v>15110498548416.256</v>
      </c>
      <c r="AC458" s="95">
        <v>0</v>
      </c>
      <c r="AD458" s="95">
        <v>0</v>
      </c>
      <c r="AE458" s="95">
        <f t="shared" si="92"/>
        <v>15110498548416.256</v>
      </c>
      <c r="AF458" s="95">
        <v>10490736.279999999</v>
      </c>
      <c r="AG458" s="95">
        <v>0</v>
      </c>
      <c r="AH458" s="95">
        <v>0</v>
      </c>
      <c r="AI458" s="107">
        <f t="shared" si="95"/>
        <v>10490736.279999999</v>
      </c>
      <c r="AJ458" s="95">
        <f t="shared" si="85"/>
        <v>15110509039152.535</v>
      </c>
      <c r="AK458" s="95">
        <v>486872014.64999992</v>
      </c>
      <c r="AL458" s="95">
        <v>0</v>
      </c>
      <c r="AM458" s="95">
        <v>33571701615.439999</v>
      </c>
      <c r="AN458" s="95">
        <v>8441000000</v>
      </c>
      <c r="AO458" s="95">
        <v>0</v>
      </c>
      <c r="AP458" s="95">
        <f t="shared" si="94"/>
        <v>493267059.20999998</v>
      </c>
      <c r="AQ458" s="95">
        <v>0</v>
      </c>
      <c r="AR458" s="95">
        <f t="shared" si="88"/>
        <v>15067516198463.234</v>
      </c>
      <c r="AS458" s="97"/>
    </row>
    <row r="459" spans="1:45" hidden="1">
      <c r="A459" s="113">
        <f t="shared" si="86"/>
        <v>2011</v>
      </c>
      <c r="B459" s="92">
        <f t="shared" si="87"/>
        <v>12</v>
      </c>
      <c r="C459" s="95">
        <v>1520517259200.0002</v>
      </c>
      <c r="D459" s="95">
        <v>6605055767100.0049</v>
      </c>
      <c r="E459" s="95">
        <v>1064112328050.0001</v>
      </c>
      <c r="F459" s="95">
        <v>738755428044.6499</v>
      </c>
      <c r="G459" s="95">
        <v>0</v>
      </c>
      <c r="H459" s="95">
        <v>0</v>
      </c>
      <c r="I459" s="95">
        <v>8441480000</v>
      </c>
      <c r="J459" s="95">
        <v>0</v>
      </c>
      <c r="K459" s="95">
        <v>29995179999.999996</v>
      </c>
      <c r="L459" s="95">
        <v>2985648589.999999</v>
      </c>
      <c r="M459" s="95">
        <v>0</v>
      </c>
      <c r="N459" s="95">
        <v>0</v>
      </c>
      <c r="O459" s="95">
        <v>4913919311896.7598</v>
      </c>
      <c r="P459" s="95">
        <v>0</v>
      </c>
      <c r="Q459" s="95">
        <v>0</v>
      </c>
      <c r="R459" s="95">
        <v>152058120131.94998</v>
      </c>
      <c r="S459" s="95">
        <v>0</v>
      </c>
      <c r="T459" s="95">
        <v>0</v>
      </c>
      <c r="U459" s="95">
        <v>185278235026.51999</v>
      </c>
      <c r="V459" s="95">
        <v>0</v>
      </c>
      <c r="W459" s="95">
        <v>493267059.20999998</v>
      </c>
      <c r="X459" s="95">
        <v>1328156627.8999999</v>
      </c>
      <c r="Y459" s="95">
        <f t="shared" si="89"/>
        <v>9936882262394.6563</v>
      </c>
      <c r="Z459" s="95">
        <f t="shared" si="90"/>
        <v>5286057919332.3398</v>
      </c>
      <c r="AA459" s="95">
        <f t="shared" si="91"/>
        <v>15214498701726.996</v>
      </c>
      <c r="AB459" s="96">
        <f t="shared" ref="AB459:AB522" si="96">+Y459+Z459</f>
        <v>15222940181726.996</v>
      </c>
      <c r="AC459" s="95">
        <v>0</v>
      </c>
      <c r="AD459" s="95">
        <v>0</v>
      </c>
      <c r="AE459" s="95">
        <f t="shared" si="92"/>
        <v>15222940181726.996</v>
      </c>
      <c r="AF459" s="95">
        <v>10490736.279999999</v>
      </c>
      <c r="AG459" s="95">
        <v>0</v>
      </c>
      <c r="AH459" s="95">
        <v>0</v>
      </c>
      <c r="AI459" s="107">
        <f t="shared" si="95"/>
        <v>10490736.279999999</v>
      </c>
      <c r="AJ459" s="95">
        <f t="shared" ref="AJ459:AJ522" si="97">+AE459+AF459+AG459+AH459</f>
        <v>15222950672463.275</v>
      </c>
      <c r="AK459" s="95">
        <v>486802828.64999992</v>
      </c>
      <c r="AL459" s="95">
        <v>0</v>
      </c>
      <c r="AM459" s="95">
        <v>33191994034.650002</v>
      </c>
      <c r="AN459" s="95">
        <v>8441000000</v>
      </c>
      <c r="AO459" s="95">
        <v>0</v>
      </c>
      <c r="AP459" s="95">
        <f t="shared" si="94"/>
        <v>493267059.20999998</v>
      </c>
      <c r="AQ459" s="95">
        <v>0</v>
      </c>
      <c r="AR459" s="95">
        <f t="shared" si="88"/>
        <v>15180337608540.766</v>
      </c>
    </row>
    <row r="460" spans="1:45" hidden="1">
      <c r="A460" s="113">
        <f t="shared" si="86"/>
        <v>2012</v>
      </c>
      <c r="B460" s="92">
        <f t="shared" si="87"/>
        <v>1</v>
      </c>
      <c r="C460" s="95">
        <v>1525445691599.9998</v>
      </c>
      <c r="D460" s="95">
        <v>6711316265300.0049</v>
      </c>
      <c r="E460" s="95">
        <v>1078034590350.0002</v>
      </c>
      <c r="F460" s="95">
        <v>745671531165.1001</v>
      </c>
      <c r="G460" s="95">
        <v>0</v>
      </c>
      <c r="H460" s="95">
        <v>0</v>
      </c>
      <c r="I460" s="95">
        <v>8441480000</v>
      </c>
      <c r="J460" s="95">
        <v>0</v>
      </c>
      <c r="K460" s="95">
        <v>29995179999.999996</v>
      </c>
      <c r="L460" s="95">
        <v>3785648589.999999</v>
      </c>
      <c r="M460" s="95">
        <v>0</v>
      </c>
      <c r="N460" s="95">
        <v>0</v>
      </c>
      <c r="O460" s="95">
        <v>4922039992038.0977</v>
      </c>
      <c r="P460" s="95">
        <v>0</v>
      </c>
      <c r="Q460" s="95">
        <v>0</v>
      </c>
      <c r="R460" s="95">
        <v>144400555476.09998</v>
      </c>
      <c r="S460" s="95">
        <v>0</v>
      </c>
      <c r="T460" s="95">
        <v>0</v>
      </c>
      <c r="U460" s="95">
        <v>185198760938.26996</v>
      </c>
      <c r="V460" s="95">
        <v>0</v>
      </c>
      <c r="W460" s="95">
        <v>493293168.57999998</v>
      </c>
      <c r="X460" s="95">
        <v>1317505477.6999998</v>
      </c>
      <c r="Y460" s="95">
        <f t="shared" si="89"/>
        <v>10068909558415.105</v>
      </c>
      <c r="Z460" s="95">
        <f t="shared" si="90"/>
        <v>5287230935688.7471</v>
      </c>
      <c r="AA460" s="95">
        <f t="shared" si="91"/>
        <v>15347699014103.852</v>
      </c>
      <c r="AB460" s="96">
        <f t="shared" si="96"/>
        <v>15356140494103.852</v>
      </c>
      <c r="AC460" s="95">
        <v>0</v>
      </c>
      <c r="AD460" s="95">
        <v>0</v>
      </c>
      <c r="AE460" s="95">
        <f t="shared" si="92"/>
        <v>15356140494103.852</v>
      </c>
      <c r="AF460" s="95">
        <v>10490736.279999999</v>
      </c>
      <c r="AG460" s="95">
        <v>0</v>
      </c>
      <c r="AH460" s="95">
        <v>0</v>
      </c>
      <c r="AI460" s="107">
        <f t="shared" si="95"/>
        <v>10490736.279999999</v>
      </c>
      <c r="AJ460" s="95">
        <f t="shared" si="97"/>
        <v>15356150984840.131</v>
      </c>
      <c r="AK460" s="95">
        <v>486739678.64999992</v>
      </c>
      <c r="AL460" s="95">
        <v>0</v>
      </c>
      <c r="AM460" s="95">
        <v>33030699905.32</v>
      </c>
      <c r="AN460" s="95">
        <v>8441000000</v>
      </c>
      <c r="AO460" s="95">
        <v>0</v>
      </c>
      <c r="AP460" s="95">
        <f t="shared" si="94"/>
        <v>493293168.57999998</v>
      </c>
      <c r="AQ460" s="95">
        <v>0</v>
      </c>
      <c r="AR460" s="95">
        <f t="shared" si="88"/>
        <v>15313699252087.58</v>
      </c>
    </row>
    <row r="461" spans="1:45" hidden="1">
      <c r="A461" s="113">
        <f t="shared" si="86"/>
        <v>2012</v>
      </c>
      <c r="B461" s="92">
        <f t="shared" si="87"/>
        <v>2</v>
      </c>
      <c r="C461" s="95">
        <v>1610416117500.0002</v>
      </c>
      <c r="D461" s="95">
        <v>6754414977900.0029</v>
      </c>
      <c r="E461" s="95">
        <v>1095985378150.0002</v>
      </c>
      <c r="F461" s="95">
        <v>753039395566.08984</v>
      </c>
      <c r="G461" s="95">
        <v>0</v>
      </c>
      <c r="H461" s="95">
        <v>0</v>
      </c>
      <c r="I461" s="95">
        <v>8441480000</v>
      </c>
      <c r="J461" s="95">
        <v>0</v>
      </c>
      <c r="K461" s="95">
        <v>29995179999.999996</v>
      </c>
      <c r="L461" s="95">
        <v>3785648589.999999</v>
      </c>
      <c r="M461" s="95">
        <v>0</v>
      </c>
      <c r="N461" s="95">
        <v>0</v>
      </c>
      <c r="O461" s="95">
        <v>4902078679931.3037</v>
      </c>
      <c r="P461" s="95">
        <v>0</v>
      </c>
      <c r="Q461" s="95">
        <v>0</v>
      </c>
      <c r="R461" s="95">
        <v>143880092601.91998</v>
      </c>
      <c r="S461" s="95">
        <v>0</v>
      </c>
      <c r="T461" s="95">
        <v>0</v>
      </c>
      <c r="U461" s="95">
        <v>185033043761.37</v>
      </c>
      <c r="V461" s="95">
        <v>0</v>
      </c>
      <c r="W461" s="95">
        <v>493293168.57999998</v>
      </c>
      <c r="X461" s="95">
        <v>1328057463.9199998</v>
      </c>
      <c r="Y461" s="95">
        <f t="shared" si="89"/>
        <v>10222297349116.094</v>
      </c>
      <c r="Z461" s="95">
        <f t="shared" si="90"/>
        <v>5266593995517.0938</v>
      </c>
      <c r="AA461" s="95">
        <f t="shared" si="91"/>
        <v>15480449864633.188</v>
      </c>
      <c r="AB461" s="96">
        <f t="shared" si="96"/>
        <v>15488891344633.188</v>
      </c>
      <c r="AC461" s="95">
        <v>0</v>
      </c>
      <c r="AD461" s="95">
        <v>0</v>
      </c>
      <c r="AE461" s="95">
        <f t="shared" si="92"/>
        <v>15488891344633.188</v>
      </c>
      <c r="AF461" s="95">
        <v>10490736.279999999</v>
      </c>
      <c r="AG461" s="95">
        <v>0</v>
      </c>
      <c r="AH461" s="95">
        <v>0</v>
      </c>
      <c r="AI461" s="107">
        <f t="shared" si="95"/>
        <v>10490736.279999999</v>
      </c>
      <c r="AJ461" s="95">
        <f t="shared" si="97"/>
        <v>15488901835369.467</v>
      </c>
      <c r="AK461" s="95">
        <v>486675014.64999992</v>
      </c>
      <c r="AL461" s="95">
        <v>0</v>
      </c>
      <c r="AM461" s="95">
        <v>33219166417.639999</v>
      </c>
      <c r="AN461" s="95">
        <f t="shared" si="93"/>
        <v>8441490000</v>
      </c>
      <c r="AO461" s="95">
        <v>0</v>
      </c>
      <c r="AP461" s="95">
        <f t="shared" si="94"/>
        <v>493293168.57999998</v>
      </c>
      <c r="AQ461" s="95">
        <v>0</v>
      </c>
      <c r="AR461" s="95">
        <f t="shared" si="88"/>
        <v>15446261210768.598</v>
      </c>
    </row>
    <row r="462" spans="1:45" hidden="1">
      <c r="A462" s="113">
        <f t="shared" si="86"/>
        <v>2012</v>
      </c>
      <c r="B462" s="92">
        <f t="shared" si="87"/>
        <v>3</v>
      </c>
      <c r="C462" s="95">
        <v>1674435352600.0002</v>
      </c>
      <c r="D462" s="95">
        <v>6776484249900.0029</v>
      </c>
      <c r="E462" s="95">
        <v>1109888036250</v>
      </c>
      <c r="F462" s="95">
        <v>769036445265.70984</v>
      </c>
      <c r="G462" s="95">
        <v>0</v>
      </c>
      <c r="H462" s="95">
        <v>0</v>
      </c>
      <c r="I462" s="95">
        <v>8441480000</v>
      </c>
      <c r="J462" s="95">
        <v>0</v>
      </c>
      <c r="K462" s="95">
        <v>29995179999.999996</v>
      </c>
      <c r="L462" s="95">
        <v>3585648589.999999</v>
      </c>
      <c r="M462" s="95">
        <v>0</v>
      </c>
      <c r="N462" s="95">
        <v>0</v>
      </c>
      <c r="O462" s="95">
        <v>4870769646280.8604</v>
      </c>
      <c r="P462" s="95">
        <v>0</v>
      </c>
      <c r="Q462" s="95">
        <v>0</v>
      </c>
      <c r="R462" s="95">
        <v>152780730489.56</v>
      </c>
      <c r="S462" s="95">
        <v>0</v>
      </c>
      <c r="T462" s="95">
        <v>0</v>
      </c>
      <c r="U462" s="95">
        <v>184839636556.15994</v>
      </c>
      <c r="V462" s="95">
        <v>0</v>
      </c>
      <c r="W462" s="95">
        <v>493293168.57999998</v>
      </c>
      <c r="X462" s="95">
        <v>1329075068.5499997</v>
      </c>
      <c r="Y462" s="95">
        <f t="shared" si="89"/>
        <v>10338285564015.713</v>
      </c>
      <c r="Z462" s="95">
        <f t="shared" si="90"/>
        <v>5243793210153.71</v>
      </c>
      <c r="AA462" s="95">
        <f t="shared" si="91"/>
        <v>15573637294169.422</v>
      </c>
      <c r="AB462" s="96">
        <f t="shared" si="96"/>
        <v>15582078774169.422</v>
      </c>
      <c r="AC462" s="95">
        <v>0</v>
      </c>
      <c r="AD462" s="95">
        <v>0</v>
      </c>
      <c r="AE462" s="95">
        <f t="shared" si="92"/>
        <v>15582078774169.422</v>
      </c>
      <c r="AF462" s="95">
        <v>10490736.279999999</v>
      </c>
      <c r="AG462" s="95">
        <v>0</v>
      </c>
      <c r="AH462" s="95">
        <v>0</v>
      </c>
      <c r="AI462" s="107">
        <f t="shared" si="95"/>
        <v>10490736.279999999</v>
      </c>
      <c r="AJ462" s="95">
        <f t="shared" si="97"/>
        <v>15582089264905.701</v>
      </c>
      <c r="AK462" s="95">
        <v>486605341.64999992</v>
      </c>
      <c r="AL462" s="95">
        <v>0</v>
      </c>
      <c r="AM462" s="95">
        <v>33982694457.559998</v>
      </c>
      <c r="AN462" s="95">
        <f t="shared" si="93"/>
        <v>8441490000</v>
      </c>
      <c r="AO462" s="95">
        <v>0</v>
      </c>
      <c r="AP462" s="95">
        <f t="shared" si="94"/>
        <v>493293168.57999998</v>
      </c>
      <c r="AQ462" s="95">
        <v>0</v>
      </c>
      <c r="AR462" s="95">
        <f t="shared" si="88"/>
        <v>15538685181937.912</v>
      </c>
    </row>
    <row r="463" spans="1:45" hidden="1">
      <c r="A463" s="113">
        <f t="shared" si="86"/>
        <v>2012</v>
      </c>
      <c r="B463" s="92">
        <f t="shared" si="87"/>
        <v>4</v>
      </c>
      <c r="C463" s="95">
        <v>1613425568000.0005</v>
      </c>
      <c r="D463" s="95">
        <v>6883348892600.0029</v>
      </c>
      <c r="E463" s="95">
        <v>1125253472550</v>
      </c>
      <c r="F463" s="95">
        <v>769607300662.68005</v>
      </c>
      <c r="G463" s="95">
        <v>0</v>
      </c>
      <c r="H463" s="95">
        <v>0</v>
      </c>
      <c r="I463" s="95">
        <v>8441480000</v>
      </c>
      <c r="J463" s="95">
        <v>0</v>
      </c>
      <c r="K463" s="95">
        <v>29995179999.999996</v>
      </c>
      <c r="L463" s="121">
        <v>3385648589.999999</v>
      </c>
      <c r="M463" s="95">
        <v>0</v>
      </c>
      <c r="N463" s="95">
        <v>0</v>
      </c>
      <c r="O463" s="95">
        <v>4912450370711.8799</v>
      </c>
      <c r="P463" s="95">
        <v>0</v>
      </c>
      <c r="Q463" s="95">
        <v>0</v>
      </c>
      <c r="R463" s="95">
        <v>159742084143.44016</v>
      </c>
      <c r="S463" s="95">
        <v>0</v>
      </c>
      <c r="T463" s="95">
        <v>0</v>
      </c>
      <c r="U463" s="95">
        <v>184913350872.92001</v>
      </c>
      <c r="V463" s="95">
        <v>0</v>
      </c>
      <c r="W463" s="95">
        <v>493332091.43000001</v>
      </c>
      <c r="X463" s="95">
        <v>1311406651.4200001</v>
      </c>
      <c r="Y463" s="95">
        <f t="shared" si="89"/>
        <v>10400076713812.684</v>
      </c>
      <c r="Z463" s="95">
        <f t="shared" si="90"/>
        <v>5292291373061.0898</v>
      </c>
      <c r="AA463" s="95">
        <f t="shared" si="91"/>
        <v>15683926606873.773</v>
      </c>
      <c r="AB463" s="96">
        <f t="shared" si="96"/>
        <v>15692368086873.773</v>
      </c>
      <c r="AC463" s="95">
        <v>0</v>
      </c>
      <c r="AD463" s="95">
        <v>0</v>
      </c>
      <c r="AE463" s="95">
        <f t="shared" si="92"/>
        <v>15692368086873.773</v>
      </c>
      <c r="AF463" s="95">
        <v>10490736.279999999</v>
      </c>
      <c r="AG463" s="95">
        <v>0</v>
      </c>
      <c r="AH463" s="95">
        <v>0</v>
      </c>
      <c r="AI463" s="107">
        <f t="shared" si="95"/>
        <v>10490736.279999999</v>
      </c>
      <c r="AJ463" s="95">
        <f t="shared" si="97"/>
        <v>15692378577610.053</v>
      </c>
      <c r="AK463" s="95">
        <v>486526101.64999992</v>
      </c>
      <c r="AL463" s="95">
        <v>0</v>
      </c>
      <c r="AM463" s="95">
        <v>33094454854.789997</v>
      </c>
      <c r="AN463" s="95">
        <f t="shared" si="93"/>
        <v>8441490000</v>
      </c>
      <c r="AO463" s="95">
        <v>0</v>
      </c>
      <c r="AP463" s="95">
        <f t="shared" si="94"/>
        <v>493332091.43000001</v>
      </c>
      <c r="AQ463" s="95">
        <v>0</v>
      </c>
      <c r="AR463" s="95">
        <f t="shared" si="88"/>
        <v>15649862774562.184</v>
      </c>
    </row>
    <row r="464" spans="1:45" hidden="1">
      <c r="A464" s="113">
        <f t="shared" si="86"/>
        <v>2012</v>
      </c>
      <c r="B464" s="92">
        <f t="shared" si="87"/>
        <v>5</v>
      </c>
      <c r="C464" s="95">
        <v>1605420940499.9995</v>
      </c>
      <c r="D464" s="95">
        <v>6941507361200</v>
      </c>
      <c r="E464" s="95">
        <v>1142254468150</v>
      </c>
      <c r="F464" s="95">
        <v>788547962709.77991</v>
      </c>
      <c r="G464" s="95">
        <v>0</v>
      </c>
      <c r="H464" s="95">
        <v>0</v>
      </c>
      <c r="I464" s="95">
        <v>8441480000</v>
      </c>
      <c r="J464" s="95">
        <v>0</v>
      </c>
      <c r="K464" s="95">
        <v>29995179999.999996</v>
      </c>
      <c r="L464" s="95">
        <v>3185648589.999999</v>
      </c>
      <c r="M464" s="95">
        <v>0</v>
      </c>
      <c r="N464" s="95">
        <v>0</v>
      </c>
      <c r="O464" s="95">
        <v>4901691901813.5684</v>
      </c>
      <c r="P464" s="95">
        <v>0</v>
      </c>
      <c r="Q464" s="95">
        <v>0</v>
      </c>
      <c r="R464" s="95">
        <v>163152793319.54999</v>
      </c>
      <c r="S464" s="95">
        <v>0</v>
      </c>
      <c r="T464" s="95">
        <v>0</v>
      </c>
      <c r="U464" s="95">
        <v>184670151235.3501</v>
      </c>
      <c r="V464" s="95">
        <v>0</v>
      </c>
      <c r="W464" s="95">
        <v>493332091.43000001</v>
      </c>
      <c r="X464" s="95">
        <v>1323473109.8999999</v>
      </c>
      <c r="Y464" s="95">
        <f t="shared" si="89"/>
        <v>10486172212559.779</v>
      </c>
      <c r="Z464" s="95">
        <f t="shared" si="90"/>
        <v>5284512480159.7988</v>
      </c>
      <c r="AA464" s="95">
        <f t="shared" si="91"/>
        <v>15762243212719.578</v>
      </c>
      <c r="AB464" s="96">
        <f t="shared" si="96"/>
        <v>15770684692719.578</v>
      </c>
      <c r="AC464" s="95">
        <v>0</v>
      </c>
      <c r="AD464" s="95">
        <v>0</v>
      </c>
      <c r="AE464" s="95">
        <f t="shared" si="92"/>
        <v>15770684692719.578</v>
      </c>
      <c r="AF464" s="95">
        <v>10490736.279999999</v>
      </c>
      <c r="AG464" s="95">
        <v>0</v>
      </c>
      <c r="AH464" s="95">
        <v>0</v>
      </c>
      <c r="AI464" s="107">
        <f t="shared" si="95"/>
        <v>10490736.279999999</v>
      </c>
      <c r="AJ464" s="95">
        <f t="shared" si="97"/>
        <v>15770695183455.857</v>
      </c>
      <c r="AK464" s="95">
        <v>486456854.64999992</v>
      </c>
      <c r="AL464" s="95">
        <v>0</v>
      </c>
      <c r="AM464" s="95">
        <v>31325117818.98</v>
      </c>
      <c r="AN464" s="95">
        <f t="shared" si="93"/>
        <v>8441490000</v>
      </c>
      <c r="AO464" s="95">
        <v>0</v>
      </c>
      <c r="AP464" s="95">
        <f t="shared" si="94"/>
        <v>493332091.43000001</v>
      </c>
      <c r="AQ464" s="95">
        <v>0</v>
      </c>
      <c r="AR464" s="95">
        <f t="shared" si="88"/>
        <v>15729948786690.797</v>
      </c>
    </row>
    <row r="465" spans="1:44" hidden="1">
      <c r="A465" s="113">
        <f t="shared" ref="A465:A528" si="98">+A453+1</f>
        <v>2012</v>
      </c>
      <c r="B465" s="92">
        <f t="shared" ref="B465:B528" si="99">+B453</f>
        <v>6</v>
      </c>
      <c r="C465" s="95">
        <v>1596401857899.9998</v>
      </c>
      <c r="D465" s="95">
        <v>6962879324300.001</v>
      </c>
      <c r="E465" s="95">
        <v>1156172209600.0002</v>
      </c>
      <c r="F465" s="95">
        <v>798089473741.24988</v>
      </c>
      <c r="G465" s="95">
        <v>0</v>
      </c>
      <c r="H465" s="95">
        <v>0</v>
      </c>
      <c r="I465" s="95">
        <v>7111559000</v>
      </c>
      <c r="J465" s="95">
        <v>0</v>
      </c>
      <c r="K465" s="95">
        <v>29995179999.999996</v>
      </c>
      <c r="L465" s="95">
        <v>2985648590.0000005</v>
      </c>
      <c r="M465" s="95">
        <v>0</v>
      </c>
      <c r="N465" s="95">
        <v>0</v>
      </c>
      <c r="O465" s="95">
        <v>4953137817836.2813</v>
      </c>
      <c r="P465" s="95">
        <v>0</v>
      </c>
      <c r="Q465" s="95">
        <v>0</v>
      </c>
      <c r="R465" s="95">
        <v>162015116687.29007</v>
      </c>
      <c r="S465" s="95">
        <v>0</v>
      </c>
      <c r="T465" s="95">
        <v>0</v>
      </c>
      <c r="U465" s="95">
        <v>184433168822.32007</v>
      </c>
      <c r="V465" s="95">
        <v>0</v>
      </c>
      <c r="W465" s="95">
        <v>493332091.43000001</v>
      </c>
      <c r="X465" s="95">
        <v>1322957063.6500001</v>
      </c>
      <c r="Y465" s="95">
        <f t="shared" si="89"/>
        <v>10520654424541.252</v>
      </c>
      <c r="Z465" s="95">
        <f t="shared" si="90"/>
        <v>5334383221090.9717</v>
      </c>
      <c r="AA465" s="95">
        <f t="shared" si="91"/>
        <v>15847926086632.223</v>
      </c>
      <c r="AB465" s="96">
        <f t="shared" si="96"/>
        <v>15855037645632.223</v>
      </c>
      <c r="AC465" s="95">
        <v>0</v>
      </c>
      <c r="AD465" s="95">
        <v>0</v>
      </c>
      <c r="AE465" s="95">
        <f t="shared" si="92"/>
        <v>15855037645632.223</v>
      </c>
      <c r="AF465" s="95">
        <v>10490736.279999999</v>
      </c>
      <c r="AG465" s="95">
        <v>0</v>
      </c>
      <c r="AH465" s="95">
        <v>0</v>
      </c>
      <c r="AI465" s="107">
        <f t="shared" si="95"/>
        <v>10490736.279999999</v>
      </c>
      <c r="AJ465" s="95">
        <f t="shared" si="97"/>
        <v>15855048136368.502</v>
      </c>
      <c r="AK465" s="95">
        <v>486380199.64999992</v>
      </c>
      <c r="AL465" s="95">
        <v>0</v>
      </c>
      <c r="AM465" s="95">
        <v>31071216232.43</v>
      </c>
      <c r="AN465" s="95">
        <f t="shared" si="93"/>
        <v>7111569000</v>
      </c>
      <c r="AO465" s="95">
        <v>0</v>
      </c>
      <c r="AP465" s="95">
        <f t="shared" si="94"/>
        <v>493332091.43000001</v>
      </c>
      <c r="AQ465" s="95">
        <v>0</v>
      </c>
      <c r="AR465" s="95">
        <f t="shared" si="88"/>
        <v>15815885638844.992</v>
      </c>
    </row>
    <row r="466" spans="1:44" hidden="1">
      <c r="A466" s="113">
        <f t="shared" si="98"/>
        <v>2012</v>
      </c>
      <c r="B466" s="92">
        <f t="shared" si="99"/>
        <v>7</v>
      </c>
      <c r="C466" s="95">
        <v>1580992290100</v>
      </c>
      <c r="D466" s="95">
        <v>7067150611400.0029</v>
      </c>
      <c r="E466" s="95">
        <v>1169171939650</v>
      </c>
      <c r="F466" s="95">
        <v>782920755001.43018</v>
      </c>
      <c r="G466" s="95">
        <v>0</v>
      </c>
      <c r="H466" s="95">
        <v>0</v>
      </c>
      <c r="I466" s="95">
        <v>7111559000</v>
      </c>
      <c r="J466" s="95">
        <v>0</v>
      </c>
      <c r="K466" s="95">
        <v>29995179999.999996</v>
      </c>
      <c r="L466" s="95">
        <v>2985648590.0000005</v>
      </c>
      <c r="M466" s="95">
        <v>0</v>
      </c>
      <c r="N466" s="95">
        <v>0</v>
      </c>
      <c r="O466" s="95">
        <v>4952851619197.2295</v>
      </c>
      <c r="P466" s="95">
        <v>0</v>
      </c>
      <c r="Q466" s="95">
        <v>0</v>
      </c>
      <c r="R466" s="95">
        <v>154019384746.49991</v>
      </c>
      <c r="S466" s="95">
        <v>0</v>
      </c>
      <c r="T466" s="95">
        <v>0</v>
      </c>
      <c r="U466" s="95">
        <v>184211848393.77002</v>
      </c>
      <c r="V466" s="95">
        <v>0</v>
      </c>
      <c r="W466" s="95">
        <v>493446476.88999999</v>
      </c>
      <c r="X466" s="95">
        <v>1329732792.0899997</v>
      </c>
      <c r="Y466" s="95">
        <f t="shared" si="89"/>
        <v>10607347155151.434</v>
      </c>
      <c r="Z466" s="95">
        <f t="shared" si="90"/>
        <v>5325886860196.4795</v>
      </c>
      <c r="AA466" s="95">
        <f t="shared" si="91"/>
        <v>15926122456347.914</v>
      </c>
      <c r="AB466" s="96">
        <f t="shared" si="96"/>
        <v>15933234015347.914</v>
      </c>
      <c r="AC466" s="95">
        <v>0</v>
      </c>
      <c r="AD466" s="95">
        <v>0</v>
      </c>
      <c r="AE466" s="95">
        <f t="shared" si="92"/>
        <v>15933234015347.914</v>
      </c>
      <c r="AF466" s="95">
        <v>0</v>
      </c>
      <c r="AG466" s="95">
        <v>0</v>
      </c>
      <c r="AH466" s="95">
        <v>0</v>
      </c>
      <c r="AI466" s="107">
        <f t="shared" si="95"/>
        <v>0</v>
      </c>
      <c r="AJ466" s="95">
        <f t="shared" si="97"/>
        <v>15933234015347.914</v>
      </c>
      <c r="AK466" s="95">
        <v>486314621.64999992</v>
      </c>
      <c r="AL466" s="95">
        <v>0</v>
      </c>
      <c r="AM466" s="95">
        <v>30567454801.150002</v>
      </c>
      <c r="AN466" s="95">
        <f t="shared" si="93"/>
        <v>7111569000</v>
      </c>
      <c r="AO466" s="95">
        <v>0</v>
      </c>
      <c r="AP466" s="95">
        <f t="shared" si="94"/>
        <v>493446476.88999999</v>
      </c>
      <c r="AQ466" s="93">
        <v>209.26</v>
      </c>
      <c r="AR466" s="95">
        <f t="shared" si="88"/>
        <v>15894575230657.484</v>
      </c>
    </row>
    <row r="467" spans="1:44" hidden="1">
      <c r="A467" s="113">
        <f t="shared" si="98"/>
        <v>2012</v>
      </c>
      <c r="B467" s="92">
        <f t="shared" si="99"/>
        <v>8</v>
      </c>
      <c r="C467" s="95">
        <v>1663005413699.9995</v>
      </c>
      <c r="D467" s="95">
        <v>7105788544000.002</v>
      </c>
      <c r="E467" s="95">
        <v>1185172117250.0002</v>
      </c>
      <c r="F467" s="95">
        <v>795946945219.06018</v>
      </c>
      <c r="G467" s="95">
        <v>0</v>
      </c>
      <c r="H467" s="95">
        <v>0</v>
      </c>
      <c r="I467" s="95">
        <v>7111559000</v>
      </c>
      <c r="J467" s="95">
        <v>0</v>
      </c>
      <c r="K467" s="95">
        <v>29995179999.999996</v>
      </c>
      <c r="L467" s="95">
        <v>2985648590.0000005</v>
      </c>
      <c r="M467" s="95">
        <v>0</v>
      </c>
      <c r="N467" s="95">
        <v>0</v>
      </c>
      <c r="O467" s="95">
        <v>4885471525949.6113</v>
      </c>
      <c r="P467" s="95">
        <v>0</v>
      </c>
      <c r="Q467" s="95">
        <v>0</v>
      </c>
      <c r="R467" s="95">
        <v>154588922960.41006</v>
      </c>
      <c r="S467" s="95">
        <v>0</v>
      </c>
      <c r="T467" s="95">
        <v>0</v>
      </c>
      <c r="U467" s="95">
        <v>183849759780.72003</v>
      </c>
      <c r="V467" s="95">
        <v>0</v>
      </c>
      <c r="W467" s="95">
        <v>493446476.88999999</v>
      </c>
      <c r="X467" s="95">
        <v>1360732338.1299999</v>
      </c>
      <c r="Y467" s="95">
        <f t="shared" si="89"/>
        <v>10757024579169.063</v>
      </c>
      <c r="Z467" s="95">
        <f t="shared" si="90"/>
        <v>5258745216095.7607</v>
      </c>
      <c r="AA467" s="95">
        <f t="shared" si="91"/>
        <v>16008658236264.824</v>
      </c>
      <c r="AB467" s="96">
        <f t="shared" si="96"/>
        <v>16015769795264.824</v>
      </c>
      <c r="AC467" s="95">
        <v>0</v>
      </c>
      <c r="AD467" s="95">
        <v>0</v>
      </c>
      <c r="AE467" s="95">
        <f t="shared" si="92"/>
        <v>16015769795264.824</v>
      </c>
      <c r="AF467" s="95">
        <v>0</v>
      </c>
      <c r="AG467" s="95">
        <v>0</v>
      </c>
      <c r="AH467" s="95">
        <v>0</v>
      </c>
      <c r="AI467" s="107">
        <f t="shared" si="95"/>
        <v>0</v>
      </c>
      <c r="AJ467" s="95">
        <f t="shared" si="97"/>
        <v>16015769795264.824</v>
      </c>
      <c r="AK467" s="95">
        <v>486250058.64999992</v>
      </c>
      <c r="AL467" s="95">
        <v>0</v>
      </c>
      <c r="AM467" s="95">
        <v>30968062699.549999</v>
      </c>
      <c r="AN467" s="95">
        <f t="shared" si="93"/>
        <v>7111569000</v>
      </c>
      <c r="AO467" s="95">
        <v>0</v>
      </c>
      <c r="AP467" s="95">
        <f t="shared" si="94"/>
        <v>493446476.88999999</v>
      </c>
      <c r="AQ467" s="93">
        <v>209.26</v>
      </c>
      <c r="AR467" s="95">
        <f t="shared" si="88"/>
        <v>15976710467238.994</v>
      </c>
    </row>
    <row r="468" spans="1:44">
      <c r="A468" s="113">
        <f t="shared" si="98"/>
        <v>2012</v>
      </c>
      <c r="B468" s="92">
        <f t="shared" si="99"/>
        <v>9</v>
      </c>
      <c r="C468" s="95">
        <v>1616008809800.0002</v>
      </c>
      <c r="D468" s="95">
        <v>7120705107300</v>
      </c>
      <c r="E468" s="95">
        <v>1198167294450</v>
      </c>
      <c r="F468" s="95">
        <v>807764839552.73999</v>
      </c>
      <c r="G468" s="95">
        <v>0</v>
      </c>
      <c r="H468" s="95">
        <v>0</v>
      </c>
      <c r="I468" s="95">
        <v>7111559000</v>
      </c>
      <c r="J468" s="95">
        <v>0</v>
      </c>
      <c r="K468" s="95">
        <v>29995179999.999996</v>
      </c>
      <c r="L468" s="95">
        <v>2985648590.0000005</v>
      </c>
      <c r="M468" s="95">
        <v>0</v>
      </c>
      <c r="N468" s="95">
        <v>0</v>
      </c>
      <c r="O468" s="95">
        <v>4939454672164.8799</v>
      </c>
      <c r="P468" s="95">
        <v>0</v>
      </c>
      <c r="Q468" s="95">
        <v>0</v>
      </c>
      <c r="R468" s="95">
        <v>158513739894.87991</v>
      </c>
      <c r="S468" s="95">
        <v>0</v>
      </c>
      <c r="T468" s="95">
        <v>0</v>
      </c>
      <c r="U468" s="95">
        <v>183661044690.03998</v>
      </c>
      <c r="V468" s="95">
        <v>0</v>
      </c>
      <c r="W468" s="95">
        <v>493446476.88999999</v>
      </c>
      <c r="X468" s="95">
        <v>1379577993.47</v>
      </c>
      <c r="Y468" s="95">
        <f t="shared" si="89"/>
        <v>10749757610102.74</v>
      </c>
      <c r="Z468" s="95">
        <f t="shared" si="90"/>
        <v>5316483309810.1592</v>
      </c>
      <c r="AA468" s="95">
        <f t="shared" si="91"/>
        <v>16059129360912.898</v>
      </c>
      <c r="AB468" s="96">
        <f t="shared" si="96"/>
        <v>16066240919912.898</v>
      </c>
      <c r="AC468" s="95">
        <v>0</v>
      </c>
      <c r="AD468" s="95">
        <v>0</v>
      </c>
      <c r="AE468" s="95">
        <f t="shared" si="92"/>
        <v>16066240919912.898</v>
      </c>
      <c r="AF468" s="95">
        <v>0</v>
      </c>
      <c r="AG468" s="95">
        <v>0</v>
      </c>
      <c r="AH468" s="95">
        <v>0</v>
      </c>
      <c r="AI468" s="107">
        <f t="shared" si="95"/>
        <v>0</v>
      </c>
      <c r="AJ468" s="95">
        <f t="shared" si="97"/>
        <v>16066240919912.898</v>
      </c>
      <c r="AK468" s="95">
        <v>486174308.64999992</v>
      </c>
      <c r="AL468" s="95">
        <v>0</v>
      </c>
      <c r="AM468" s="95">
        <v>31129583763.959999</v>
      </c>
      <c r="AN468" s="95">
        <f t="shared" si="93"/>
        <v>7111569000</v>
      </c>
      <c r="AO468" s="95">
        <v>0</v>
      </c>
      <c r="AP468" s="95">
        <f t="shared" si="94"/>
        <v>493446476.88999999</v>
      </c>
      <c r="AQ468" s="93">
        <v>209.26</v>
      </c>
      <c r="AR468" s="95">
        <f t="shared" si="88"/>
        <v>16027020146572.658</v>
      </c>
    </row>
    <row r="469" spans="1:44" hidden="1">
      <c r="A469" s="113">
        <f t="shared" si="98"/>
        <v>2012</v>
      </c>
      <c r="B469" s="92">
        <f t="shared" si="99"/>
        <v>10</v>
      </c>
      <c r="C469" s="95">
        <v>1622004635100</v>
      </c>
      <c r="D469" s="95">
        <v>7228168576300</v>
      </c>
      <c r="E469" s="95">
        <v>1211167205450</v>
      </c>
      <c r="F469" s="95">
        <v>819016050053.45996</v>
      </c>
      <c r="G469" s="95">
        <v>0</v>
      </c>
      <c r="H469" s="95">
        <v>0</v>
      </c>
      <c r="I469" s="95">
        <v>7111559000</v>
      </c>
      <c r="J469" s="95">
        <v>0</v>
      </c>
      <c r="K469" s="95">
        <v>29995179999.999996</v>
      </c>
      <c r="L469" s="95">
        <v>2985648590.0000005</v>
      </c>
      <c r="M469" s="95">
        <v>0</v>
      </c>
      <c r="N469" s="95">
        <v>0</v>
      </c>
      <c r="O469" s="95">
        <v>4992140930153.5576</v>
      </c>
      <c r="P469" s="95">
        <v>0</v>
      </c>
      <c r="Q469" s="95">
        <v>0</v>
      </c>
      <c r="R469" s="95">
        <v>163558181047.48007</v>
      </c>
      <c r="S469" s="95">
        <v>0</v>
      </c>
      <c r="T469" s="95">
        <v>0</v>
      </c>
      <c r="U469" s="95">
        <v>183489449506.64999</v>
      </c>
      <c r="V469" s="95">
        <v>0</v>
      </c>
      <c r="W469" s="95">
        <v>493573191.22999996</v>
      </c>
      <c r="X469" s="95">
        <v>1339740081.8499999</v>
      </c>
      <c r="Y469" s="95">
        <f t="shared" si="89"/>
        <v>10887468025903.461</v>
      </c>
      <c r="Z469" s="95">
        <f t="shared" si="90"/>
        <v>5374002702570.7686</v>
      </c>
      <c r="AA469" s="95">
        <f t="shared" si="91"/>
        <v>16254359169474.23</v>
      </c>
      <c r="AB469" s="96">
        <f t="shared" si="96"/>
        <v>16261470728474.23</v>
      </c>
      <c r="AC469" s="95">
        <v>0</v>
      </c>
      <c r="AD469" s="95">
        <v>0</v>
      </c>
      <c r="AE469" s="95">
        <f t="shared" si="92"/>
        <v>16261470728474.23</v>
      </c>
      <c r="AF469" s="95">
        <v>0</v>
      </c>
      <c r="AG469" s="95">
        <v>0</v>
      </c>
      <c r="AH469" s="95">
        <v>0</v>
      </c>
      <c r="AI469" s="107">
        <f t="shared" si="95"/>
        <v>0</v>
      </c>
      <c r="AJ469" s="95">
        <f t="shared" si="97"/>
        <v>16261470728474.23</v>
      </c>
      <c r="AK469" s="95">
        <v>486114771.64999992</v>
      </c>
      <c r="AL469" s="95">
        <v>0</v>
      </c>
      <c r="AM469" s="95">
        <v>31144024045.139999</v>
      </c>
      <c r="AN469" s="95">
        <f t="shared" si="93"/>
        <v>7111569000</v>
      </c>
      <c r="AO469" s="95">
        <v>0</v>
      </c>
      <c r="AP469" s="95">
        <f t="shared" si="94"/>
        <v>493573191.22999996</v>
      </c>
      <c r="AQ469" s="93">
        <v>209.26</v>
      </c>
      <c r="AR469" s="95">
        <f t="shared" si="88"/>
        <v>16222235447675.471</v>
      </c>
    </row>
    <row r="470" spans="1:44" hidden="1">
      <c r="A470" s="113">
        <f t="shared" si="98"/>
        <v>2012</v>
      </c>
      <c r="B470" s="92">
        <f t="shared" si="99"/>
        <v>11</v>
      </c>
      <c r="C470" s="95">
        <v>1694989245300</v>
      </c>
      <c r="D470" s="95">
        <v>7267744767000.002</v>
      </c>
      <c r="E470" s="95">
        <v>1227162178250</v>
      </c>
      <c r="F470" s="95">
        <v>835776087917.13013</v>
      </c>
      <c r="G470" s="95">
        <v>0</v>
      </c>
      <c r="H470" s="95">
        <v>0</v>
      </c>
      <c r="I470" s="95">
        <v>7111559000</v>
      </c>
      <c r="J470" s="95">
        <v>0</v>
      </c>
      <c r="K470" s="95">
        <v>29995179999.999996</v>
      </c>
      <c r="L470" s="95">
        <v>2985648590.0000005</v>
      </c>
      <c r="M470" s="95">
        <v>0</v>
      </c>
      <c r="N470" s="95">
        <v>0</v>
      </c>
      <c r="O470" s="95">
        <v>4959904950148.4805</v>
      </c>
      <c r="P470" s="95">
        <v>0</v>
      </c>
      <c r="Q470" s="95">
        <v>0</v>
      </c>
      <c r="R470" s="95">
        <v>158866306240.86005</v>
      </c>
      <c r="S470" s="95">
        <v>0</v>
      </c>
      <c r="T470" s="95">
        <v>0</v>
      </c>
      <c r="U470" s="95">
        <v>183186533398.15009</v>
      </c>
      <c r="V470" s="95">
        <v>0</v>
      </c>
      <c r="W470" s="95">
        <v>493573191.22999996</v>
      </c>
      <c r="X470" s="95">
        <v>1333105946.51</v>
      </c>
      <c r="Y470" s="95">
        <f t="shared" si="89"/>
        <v>11032783837467.133</v>
      </c>
      <c r="Z470" s="95">
        <f t="shared" si="90"/>
        <v>5336765297515.2314</v>
      </c>
      <c r="AA470" s="95">
        <f t="shared" si="91"/>
        <v>16362437575982.363</v>
      </c>
      <c r="AB470" s="96">
        <f t="shared" si="96"/>
        <v>16369549134982.363</v>
      </c>
      <c r="AC470" s="95">
        <v>0</v>
      </c>
      <c r="AD470" s="95">
        <v>0</v>
      </c>
      <c r="AE470" s="95">
        <f t="shared" si="92"/>
        <v>16369549134982.363</v>
      </c>
      <c r="AF470" s="95">
        <v>0</v>
      </c>
      <c r="AG470" s="95">
        <v>0</v>
      </c>
      <c r="AH470" s="95">
        <v>0</v>
      </c>
      <c r="AI470" s="107">
        <f t="shared" si="95"/>
        <v>0</v>
      </c>
      <c r="AJ470" s="95">
        <f t="shared" si="97"/>
        <v>16369549134982.363</v>
      </c>
      <c r="AK470" s="95">
        <v>485987703.54999995</v>
      </c>
      <c r="AL470" s="95">
        <v>0</v>
      </c>
      <c r="AM470" s="95">
        <v>30562213319.639999</v>
      </c>
      <c r="AN470" s="95">
        <f t="shared" si="93"/>
        <v>7111569000</v>
      </c>
      <c r="AO470" s="95">
        <v>0</v>
      </c>
      <c r="AP470" s="95">
        <f t="shared" si="94"/>
        <v>493573191.22999996</v>
      </c>
      <c r="AQ470" s="93">
        <v>209.26</v>
      </c>
      <c r="AR470" s="95">
        <f t="shared" si="88"/>
        <v>16330895791977.203</v>
      </c>
    </row>
    <row r="471" spans="1:44" hidden="1">
      <c r="A471" s="113">
        <f t="shared" si="98"/>
        <v>2012</v>
      </c>
      <c r="B471" s="92">
        <f t="shared" si="99"/>
        <v>12</v>
      </c>
      <c r="C471" s="95">
        <v>1628970579000.0002</v>
      </c>
      <c r="D471" s="95">
        <v>7327115496800.001</v>
      </c>
      <c r="E471" s="95">
        <v>1240161136050</v>
      </c>
      <c r="F471" s="95">
        <v>849843589971.09021</v>
      </c>
      <c r="G471" s="95">
        <v>0</v>
      </c>
      <c r="H471" s="95">
        <v>0</v>
      </c>
      <c r="I471" s="95">
        <v>7111559000</v>
      </c>
      <c r="J471" s="95">
        <v>0</v>
      </c>
      <c r="K471" s="95">
        <v>29995179999.999996</v>
      </c>
      <c r="L471" s="95">
        <v>2985648590.0000005</v>
      </c>
      <c r="M471" s="95">
        <v>0</v>
      </c>
      <c r="N471" s="95">
        <v>0</v>
      </c>
      <c r="O471" s="95">
        <v>4999647430043.4697</v>
      </c>
      <c r="P471" s="95">
        <v>0</v>
      </c>
      <c r="Q471" s="95">
        <v>0</v>
      </c>
      <c r="R471" s="95">
        <v>162586620375.15994</v>
      </c>
      <c r="S471" s="95">
        <v>0</v>
      </c>
      <c r="T471" s="95">
        <v>0</v>
      </c>
      <c r="U471" s="95">
        <v>182513326820.30997</v>
      </c>
      <c r="V471" s="95">
        <v>0</v>
      </c>
      <c r="W471" s="95">
        <v>493573191.22999996</v>
      </c>
      <c r="X471" s="95">
        <v>1305884454.0699999</v>
      </c>
      <c r="Y471" s="95">
        <f t="shared" si="89"/>
        <v>11053202360821.092</v>
      </c>
      <c r="Z471" s="95">
        <f t="shared" si="90"/>
        <v>5379527663474.2402</v>
      </c>
      <c r="AA471" s="95">
        <f t="shared" si="91"/>
        <v>16425618465295.332</v>
      </c>
      <c r="AB471" s="96">
        <f t="shared" si="96"/>
        <v>16432730024295.332</v>
      </c>
      <c r="AC471" s="95">
        <v>0</v>
      </c>
      <c r="AD471" s="95">
        <v>0</v>
      </c>
      <c r="AE471" s="95">
        <f t="shared" si="92"/>
        <v>16432730024295.332</v>
      </c>
      <c r="AF471" s="95">
        <v>0</v>
      </c>
      <c r="AG471" s="95">
        <v>0</v>
      </c>
      <c r="AH471" s="95">
        <v>0</v>
      </c>
      <c r="AI471" s="107">
        <f t="shared" si="95"/>
        <v>0</v>
      </c>
      <c r="AJ471" s="95">
        <f t="shared" si="97"/>
        <v>16432730024295.332</v>
      </c>
      <c r="AK471" s="95">
        <v>485916965.54999995</v>
      </c>
      <c r="AL471" s="95">
        <v>0</v>
      </c>
      <c r="AM471" s="95">
        <v>30664199934.169998</v>
      </c>
      <c r="AN471" s="95">
        <f t="shared" si="93"/>
        <v>7111569000</v>
      </c>
      <c r="AO471" s="95">
        <v>0</v>
      </c>
      <c r="AP471" s="95">
        <f t="shared" si="94"/>
        <v>493573191.22999996</v>
      </c>
      <c r="AQ471" s="93">
        <v>209.26</v>
      </c>
      <c r="AR471" s="95">
        <f t="shared" si="88"/>
        <v>16393974765413.643</v>
      </c>
    </row>
    <row r="472" spans="1:44" hidden="1">
      <c r="A472" s="113">
        <f t="shared" si="98"/>
        <v>2013</v>
      </c>
      <c r="B472" s="92">
        <f t="shared" si="99"/>
        <v>1</v>
      </c>
      <c r="C472" s="95">
        <v>1607947966899.9998</v>
      </c>
      <c r="D472" s="95">
        <v>7386165108700.001</v>
      </c>
      <c r="E472" s="95">
        <v>1253161111750.0002</v>
      </c>
      <c r="F472" s="95">
        <v>860935297503.47986</v>
      </c>
      <c r="G472" s="95">
        <v>0</v>
      </c>
      <c r="H472" s="95">
        <v>0</v>
      </c>
      <c r="I472" s="95">
        <v>7111559000</v>
      </c>
      <c r="J472" s="95">
        <v>0</v>
      </c>
      <c r="K472" s="95">
        <v>29995179999.999996</v>
      </c>
      <c r="L472" s="95">
        <v>2985648590.0000005</v>
      </c>
      <c r="M472" s="95">
        <v>0</v>
      </c>
      <c r="N472" s="95">
        <v>0</v>
      </c>
      <c r="O472" s="95">
        <v>4943693897383.6514</v>
      </c>
      <c r="P472" s="95">
        <v>0</v>
      </c>
      <c r="Q472" s="95">
        <v>0</v>
      </c>
      <c r="R472" s="95">
        <v>157728508300.91003</v>
      </c>
      <c r="S472" s="95">
        <v>0</v>
      </c>
      <c r="T472" s="95">
        <v>0</v>
      </c>
      <c r="U472" s="95">
        <v>182244540581.51001</v>
      </c>
      <c r="V472" s="95">
        <v>0</v>
      </c>
      <c r="W472" s="95">
        <v>493713771.68999994</v>
      </c>
      <c r="X472" s="95">
        <v>1328287625.7399998</v>
      </c>
      <c r="Y472" s="95">
        <f t="shared" si="89"/>
        <v>11115321043853.48</v>
      </c>
      <c r="Z472" s="95">
        <f t="shared" si="90"/>
        <v>5318469776253.502</v>
      </c>
      <c r="AA472" s="95">
        <f t="shared" si="91"/>
        <v>16426679261106.982</v>
      </c>
      <c r="AB472" s="96">
        <f t="shared" si="96"/>
        <v>16433790820106.982</v>
      </c>
      <c r="AC472" s="95">
        <v>0</v>
      </c>
      <c r="AD472" s="95">
        <v>0</v>
      </c>
      <c r="AE472" s="95">
        <f t="shared" si="92"/>
        <v>16433790820106.982</v>
      </c>
      <c r="AF472" s="95">
        <v>0</v>
      </c>
      <c r="AG472" s="95">
        <v>0</v>
      </c>
      <c r="AH472" s="95">
        <v>0</v>
      </c>
      <c r="AI472" s="107">
        <f t="shared" si="95"/>
        <v>0</v>
      </c>
      <c r="AJ472" s="95">
        <f t="shared" si="97"/>
        <v>16433790820106.982</v>
      </c>
      <c r="AK472" s="95">
        <v>485861035.54999995</v>
      </c>
      <c r="AL472" s="95">
        <v>0</v>
      </c>
      <c r="AM472" s="95">
        <v>31725915750.950001</v>
      </c>
      <c r="AN472" s="95">
        <f t="shared" si="93"/>
        <v>7111569000</v>
      </c>
      <c r="AO472" s="95">
        <v>0</v>
      </c>
      <c r="AP472" s="95">
        <f t="shared" si="94"/>
        <v>493713771.68999994</v>
      </c>
      <c r="AQ472" s="93">
        <v>209.26</v>
      </c>
      <c r="AR472" s="95">
        <f t="shared" si="88"/>
        <v>16393973760758.053</v>
      </c>
    </row>
    <row r="473" spans="1:44" hidden="1">
      <c r="A473" s="113">
        <f t="shared" si="98"/>
        <v>2013</v>
      </c>
      <c r="B473" s="92">
        <f t="shared" si="99"/>
        <v>2</v>
      </c>
      <c r="C473" s="95">
        <v>1741950083799.9998</v>
      </c>
      <c r="D473" s="95">
        <v>7422461607300.0029</v>
      </c>
      <c r="E473" s="95">
        <v>1269160870250.0002</v>
      </c>
      <c r="F473" s="95">
        <v>867669157640.14014</v>
      </c>
      <c r="G473" s="95">
        <v>0</v>
      </c>
      <c r="H473" s="95">
        <v>0</v>
      </c>
      <c r="I473" s="95">
        <v>7111559000</v>
      </c>
      <c r="J473" s="95">
        <v>0</v>
      </c>
      <c r="K473" s="95">
        <v>29995179999.999996</v>
      </c>
      <c r="L473" s="95">
        <v>2985648590.0000005</v>
      </c>
      <c r="M473" s="95">
        <v>0</v>
      </c>
      <c r="N473" s="95">
        <v>0</v>
      </c>
      <c r="O473" s="95">
        <v>5008103741044.6895</v>
      </c>
      <c r="P473" s="95">
        <v>0</v>
      </c>
      <c r="Q473" s="95">
        <v>0</v>
      </c>
      <c r="R473" s="95">
        <v>153956864335.04004</v>
      </c>
      <c r="S473" s="95">
        <v>0</v>
      </c>
      <c r="T473" s="95">
        <v>0</v>
      </c>
      <c r="U473" s="95">
        <v>182054429359.78995</v>
      </c>
      <c r="V473" s="95">
        <v>0</v>
      </c>
      <c r="W473" s="95">
        <v>493713771.68999994</v>
      </c>
      <c r="X473" s="95">
        <v>1345751923.72</v>
      </c>
      <c r="Y473" s="95">
        <f t="shared" si="89"/>
        <v>11308353277990.143</v>
      </c>
      <c r="Z473" s="95">
        <f t="shared" si="90"/>
        <v>5378935329024.9297</v>
      </c>
      <c r="AA473" s="95">
        <f t="shared" si="91"/>
        <v>16680177048015.072</v>
      </c>
      <c r="AB473" s="96">
        <f t="shared" si="96"/>
        <v>16687288607015.072</v>
      </c>
      <c r="AC473" s="95">
        <v>0</v>
      </c>
      <c r="AD473" s="95">
        <v>0</v>
      </c>
      <c r="AE473" s="95">
        <f t="shared" si="92"/>
        <v>16687288607015.072</v>
      </c>
      <c r="AF473" s="95">
        <v>0</v>
      </c>
      <c r="AG473" s="95">
        <v>0</v>
      </c>
      <c r="AH473" s="95">
        <v>0</v>
      </c>
      <c r="AI473" s="107">
        <f t="shared" si="95"/>
        <v>0</v>
      </c>
      <c r="AJ473" s="95">
        <f t="shared" si="97"/>
        <v>16687288607015.072</v>
      </c>
      <c r="AK473" s="95">
        <v>485790305.54999995</v>
      </c>
      <c r="AL473" s="95">
        <v>0</v>
      </c>
      <c r="AM473" s="95">
        <v>31291358709.729996</v>
      </c>
      <c r="AN473" s="95">
        <f t="shared" si="93"/>
        <v>7111569000</v>
      </c>
      <c r="AO473" s="95">
        <v>0</v>
      </c>
      <c r="AP473" s="95">
        <f t="shared" si="94"/>
        <v>493713771.68999994</v>
      </c>
      <c r="AQ473" s="93">
        <v>209.26</v>
      </c>
      <c r="AR473" s="95">
        <f t="shared" si="88"/>
        <v>16647906175437.361</v>
      </c>
    </row>
    <row r="474" spans="1:44" hidden="1">
      <c r="A474" s="113">
        <f t="shared" si="98"/>
        <v>2013</v>
      </c>
      <c r="B474" s="92">
        <f t="shared" si="99"/>
        <v>3</v>
      </c>
      <c r="C474" s="95">
        <v>1790952289600.0002</v>
      </c>
      <c r="D474" s="95">
        <v>7434988175600.002</v>
      </c>
      <c r="E474" s="95">
        <v>1282160828750</v>
      </c>
      <c r="F474" s="95">
        <v>882792531297.17993</v>
      </c>
      <c r="G474" s="95">
        <v>0</v>
      </c>
      <c r="H474" s="95">
        <v>0</v>
      </c>
      <c r="I474" s="95">
        <v>7111559000</v>
      </c>
      <c r="J474" s="95">
        <v>0</v>
      </c>
      <c r="K474" s="95">
        <v>29995179999.999996</v>
      </c>
      <c r="L474" s="95">
        <v>2985648590.0000005</v>
      </c>
      <c r="M474" s="95">
        <v>0</v>
      </c>
      <c r="N474" s="95">
        <v>0</v>
      </c>
      <c r="O474" s="95">
        <v>4998995023944.8916</v>
      </c>
      <c r="P474" s="95">
        <v>0</v>
      </c>
      <c r="Q474" s="95">
        <v>0</v>
      </c>
      <c r="R474" s="95">
        <v>157814156452.14996</v>
      </c>
      <c r="S474" s="95">
        <v>0</v>
      </c>
      <c r="T474" s="95">
        <v>0</v>
      </c>
      <c r="U474" s="95">
        <v>181783334204.64999</v>
      </c>
      <c r="V474" s="95">
        <v>0</v>
      </c>
      <c r="W474" s="95">
        <v>493713771.68999994</v>
      </c>
      <c r="X474" s="95">
        <v>1306590586.54</v>
      </c>
      <c r="Y474" s="95">
        <f t="shared" si="89"/>
        <v>11398005384247.182</v>
      </c>
      <c r="Z474" s="95">
        <f t="shared" si="90"/>
        <v>5373373647549.9229</v>
      </c>
      <c r="AA474" s="95">
        <f t="shared" si="91"/>
        <v>16764267472797.105</v>
      </c>
      <c r="AB474" s="96">
        <f t="shared" si="96"/>
        <v>16771379031797.105</v>
      </c>
      <c r="AC474" s="95">
        <v>0</v>
      </c>
      <c r="AD474" s="95">
        <v>0</v>
      </c>
      <c r="AE474" s="95">
        <f t="shared" si="92"/>
        <v>16771379031797.105</v>
      </c>
      <c r="AF474" s="95">
        <v>0</v>
      </c>
      <c r="AG474" s="95">
        <v>0</v>
      </c>
      <c r="AH474" s="95">
        <v>0</v>
      </c>
      <c r="AI474" s="107">
        <f t="shared" si="95"/>
        <v>0</v>
      </c>
      <c r="AJ474" s="95">
        <f t="shared" si="97"/>
        <v>16771379031797.105</v>
      </c>
      <c r="AK474" s="95">
        <v>485729795.54999995</v>
      </c>
      <c r="AL474" s="95">
        <v>0</v>
      </c>
      <c r="AM474" s="95">
        <v>31018113378.559998</v>
      </c>
      <c r="AN474" s="95">
        <f t="shared" si="93"/>
        <v>7111569000</v>
      </c>
      <c r="AO474" s="95">
        <v>0</v>
      </c>
      <c r="AP474" s="95">
        <f t="shared" si="94"/>
        <v>493713771.68999994</v>
      </c>
      <c r="AQ474" s="93">
        <v>209.26</v>
      </c>
      <c r="AR474" s="95">
        <f t="shared" si="88"/>
        <v>16732269906060.564</v>
      </c>
    </row>
    <row r="475" spans="1:44" hidden="1">
      <c r="A475" s="113">
        <f t="shared" si="98"/>
        <v>2013</v>
      </c>
      <c r="B475" s="92">
        <f t="shared" si="99"/>
        <v>4</v>
      </c>
      <c r="C475" s="95">
        <v>1694949349700.0005</v>
      </c>
      <c r="D475" s="95">
        <v>7527969952800.001</v>
      </c>
      <c r="E475" s="95">
        <v>1295160683050</v>
      </c>
      <c r="F475" s="95">
        <v>891569303775.92993</v>
      </c>
      <c r="G475" s="95">
        <v>0</v>
      </c>
      <c r="H475" s="95">
        <v>0</v>
      </c>
      <c r="I475" s="121">
        <v>7111559000</v>
      </c>
      <c r="J475" s="95">
        <v>0</v>
      </c>
      <c r="K475" s="95">
        <v>29995179999.999996</v>
      </c>
      <c r="L475" s="95">
        <v>2985648590.0000005</v>
      </c>
      <c r="M475" s="95">
        <v>0</v>
      </c>
      <c r="N475" s="95">
        <v>0</v>
      </c>
      <c r="O475" s="95">
        <v>5032189232552.9873</v>
      </c>
      <c r="P475" s="95">
        <v>0</v>
      </c>
      <c r="Q475" s="95">
        <v>0</v>
      </c>
      <c r="R475" s="95">
        <v>163573761467.76007</v>
      </c>
      <c r="S475" s="95">
        <v>0</v>
      </c>
      <c r="T475" s="95">
        <v>0</v>
      </c>
      <c r="U475" s="95">
        <v>181558923906.89014</v>
      </c>
      <c r="V475" s="95">
        <v>0</v>
      </c>
      <c r="W475" s="95">
        <v>493811161.79999995</v>
      </c>
      <c r="X475" s="95">
        <v>1288223238.1700001</v>
      </c>
      <c r="Y475" s="95">
        <f t="shared" si="89"/>
        <v>11416760848325.932</v>
      </c>
      <c r="Z475" s="95">
        <f t="shared" si="90"/>
        <v>5412084780917.6064</v>
      </c>
      <c r="AA475" s="95">
        <f t="shared" si="91"/>
        <v>16821734070243.539</v>
      </c>
      <c r="AB475" s="96">
        <f t="shared" si="96"/>
        <v>16828845629243.539</v>
      </c>
      <c r="AC475" s="95">
        <v>0</v>
      </c>
      <c r="AD475" s="95">
        <v>0</v>
      </c>
      <c r="AE475" s="95">
        <f t="shared" si="92"/>
        <v>16828845629243.539</v>
      </c>
      <c r="AF475" s="95">
        <v>0</v>
      </c>
      <c r="AG475" s="95">
        <v>0</v>
      </c>
      <c r="AH475" s="95">
        <v>0</v>
      </c>
      <c r="AI475" s="107">
        <f t="shared" si="95"/>
        <v>0</v>
      </c>
      <c r="AJ475" s="95">
        <f t="shared" si="97"/>
        <v>16828845629243.539</v>
      </c>
      <c r="AK475" s="121">
        <v>485662905.54999995</v>
      </c>
      <c r="AL475" s="95">
        <v>0</v>
      </c>
      <c r="AM475" s="95">
        <v>29975145104.429996</v>
      </c>
      <c r="AN475" s="95">
        <f t="shared" si="93"/>
        <v>7111569000</v>
      </c>
      <c r="AO475" s="95">
        <v>0</v>
      </c>
      <c r="AP475" s="95">
        <f t="shared" si="94"/>
        <v>493811161.79999995</v>
      </c>
      <c r="AQ475" s="95">
        <v>209264.15</v>
      </c>
      <c r="AR475" s="95">
        <f t="shared" si="88"/>
        <v>16790779650335.91</v>
      </c>
    </row>
    <row r="476" spans="1:44" hidden="1">
      <c r="A476" s="113">
        <f t="shared" si="98"/>
        <v>2013</v>
      </c>
      <c r="B476" s="92">
        <f t="shared" si="99"/>
        <v>5</v>
      </c>
      <c r="C476" s="95">
        <v>1606939853200</v>
      </c>
      <c r="D476" s="95">
        <v>7564929248800.001</v>
      </c>
      <c r="E476" s="95">
        <v>1311160578500</v>
      </c>
      <c r="F476" s="95">
        <v>907169796859.04016</v>
      </c>
      <c r="G476" s="95">
        <v>0</v>
      </c>
      <c r="H476" s="95">
        <v>0</v>
      </c>
      <c r="I476" s="95">
        <v>7111559000</v>
      </c>
      <c r="J476" s="95">
        <v>0</v>
      </c>
      <c r="K476" s="95">
        <v>29995179999.999996</v>
      </c>
      <c r="L476" s="95">
        <v>2985648590.0000005</v>
      </c>
      <c r="M476" s="95">
        <v>0</v>
      </c>
      <c r="N476" s="95">
        <v>0</v>
      </c>
      <c r="O476" s="95">
        <v>4958795725752.9443</v>
      </c>
      <c r="P476" s="95">
        <v>0</v>
      </c>
      <c r="Q476" s="95">
        <v>0</v>
      </c>
      <c r="R476" s="95">
        <v>166692009655.76007</v>
      </c>
      <c r="S476" s="95">
        <v>0</v>
      </c>
      <c r="T476" s="95">
        <v>0</v>
      </c>
      <c r="U476" s="95">
        <v>181232570971.09998</v>
      </c>
      <c r="V476" s="95">
        <v>0</v>
      </c>
      <c r="W476" s="95">
        <v>493811161.79999995</v>
      </c>
      <c r="X476" s="95">
        <v>1315197564.7299998</v>
      </c>
      <c r="Y476" s="95">
        <f t="shared" si="89"/>
        <v>11397311036359.041</v>
      </c>
      <c r="Z476" s="95">
        <f t="shared" si="90"/>
        <v>5341510143696.334</v>
      </c>
      <c r="AA476" s="95">
        <f t="shared" si="91"/>
        <v>16731709621055.375</v>
      </c>
      <c r="AB476" s="96">
        <f t="shared" si="96"/>
        <v>16738821180055.375</v>
      </c>
      <c r="AC476" s="95">
        <v>0</v>
      </c>
      <c r="AD476" s="95">
        <v>0</v>
      </c>
      <c r="AE476" s="95">
        <f t="shared" si="92"/>
        <v>16738821180055.375</v>
      </c>
      <c r="AF476" s="95">
        <v>0</v>
      </c>
      <c r="AG476" s="95">
        <v>0</v>
      </c>
      <c r="AH476" s="95">
        <v>0</v>
      </c>
      <c r="AI476" s="107">
        <f t="shared" si="95"/>
        <v>0</v>
      </c>
      <c r="AJ476" s="95">
        <f t="shared" si="97"/>
        <v>16738821180055.375</v>
      </c>
      <c r="AK476" s="95">
        <v>485585980.54999995</v>
      </c>
      <c r="AL476" s="95">
        <v>0</v>
      </c>
      <c r="AM476" s="95">
        <v>31335091434.32</v>
      </c>
      <c r="AN476" s="95">
        <f t="shared" si="93"/>
        <v>7111569000</v>
      </c>
      <c r="AO476" s="95">
        <v>0</v>
      </c>
      <c r="AP476" s="95">
        <f t="shared" si="94"/>
        <v>493811161.79999995</v>
      </c>
      <c r="AQ476" s="95">
        <v>209264.15</v>
      </c>
      <c r="AR476" s="95">
        <f t="shared" si="88"/>
        <v>16699395331742.855</v>
      </c>
    </row>
    <row r="477" spans="1:44" hidden="1">
      <c r="A477" s="113">
        <f t="shared" si="98"/>
        <v>2013</v>
      </c>
      <c r="B477" s="92">
        <f t="shared" si="99"/>
        <v>6</v>
      </c>
      <c r="C477" s="95">
        <v>1569949705200.0002</v>
      </c>
      <c r="D477" s="95">
        <v>7581719118900</v>
      </c>
      <c r="E477" s="95">
        <v>1324160459800</v>
      </c>
      <c r="F477" s="95">
        <v>913478484742.73999</v>
      </c>
      <c r="G477" s="95">
        <v>0</v>
      </c>
      <c r="H477" s="95">
        <v>0</v>
      </c>
      <c r="I477" s="95">
        <v>5695107000</v>
      </c>
      <c r="J477" s="95">
        <v>0</v>
      </c>
      <c r="K477" s="95">
        <v>29995179999.999996</v>
      </c>
      <c r="L477" s="95">
        <v>2985648590.0000005</v>
      </c>
      <c r="M477" s="95">
        <v>0</v>
      </c>
      <c r="N477" s="95">
        <v>0</v>
      </c>
      <c r="O477" s="95">
        <v>4972693171688.6699</v>
      </c>
      <c r="P477" s="95">
        <v>0</v>
      </c>
      <c r="Q477" s="95">
        <v>0</v>
      </c>
      <c r="R477" s="95">
        <v>154874546374.29007</v>
      </c>
      <c r="S477" s="95">
        <v>0</v>
      </c>
      <c r="T477" s="95">
        <v>0</v>
      </c>
      <c r="U477" s="95">
        <v>180958016027.19995</v>
      </c>
      <c r="V477" s="95">
        <v>0</v>
      </c>
      <c r="W477" s="95">
        <v>493811161.79999995</v>
      </c>
      <c r="X477" s="95">
        <v>1316811327.1499999</v>
      </c>
      <c r="Y477" s="95">
        <f t="shared" si="89"/>
        <v>11395002875642.74</v>
      </c>
      <c r="Z477" s="95">
        <f t="shared" si="90"/>
        <v>5343317185169.1104</v>
      </c>
      <c r="AA477" s="95">
        <f t="shared" si="91"/>
        <v>16732624953811.852</v>
      </c>
      <c r="AB477" s="96">
        <f t="shared" si="96"/>
        <v>16738320060811.852</v>
      </c>
      <c r="AC477" s="95">
        <v>0</v>
      </c>
      <c r="AD477" s="95">
        <v>0</v>
      </c>
      <c r="AE477" s="95">
        <f t="shared" si="92"/>
        <v>16738320060811.852</v>
      </c>
      <c r="AF477" s="95">
        <v>0</v>
      </c>
      <c r="AG477" s="95">
        <v>0</v>
      </c>
      <c r="AH477" s="95">
        <v>0</v>
      </c>
      <c r="AI477" s="107">
        <f t="shared" si="95"/>
        <v>0</v>
      </c>
      <c r="AJ477" s="95">
        <f t="shared" si="97"/>
        <v>16738320060811.852</v>
      </c>
      <c r="AK477" s="95">
        <v>485514529.54999995</v>
      </c>
      <c r="AL477" s="95">
        <v>0</v>
      </c>
      <c r="AM477" s="95">
        <v>32249725388.470001</v>
      </c>
      <c r="AN477" s="95">
        <f t="shared" si="93"/>
        <v>5695117000</v>
      </c>
      <c r="AO477" s="95">
        <v>0</v>
      </c>
      <c r="AP477" s="95">
        <f t="shared" si="94"/>
        <v>493811161.79999995</v>
      </c>
      <c r="AQ477" s="95">
        <v>209264.15</v>
      </c>
      <c r="AR477" s="95">
        <f t="shared" si="88"/>
        <v>16699396101996.182</v>
      </c>
    </row>
    <row r="478" spans="1:44" hidden="1">
      <c r="A478" s="113">
        <f t="shared" si="98"/>
        <v>2013</v>
      </c>
      <c r="B478" s="92">
        <f t="shared" si="99"/>
        <v>7</v>
      </c>
      <c r="C478" s="95">
        <v>1555957771399.9998</v>
      </c>
      <c r="D478" s="95">
        <v>7680082456900</v>
      </c>
      <c r="E478" s="95">
        <v>1337159536000</v>
      </c>
      <c r="F478" s="95">
        <v>904595814210.97021</v>
      </c>
      <c r="G478" s="95">
        <v>0</v>
      </c>
      <c r="H478" s="95">
        <v>0</v>
      </c>
      <c r="I478" s="95">
        <v>5695107000</v>
      </c>
      <c r="J478" s="95">
        <v>0</v>
      </c>
      <c r="K478" s="95">
        <v>29995179999.999996</v>
      </c>
      <c r="L478" s="95">
        <v>2985648590.0000005</v>
      </c>
      <c r="M478" s="95">
        <v>0</v>
      </c>
      <c r="N478" s="95">
        <v>0</v>
      </c>
      <c r="O478" s="95">
        <v>4901566480502.0615</v>
      </c>
      <c r="P478" s="95">
        <v>0</v>
      </c>
      <c r="Q478" s="95">
        <v>0</v>
      </c>
      <c r="R478" s="95">
        <v>138083031785.70993</v>
      </c>
      <c r="S478" s="95">
        <v>0</v>
      </c>
      <c r="T478" s="95">
        <v>0</v>
      </c>
      <c r="U478" s="95">
        <v>180629848984.24997</v>
      </c>
      <c r="V478" s="95">
        <v>0</v>
      </c>
      <c r="W478" s="95">
        <v>493887492.81999993</v>
      </c>
      <c r="X478" s="95">
        <v>1355428075.8499999</v>
      </c>
      <c r="Y478" s="95">
        <f t="shared" si="89"/>
        <v>11483490685510.971</v>
      </c>
      <c r="Z478" s="95">
        <f t="shared" si="90"/>
        <v>5255109505430.6914</v>
      </c>
      <c r="AA478" s="95">
        <f t="shared" si="91"/>
        <v>16732905083941.662</v>
      </c>
      <c r="AB478" s="96">
        <f t="shared" si="96"/>
        <v>16738600190941.662</v>
      </c>
      <c r="AC478" s="95">
        <v>0</v>
      </c>
      <c r="AD478" s="95">
        <v>0</v>
      </c>
      <c r="AE478" s="95">
        <f t="shared" si="92"/>
        <v>16738600190941.662</v>
      </c>
      <c r="AF478" s="95">
        <v>0</v>
      </c>
      <c r="AG478" s="95">
        <v>0</v>
      </c>
      <c r="AH478" s="95">
        <v>0</v>
      </c>
      <c r="AI478" s="107">
        <f t="shared" si="95"/>
        <v>0</v>
      </c>
      <c r="AJ478" s="95">
        <f t="shared" si="97"/>
        <v>16738600190941.662</v>
      </c>
      <c r="AK478" s="95">
        <v>485452558.54999995</v>
      </c>
      <c r="AL478" s="95">
        <v>0</v>
      </c>
      <c r="AM478" s="95">
        <v>32528850834.049999</v>
      </c>
      <c r="AN478" s="95">
        <f t="shared" si="93"/>
        <v>5695117000</v>
      </c>
      <c r="AO478" s="95">
        <v>0</v>
      </c>
      <c r="AP478" s="95">
        <f t="shared" si="94"/>
        <v>493887492.81999993</v>
      </c>
      <c r="AQ478" s="95">
        <v>209264.15</v>
      </c>
      <c r="AR478" s="95">
        <f t="shared" si="88"/>
        <v>16699397092320.393</v>
      </c>
    </row>
    <row r="479" spans="1:44" hidden="1">
      <c r="A479" s="113">
        <f t="shared" si="98"/>
        <v>2013</v>
      </c>
      <c r="B479" s="92">
        <f t="shared" si="99"/>
        <v>8</v>
      </c>
      <c r="C479" s="95">
        <v>1637964140999.9995</v>
      </c>
      <c r="D479" s="95">
        <v>7666524916800</v>
      </c>
      <c r="E479" s="95">
        <v>1353158351900</v>
      </c>
      <c r="F479" s="95">
        <v>922836547721.83972</v>
      </c>
      <c r="G479" s="95">
        <v>0</v>
      </c>
      <c r="H479" s="95">
        <v>0</v>
      </c>
      <c r="I479" s="95">
        <v>5695107000</v>
      </c>
      <c r="J479" s="95">
        <v>0</v>
      </c>
      <c r="K479" s="95">
        <v>29995179999.999996</v>
      </c>
      <c r="L479" s="95">
        <v>2985648590.0000005</v>
      </c>
      <c r="M479" s="95">
        <v>0</v>
      </c>
      <c r="N479" s="95">
        <v>0</v>
      </c>
      <c r="O479" s="95">
        <v>4809724994645.6885</v>
      </c>
      <c r="P479" s="95">
        <v>0</v>
      </c>
      <c r="Q479" s="95">
        <v>0</v>
      </c>
      <c r="R479" s="95">
        <v>127632412079.57005</v>
      </c>
      <c r="S479" s="95">
        <v>0</v>
      </c>
      <c r="T479" s="95">
        <v>0</v>
      </c>
      <c r="U479" s="95">
        <v>180269814387.16995</v>
      </c>
      <c r="V479" s="95">
        <v>0</v>
      </c>
      <c r="W479" s="95">
        <v>493887492.81999993</v>
      </c>
      <c r="X479" s="95">
        <v>1368708010.5799999</v>
      </c>
      <c r="Y479" s="95">
        <f t="shared" si="89"/>
        <v>11586179064421.84</v>
      </c>
      <c r="Z479" s="95">
        <f t="shared" si="90"/>
        <v>5152470645205.8291</v>
      </c>
      <c r="AA479" s="95">
        <f t="shared" si="91"/>
        <v>16732954602627.668</v>
      </c>
      <c r="AB479" s="96">
        <f t="shared" si="96"/>
        <v>16738649709627.668</v>
      </c>
      <c r="AC479" s="95">
        <v>0</v>
      </c>
      <c r="AD479" s="95">
        <v>0</v>
      </c>
      <c r="AE479" s="95">
        <f t="shared" si="92"/>
        <v>16738649709627.668</v>
      </c>
      <c r="AF479" s="95">
        <v>0</v>
      </c>
      <c r="AG479" s="95">
        <v>0</v>
      </c>
      <c r="AH479" s="95">
        <v>0</v>
      </c>
      <c r="AI479" s="107">
        <f t="shared" si="95"/>
        <v>0</v>
      </c>
      <c r="AJ479" s="95">
        <f t="shared" si="97"/>
        <v>16738649709627.668</v>
      </c>
      <c r="AK479" s="95">
        <v>485383900.54999995</v>
      </c>
      <c r="AL479" s="95">
        <v>0</v>
      </c>
      <c r="AM479" s="95">
        <v>32579566589.880001</v>
      </c>
      <c r="AN479" s="95">
        <f t="shared" si="93"/>
        <v>5695117000</v>
      </c>
      <c r="AO479" s="95">
        <v>0</v>
      </c>
      <c r="AP479" s="95">
        <f t="shared" si="94"/>
        <v>493887492.81999993</v>
      </c>
      <c r="AQ479" s="95">
        <v>209264.15</v>
      </c>
      <c r="AR479" s="95">
        <f t="shared" si="88"/>
        <v>16699395963908.568</v>
      </c>
    </row>
    <row r="480" spans="1:44">
      <c r="A480" s="113">
        <f t="shared" si="98"/>
        <v>2013</v>
      </c>
      <c r="B480" s="92">
        <f t="shared" si="99"/>
        <v>9</v>
      </c>
      <c r="C480" s="95">
        <v>1529971763799.9998</v>
      </c>
      <c r="D480" s="95">
        <v>7757950797699.999</v>
      </c>
      <c r="E480" s="95">
        <v>1366158270600.0002</v>
      </c>
      <c r="F480" s="95">
        <v>936379086543.71033</v>
      </c>
      <c r="G480" s="95">
        <v>0</v>
      </c>
      <c r="H480" s="95">
        <v>0</v>
      </c>
      <c r="I480" s="95">
        <v>5695107000</v>
      </c>
      <c r="J480" s="95">
        <v>0</v>
      </c>
      <c r="K480" s="95">
        <v>29995179999.999996</v>
      </c>
      <c r="L480" s="95">
        <v>2985648590.0000005</v>
      </c>
      <c r="M480" s="95">
        <v>0</v>
      </c>
      <c r="N480" s="95">
        <v>0</v>
      </c>
      <c r="O480" s="95">
        <v>4803100118813.8232</v>
      </c>
      <c r="P480" s="95">
        <v>0</v>
      </c>
      <c r="Q480" s="95">
        <v>0</v>
      </c>
      <c r="R480" s="95">
        <v>124078783306.56003</v>
      </c>
      <c r="S480" s="95">
        <v>0</v>
      </c>
      <c r="T480" s="95">
        <v>0</v>
      </c>
      <c r="U480" s="95">
        <v>180022015753.09003</v>
      </c>
      <c r="V480" s="95">
        <v>0</v>
      </c>
      <c r="W480" s="95">
        <v>493887492.81999993</v>
      </c>
      <c r="X480" s="95">
        <v>1352881694.0599999</v>
      </c>
      <c r="Y480" s="95">
        <f t="shared" si="89"/>
        <v>11596155025643.709</v>
      </c>
      <c r="Z480" s="95">
        <f t="shared" si="90"/>
        <v>5142028515650.3525</v>
      </c>
      <c r="AA480" s="95">
        <f t="shared" si="91"/>
        <v>16732488434294.063</v>
      </c>
      <c r="AB480" s="96">
        <f t="shared" si="96"/>
        <v>16738183541294.063</v>
      </c>
      <c r="AC480" s="95">
        <v>0</v>
      </c>
      <c r="AD480" s="95">
        <v>0</v>
      </c>
      <c r="AE480" s="95">
        <f t="shared" si="92"/>
        <v>16738183541294.063</v>
      </c>
      <c r="AF480" s="95">
        <v>0</v>
      </c>
      <c r="AG480" s="95">
        <v>0</v>
      </c>
      <c r="AH480" s="95">
        <v>0</v>
      </c>
      <c r="AI480" s="107">
        <f t="shared" si="95"/>
        <v>0</v>
      </c>
      <c r="AJ480" s="95">
        <f t="shared" si="97"/>
        <v>16738183541294.063</v>
      </c>
      <c r="AK480" s="95">
        <v>485314127.54999995</v>
      </c>
      <c r="AL480" s="95">
        <v>0</v>
      </c>
      <c r="AM480" s="95">
        <v>32113321667.5</v>
      </c>
      <c r="AN480" s="95">
        <f t="shared" si="93"/>
        <v>5695117000</v>
      </c>
      <c r="AO480" s="95">
        <v>0</v>
      </c>
      <c r="AP480" s="95">
        <f t="shared" si="94"/>
        <v>493887492.81999993</v>
      </c>
      <c r="AQ480" s="95">
        <v>209264.15</v>
      </c>
      <c r="AR480" s="95">
        <f t="shared" si="88"/>
        <v>16699396110270.344</v>
      </c>
    </row>
    <row r="481" spans="1:45" hidden="1">
      <c r="A481" s="113">
        <f t="shared" si="98"/>
        <v>2013</v>
      </c>
      <c r="B481" s="92">
        <f t="shared" si="99"/>
        <v>10</v>
      </c>
      <c r="C481" s="95">
        <v>1544961573600</v>
      </c>
      <c r="D481" s="95">
        <v>7811275295900</v>
      </c>
      <c r="E481" s="95">
        <v>1379158234400</v>
      </c>
      <c r="F481" s="95">
        <v>944602243187.47998</v>
      </c>
      <c r="G481" s="95">
        <v>0</v>
      </c>
      <c r="H481" s="95">
        <v>0</v>
      </c>
      <c r="I481" s="95">
        <v>14999990000</v>
      </c>
      <c r="J481" s="95">
        <v>0</v>
      </c>
      <c r="K481" s="95">
        <v>29995179999.999996</v>
      </c>
      <c r="L481" s="95">
        <v>2985648590.0000005</v>
      </c>
      <c r="M481" s="95">
        <v>0</v>
      </c>
      <c r="N481" s="95">
        <v>0</v>
      </c>
      <c r="O481" s="95">
        <v>5125910000591.6904</v>
      </c>
      <c r="P481" s="95">
        <v>0</v>
      </c>
      <c r="Q481" s="95">
        <v>0</v>
      </c>
      <c r="R481" s="95">
        <v>120597478081.74011</v>
      </c>
      <c r="S481" s="95">
        <v>0</v>
      </c>
      <c r="T481" s="95">
        <v>0</v>
      </c>
      <c r="U481" s="95">
        <v>179792390014.85007</v>
      </c>
      <c r="V481" s="95">
        <v>0</v>
      </c>
      <c r="W481" s="95">
        <v>493939777.21999991</v>
      </c>
      <c r="X481" s="95">
        <v>1344973889.3199999</v>
      </c>
      <c r="Y481" s="95">
        <f t="shared" si="89"/>
        <v>11694997337087.48</v>
      </c>
      <c r="Z481" s="95">
        <f t="shared" si="90"/>
        <v>5461119610944.8203</v>
      </c>
      <c r="AA481" s="95">
        <f t="shared" si="91"/>
        <v>17141116958032.301</v>
      </c>
      <c r="AB481" s="96">
        <f t="shared" si="96"/>
        <v>17156116948032.301</v>
      </c>
      <c r="AC481" s="95">
        <v>0</v>
      </c>
      <c r="AD481" s="95">
        <v>0</v>
      </c>
      <c r="AE481" s="95">
        <f t="shared" si="92"/>
        <v>17156116948032.301</v>
      </c>
      <c r="AF481" s="95">
        <v>0</v>
      </c>
      <c r="AG481" s="95">
        <v>0</v>
      </c>
      <c r="AH481" s="95">
        <v>0</v>
      </c>
      <c r="AI481" s="107">
        <f t="shared" si="95"/>
        <v>0</v>
      </c>
      <c r="AJ481" s="95">
        <f t="shared" si="97"/>
        <v>17156116948032.301</v>
      </c>
      <c r="AK481" s="95">
        <v>485250084.54999995</v>
      </c>
      <c r="AL481" s="95">
        <v>0</v>
      </c>
      <c r="AM481" s="95">
        <v>31759980686.489998</v>
      </c>
      <c r="AN481" s="95">
        <f t="shared" si="93"/>
        <v>15000000000</v>
      </c>
      <c r="AO481" s="95">
        <v>0</v>
      </c>
      <c r="AP481" s="95">
        <f t="shared" si="94"/>
        <v>493939777.21999991</v>
      </c>
      <c r="AQ481" s="95">
        <v>209264.15</v>
      </c>
      <c r="AR481" s="95">
        <f t="shared" si="88"/>
        <v>17108377986748.191</v>
      </c>
    </row>
    <row r="482" spans="1:45" hidden="1">
      <c r="A482" s="113">
        <f t="shared" si="98"/>
        <v>2013</v>
      </c>
      <c r="B482" s="92">
        <f t="shared" si="99"/>
        <v>11</v>
      </c>
      <c r="C482" s="121">
        <v>1620955697000</v>
      </c>
      <c r="D482" s="95">
        <v>7801785214099.9941</v>
      </c>
      <c r="E482" s="95">
        <v>1395153243300</v>
      </c>
      <c r="F482" s="95">
        <v>958743286021.37</v>
      </c>
      <c r="G482" s="95">
        <v>0</v>
      </c>
      <c r="H482" s="95">
        <v>0</v>
      </c>
      <c r="I482" s="95">
        <v>14999990000</v>
      </c>
      <c r="J482" s="95">
        <v>0</v>
      </c>
      <c r="K482" s="95">
        <v>29995179999.999996</v>
      </c>
      <c r="L482" s="95">
        <v>2985648590.0000005</v>
      </c>
      <c r="M482" s="95">
        <v>0</v>
      </c>
      <c r="N482" s="95">
        <v>0</v>
      </c>
      <c r="O482" s="95">
        <v>5092113522283.4863</v>
      </c>
      <c r="P482" s="95">
        <v>0</v>
      </c>
      <c r="Q482" s="95">
        <v>0</v>
      </c>
      <c r="R482" s="95">
        <v>118936386685.8</v>
      </c>
      <c r="S482" s="95">
        <v>0</v>
      </c>
      <c r="T482" s="95">
        <v>0</v>
      </c>
      <c r="U482" s="95">
        <v>179608136314.88</v>
      </c>
      <c r="V482" s="95">
        <v>0</v>
      </c>
      <c r="W482" s="95">
        <v>493939777.22000003</v>
      </c>
      <c r="X482" s="95">
        <v>1381750641.3499999</v>
      </c>
      <c r="Y482" s="95">
        <f t="shared" si="89"/>
        <v>11791637430421.363</v>
      </c>
      <c r="Z482" s="95">
        <f t="shared" si="90"/>
        <v>5425514564292.7354</v>
      </c>
      <c r="AA482" s="95">
        <f t="shared" si="91"/>
        <v>17202152004714.098</v>
      </c>
      <c r="AB482" s="96">
        <f t="shared" si="96"/>
        <v>17217151994714.098</v>
      </c>
      <c r="AC482" s="95">
        <v>0</v>
      </c>
      <c r="AD482" s="95">
        <v>0</v>
      </c>
      <c r="AE482" s="95">
        <f t="shared" si="92"/>
        <v>17217151994714.098</v>
      </c>
      <c r="AF482" s="95">
        <v>0</v>
      </c>
      <c r="AG482" s="95">
        <v>0</v>
      </c>
      <c r="AH482" s="95">
        <v>0</v>
      </c>
      <c r="AI482" s="107">
        <f t="shared" si="95"/>
        <v>0</v>
      </c>
      <c r="AJ482" s="95">
        <f t="shared" si="97"/>
        <v>17217151994714.098</v>
      </c>
      <c r="AK482" s="95">
        <v>485173134.55000001</v>
      </c>
      <c r="AL482" s="95">
        <v>0</v>
      </c>
      <c r="AM482" s="95">
        <v>32185938052.529999</v>
      </c>
      <c r="AN482" s="95">
        <f t="shared" si="93"/>
        <v>15000000000</v>
      </c>
      <c r="AO482" s="95">
        <v>0</v>
      </c>
      <c r="AP482" s="95">
        <f t="shared" si="94"/>
        <v>493939777.22000003</v>
      </c>
      <c r="AQ482" s="95">
        <v>209264.15</v>
      </c>
      <c r="AR482" s="95">
        <f t="shared" si="88"/>
        <v>17168987153013.947</v>
      </c>
    </row>
    <row r="483" spans="1:45" hidden="1">
      <c r="A483" s="113">
        <f t="shared" si="98"/>
        <v>2013</v>
      </c>
      <c r="B483" s="92">
        <f t="shared" si="99"/>
        <v>12</v>
      </c>
      <c r="C483" s="95">
        <v>1591951628800.0002</v>
      </c>
      <c r="D483" s="95">
        <v>7881733767299.9941</v>
      </c>
      <c r="E483" s="95">
        <v>1408152938000</v>
      </c>
      <c r="F483" s="95">
        <v>972595849726.04004</v>
      </c>
      <c r="G483" s="95">
        <v>0</v>
      </c>
      <c r="H483" s="95">
        <v>0</v>
      </c>
      <c r="I483" s="95">
        <v>14999990000</v>
      </c>
      <c r="J483" s="95">
        <v>0</v>
      </c>
      <c r="K483" s="95">
        <v>29995179999.999996</v>
      </c>
      <c r="L483" s="95">
        <v>2985648590.0000005</v>
      </c>
      <c r="M483" s="95">
        <v>0</v>
      </c>
      <c r="N483" s="95">
        <v>0</v>
      </c>
      <c r="O483" s="95">
        <v>5152907886484.5234</v>
      </c>
      <c r="P483" s="95">
        <v>0</v>
      </c>
      <c r="Q483" s="95">
        <v>0</v>
      </c>
      <c r="R483" s="95">
        <v>115487826594.16</v>
      </c>
      <c r="S483" s="95">
        <v>0</v>
      </c>
      <c r="T483" s="95">
        <v>0</v>
      </c>
      <c r="U483" s="95">
        <v>179226179598.20996</v>
      </c>
      <c r="V483" s="95">
        <v>0</v>
      </c>
      <c r="W483" s="95">
        <v>493939777.22000003</v>
      </c>
      <c r="X483" s="95">
        <v>1440192377.8199999</v>
      </c>
      <c r="Y483" s="95">
        <f t="shared" si="89"/>
        <v>11869434173826.035</v>
      </c>
      <c r="Z483" s="95">
        <f t="shared" si="90"/>
        <v>5482536853421.9336</v>
      </c>
      <c r="AA483" s="95">
        <f t="shared" si="91"/>
        <v>17336971037247.969</v>
      </c>
      <c r="AB483" s="96">
        <f t="shared" si="96"/>
        <v>17351971027247.969</v>
      </c>
      <c r="AC483" s="95">
        <v>0</v>
      </c>
      <c r="AD483" s="95">
        <v>0</v>
      </c>
      <c r="AE483" s="95">
        <f t="shared" si="92"/>
        <v>17351971027247.969</v>
      </c>
      <c r="AF483" s="95">
        <v>0</v>
      </c>
      <c r="AG483" s="95">
        <v>0</v>
      </c>
      <c r="AH483" s="95">
        <v>0</v>
      </c>
      <c r="AI483" s="107">
        <f t="shared" si="95"/>
        <v>0</v>
      </c>
      <c r="AJ483" s="95">
        <f t="shared" si="97"/>
        <v>17351971027247.969</v>
      </c>
      <c r="AK483" s="95">
        <v>485117494.55000001</v>
      </c>
      <c r="AL483" s="95">
        <v>0</v>
      </c>
      <c r="AM483" s="95">
        <v>32434351462.5</v>
      </c>
      <c r="AN483" s="95">
        <f t="shared" si="93"/>
        <v>15000000000</v>
      </c>
      <c r="AO483" s="95">
        <v>0</v>
      </c>
      <c r="AP483" s="95">
        <f t="shared" si="94"/>
        <v>493939777.22000003</v>
      </c>
      <c r="AQ483" s="95">
        <v>209264.15</v>
      </c>
      <c r="AR483" s="95">
        <f t="shared" si="88"/>
        <v>17303557827777.85</v>
      </c>
    </row>
    <row r="484" spans="1:45" hidden="1">
      <c r="A484" s="113">
        <f t="shared" si="98"/>
        <v>2014</v>
      </c>
      <c r="B484" s="92">
        <f t="shared" si="99"/>
        <v>1</v>
      </c>
      <c r="C484" s="95">
        <v>1485976655400.0005</v>
      </c>
      <c r="D484" s="95">
        <v>7929093417099.9941</v>
      </c>
      <c r="E484" s="95">
        <v>1421152940100</v>
      </c>
      <c r="F484" s="95">
        <v>959098516419.26001</v>
      </c>
      <c r="G484" s="95">
        <v>0</v>
      </c>
      <c r="H484" s="95">
        <v>15000077500</v>
      </c>
      <c r="I484" s="95">
        <v>14999990000</v>
      </c>
      <c r="J484" s="95">
        <v>0</v>
      </c>
      <c r="K484" s="95">
        <v>29995179999.999996</v>
      </c>
      <c r="L484" s="95">
        <v>2985648590.0000005</v>
      </c>
      <c r="M484" s="95">
        <v>0</v>
      </c>
      <c r="N484" s="95">
        <v>0</v>
      </c>
      <c r="O484" s="95">
        <v>5143596294539.3701</v>
      </c>
      <c r="P484" s="95">
        <v>0</v>
      </c>
      <c r="Q484" s="95">
        <v>0</v>
      </c>
      <c r="R484" s="95">
        <v>110347977828.43999</v>
      </c>
      <c r="S484" s="95">
        <v>0</v>
      </c>
      <c r="T484" s="95">
        <v>0</v>
      </c>
      <c r="U484" s="95">
        <v>178858580784.31998</v>
      </c>
      <c r="V484" s="95">
        <v>0</v>
      </c>
      <c r="W484" s="95">
        <v>494039377.13</v>
      </c>
      <c r="X484" s="95">
        <v>1420239647.1500001</v>
      </c>
      <c r="Y484" s="95">
        <f t="shared" si="89"/>
        <v>11825321596519.254</v>
      </c>
      <c r="Z484" s="95">
        <f t="shared" si="90"/>
        <v>5467697960766.4111</v>
      </c>
      <c r="AA484" s="95">
        <f t="shared" si="91"/>
        <v>17278019567285.664</v>
      </c>
      <c r="AB484" s="96">
        <f t="shared" si="96"/>
        <v>17293019557285.664</v>
      </c>
      <c r="AC484" s="95">
        <v>0</v>
      </c>
      <c r="AD484" s="95">
        <v>0</v>
      </c>
      <c r="AE484" s="95">
        <f t="shared" si="92"/>
        <v>17293019557285.664</v>
      </c>
      <c r="AF484" s="95">
        <v>0</v>
      </c>
      <c r="AG484" s="95">
        <v>0</v>
      </c>
      <c r="AH484" s="95">
        <v>0</v>
      </c>
      <c r="AI484" s="107">
        <f t="shared" si="95"/>
        <v>0</v>
      </c>
      <c r="AJ484" s="95">
        <f t="shared" si="97"/>
        <v>17293019557285.664</v>
      </c>
      <c r="AK484" s="95">
        <v>485052907.55000001</v>
      </c>
      <c r="AL484" s="95">
        <v>0</v>
      </c>
      <c r="AM484" s="95">
        <v>31354038134.809998</v>
      </c>
      <c r="AN484" s="95">
        <f t="shared" si="93"/>
        <v>15000000000</v>
      </c>
      <c r="AO484" s="95">
        <v>0</v>
      </c>
      <c r="AP484" s="95">
        <f t="shared" si="94"/>
        <v>494039377.13</v>
      </c>
      <c r="AQ484" s="95">
        <v>209264.15</v>
      </c>
      <c r="AR484" s="95">
        <f t="shared" si="88"/>
        <v>17245686636130.324</v>
      </c>
    </row>
    <row r="485" spans="1:45" hidden="1">
      <c r="A485" s="113">
        <f t="shared" si="98"/>
        <v>2014</v>
      </c>
      <c r="B485" s="92">
        <f t="shared" si="99"/>
        <v>2</v>
      </c>
      <c r="C485" s="95">
        <v>1613972198700.0002</v>
      </c>
      <c r="D485" s="95">
        <v>7949334195399.9932</v>
      </c>
      <c r="E485" s="95">
        <v>1437152575900</v>
      </c>
      <c r="F485" s="95">
        <v>967983812185.28015</v>
      </c>
      <c r="G485" s="95">
        <v>0</v>
      </c>
      <c r="H485" s="95">
        <v>28000166500</v>
      </c>
      <c r="I485" s="95">
        <v>14999990000</v>
      </c>
      <c r="J485" s="95">
        <v>0</v>
      </c>
      <c r="K485" s="95">
        <v>29995179999.999996</v>
      </c>
      <c r="L485" s="95">
        <v>2985648590.0000005</v>
      </c>
      <c r="M485" s="95">
        <v>0</v>
      </c>
      <c r="N485" s="95">
        <v>0</v>
      </c>
      <c r="O485" s="95">
        <v>5131071047303.3213</v>
      </c>
      <c r="P485" s="95">
        <v>0</v>
      </c>
      <c r="Q485" s="95">
        <v>0</v>
      </c>
      <c r="R485" s="95">
        <v>107174591610.85999</v>
      </c>
      <c r="S485" s="95">
        <v>0</v>
      </c>
      <c r="T485" s="95">
        <v>0</v>
      </c>
      <c r="U485" s="95">
        <v>178679134438.07999</v>
      </c>
      <c r="V485" s="95">
        <v>0</v>
      </c>
      <c r="W485" s="95">
        <v>494039377.13</v>
      </c>
      <c r="X485" s="95">
        <v>1385933593.6600001</v>
      </c>
      <c r="Y485" s="95">
        <f t="shared" si="89"/>
        <v>12011442938685.273</v>
      </c>
      <c r="Z485" s="95">
        <f t="shared" si="90"/>
        <v>5451785574913.0518</v>
      </c>
      <c r="AA485" s="95">
        <f t="shared" si="91"/>
        <v>17448228523598.324</v>
      </c>
      <c r="AB485" s="96">
        <f t="shared" si="96"/>
        <v>17463228513598.324</v>
      </c>
      <c r="AC485" s="95">
        <v>0</v>
      </c>
      <c r="AD485" s="95">
        <v>0</v>
      </c>
      <c r="AE485" s="95">
        <f t="shared" si="92"/>
        <v>17463228513598.324</v>
      </c>
      <c r="AF485" s="95">
        <v>0</v>
      </c>
      <c r="AG485" s="95">
        <v>0</v>
      </c>
      <c r="AH485" s="95">
        <v>0</v>
      </c>
      <c r="AI485" s="107">
        <f t="shared" si="95"/>
        <v>0</v>
      </c>
      <c r="AJ485" s="95">
        <f t="shared" si="97"/>
        <v>17463228513598.324</v>
      </c>
      <c r="AK485" s="95">
        <v>484989092.55000001</v>
      </c>
      <c r="AL485" s="95">
        <v>0</v>
      </c>
      <c r="AM485" s="95">
        <v>30968203249.329998</v>
      </c>
      <c r="AN485" s="95">
        <f t="shared" si="93"/>
        <v>15000000000</v>
      </c>
      <c r="AO485" s="95">
        <v>0</v>
      </c>
      <c r="AP485" s="95">
        <f t="shared" si="94"/>
        <v>494039377.13</v>
      </c>
      <c r="AQ485" s="93">
        <f>209264.15*2</f>
        <v>418528.3</v>
      </c>
      <c r="AR485" s="95">
        <f t="shared" si="88"/>
        <v>17416281700407.615</v>
      </c>
    </row>
    <row r="486" spans="1:45" hidden="1">
      <c r="A486" s="113">
        <f t="shared" si="98"/>
        <v>2014</v>
      </c>
      <c r="B486" s="92">
        <f t="shared" si="99"/>
        <v>3</v>
      </c>
      <c r="C486" s="95">
        <v>1651968528600.0005</v>
      </c>
      <c r="D486" s="95">
        <v>7992892596799.9912</v>
      </c>
      <c r="E486" s="95">
        <v>1450152586950.0002</v>
      </c>
      <c r="F486" s="95">
        <v>984478188617.26001</v>
      </c>
      <c r="G486" s="95">
        <v>0</v>
      </c>
      <c r="H486" s="95">
        <v>41000317200</v>
      </c>
      <c r="I486" s="95">
        <v>14999990000</v>
      </c>
      <c r="J486" s="95">
        <v>0</v>
      </c>
      <c r="K486" s="95">
        <v>29995179999.999996</v>
      </c>
      <c r="L486" s="95">
        <v>2985648590.0000005</v>
      </c>
      <c r="M486" s="95">
        <v>0</v>
      </c>
      <c r="N486" s="95">
        <v>0</v>
      </c>
      <c r="O486" s="95">
        <v>5143994621340.9268</v>
      </c>
      <c r="P486" s="95">
        <v>0</v>
      </c>
      <c r="Q486" s="95">
        <v>0</v>
      </c>
      <c r="R486" s="95">
        <v>108535943462.51999</v>
      </c>
      <c r="S486" s="95">
        <v>0</v>
      </c>
      <c r="T486" s="95">
        <v>0</v>
      </c>
      <c r="U486" s="95">
        <v>178371999637.94003</v>
      </c>
      <c r="V486" s="95">
        <v>0</v>
      </c>
      <c r="W486" s="95">
        <v>494039377.13</v>
      </c>
      <c r="X486" s="95">
        <v>1357583635.6800001</v>
      </c>
      <c r="Y486" s="95">
        <f t="shared" si="89"/>
        <v>12135492208167.252</v>
      </c>
      <c r="Z486" s="95">
        <f t="shared" si="90"/>
        <v>5465735016044.1963</v>
      </c>
      <c r="AA486" s="95">
        <f t="shared" si="91"/>
        <v>17586227234211.449</v>
      </c>
      <c r="AB486" s="96">
        <f t="shared" si="96"/>
        <v>17601227224211.449</v>
      </c>
      <c r="AC486" s="95">
        <v>0</v>
      </c>
      <c r="AD486" s="95">
        <v>0</v>
      </c>
      <c r="AE486" s="95">
        <f t="shared" si="92"/>
        <v>17601227224211.449</v>
      </c>
      <c r="AF486" s="95">
        <v>0</v>
      </c>
      <c r="AG486" s="95">
        <v>0</v>
      </c>
      <c r="AH486" s="95">
        <v>0</v>
      </c>
      <c r="AI486" s="107">
        <f t="shared" si="95"/>
        <v>0</v>
      </c>
      <c r="AJ486" s="95">
        <f t="shared" si="97"/>
        <v>17601227224211.449</v>
      </c>
      <c r="AK486" s="95">
        <v>484927659.55000001</v>
      </c>
      <c r="AL486" s="95">
        <v>0</v>
      </c>
      <c r="AM486" s="95">
        <v>30734118633.299999</v>
      </c>
      <c r="AN486" s="95">
        <f t="shared" si="93"/>
        <v>15000000000</v>
      </c>
      <c r="AO486" s="95">
        <v>0</v>
      </c>
      <c r="AP486" s="95">
        <f t="shared" si="94"/>
        <v>494039377.13</v>
      </c>
      <c r="AQ486" s="93">
        <f t="shared" ref="AQ486:AQ490" si="100">209264.15*2</f>
        <v>418528.3</v>
      </c>
      <c r="AR486" s="95">
        <f t="shared" si="88"/>
        <v>17554514557069.77</v>
      </c>
    </row>
    <row r="487" spans="1:45" hidden="1">
      <c r="A487" s="113">
        <f t="shared" si="98"/>
        <v>2014</v>
      </c>
      <c r="B487" s="92">
        <f t="shared" si="99"/>
        <v>4</v>
      </c>
      <c r="C487" s="95">
        <v>1458970599900.0002</v>
      </c>
      <c r="D487" s="95">
        <v>8034161255599.9932</v>
      </c>
      <c r="E487" s="95">
        <v>1463152518150.0002</v>
      </c>
      <c r="F487" s="95">
        <v>989216791848.32007</v>
      </c>
      <c r="G487" s="95">
        <v>0</v>
      </c>
      <c r="H487" s="95">
        <v>56000563899.999992</v>
      </c>
      <c r="I487" s="95">
        <v>14999990000</v>
      </c>
      <c r="J487" s="95">
        <v>0</v>
      </c>
      <c r="K487" s="95">
        <v>29995179999.999996</v>
      </c>
      <c r="L487" s="95">
        <v>2985648590.0000005</v>
      </c>
      <c r="M487" s="95">
        <v>0</v>
      </c>
      <c r="N487" s="95">
        <v>0</v>
      </c>
      <c r="O487" s="95">
        <v>5166533487738.875</v>
      </c>
      <c r="P487" s="95">
        <v>0</v>
      </c>
      <c r="Q487" s="95">
        <v>0</v>
      </c>
      <c r="R487" s="95">
        <v>112423272783.92999</v>
      </c>
      <c r="S487" s="95">
        <v>0</v>
      </c>
      <c r="T487" s="95">
        <v>0</v>
      </c>
      <c r="U487" s="95">
        <v>178127923039.36002</v>
      </c>
      <c r="V487" s="95">
        <v>0</v>
      </c>
      <c r="W487" s="95">
        <v>494088104.31999999</v>
      </c>
      <c r="X487" s="95">
        <v>1375798005.8900001</v>
      </c>
      <c r="Y487" s="95">
        <f t="shared" si="89"/>
        <v>12016501719398.314</v>
      </c>
      <c r="Z487" s="95">
        <f t="shared" si="90"/>
        <v>5491935398262.375</v>
      </c>
      <c r="AA487" s="95">
        <f t="shared" si="91"/>
        <v>17493437127660.689</v>
      </c>
      <c r="AB487" s="96">
        <f t="shared" si="96"/>
        <v>17508437117660.689</v>
      </c>
      <c r="AC487" s="95">
        <v>0</v>
      </c>
      <c r="AD487" s="95">
        <v>0</v>
      </c>
      <c r="AE487" s="95">
        <f t="shared" si="92"/>
        <v>17508437117660.689</v>
      </c>
      <c r="AF487" s="95">
        <v>0</v>
      </c>
      <c r="AG487" s="95">
        <v>0</v>
      </c>
      <c r="AH487" s="95">
        <v>0</v>
      </c>
      <c r="AI487" s="107">
        <f t="shared" si="95"/>
        <v>0</v>
      </c>
      <c r="AJ487" s="95">
        <f t="shared" si="97"/>
        <v>17508437117660.689</v>
      </c>
      <c r="AK487" s="95">
        <v>484851519.55000001</v>
      </c>
      <c r="AL487" s="95">
        <v>0</v>
      </c>
      <c r="AM487" s="95">
        <v>30351552870.639999</v>
      </c>
      <c r="AN487" s="95">
        <f t="shared" si="93"/>
        <v>15000000000</v>
      </c>
      <c r="AO487" s="95">
        <v>0</v>
      </c>
      <c r="AP487" s="95">
        <f t="shared" si="94"/>
        <v>494088104.31999999</v>
      </c>
      <c r="AQ487" s="93">
        <f t="shared" si="100"/>
        <v>418528.3</v>
      </c>
      <c r="AR487" s="95">
        <f t="shared" si="88"/>
        <v>17462107043694.48</v>
      </c>
    </row>
    <row r="488" spans="1:45" hidden="1">
      <c r="A488" s="113">
        <f t="shared" si="98"/>
        <v>2014</v>
      </c>
      <c r="B488" s="92">
        <f t="shared" si="99"/>
        <v>5</v>
      </c>
      <c r="C488" s="95">
        <v>1448984152900</v>
      </c>
      <c r="D488" s="95">
        <v>8027852928699.9912</v>
      </c>
      <c r="E488" s="95">
        <v>1479147648850.0002</v>
      </c>
      <c r="F488" s="95">
        <v>1008436664400.9402</v>
      </c>
      <c r="G488" s="95">
        <v>0</v>
      </c>
      <c r="H488" s="95">
        <v>68995128000</v>
      </c>
      <c r="I488" s="95">
        <v>14999990000</v>
      </c>
      <c r="J488" s="95">
        <v>0</v>
      </c>
      <c r="K488" s="95">
        <v>29995179999.999996</v>
      </c>
      <c r="L488" s="95">
        <v>2985648590.0000005</v>
      </c>
      <c r="M488" s="95">
        <v>0</v>
      </c>
      <c r="N488" s="95">
        <v>0</v>
      </c>
      <c r="O488" s="95">
        <v>5143359533442.6123</v>
      </c>
      <c r="P488" s="95">
        <v>0</v>
      </c>
      <c r="Q488" s="95">
        <v>0</v>
      </c>
      <c r="R488" s="95">
        <v>112277214570.75002</v>
      </c>
      <c r="S488" s="95">
        <v>0</v>
      </c>
      <c r="T488" s="95">
        <v>0</v>
      </c>
      <c r="U488" s="95">
        <v>177999516081.52002</v>
      </c>
      <c r="V488" s="95">
        <v>0</v>
      </c>
      <c r="W488" s="95">
        <v>494088104.31999999</v>
      </c>
      <c r="X488" s="95">
        <v>1430794583.6300001</v>
      </c>
      <c r="Y488" s="95">
        <f t="shared" si="89"/>
        <v>12048416512850.932</v>
      </c>
      <c r="Z488" s="95">
        <f t="shared" si="90"/>
        <v>5468541975372.833</v>
      </c>
      <c r="AA488" s="95">
        <f t="shared" si="91"/>
        <v>17501958498223.766</v>
      </c>
      <c r="AB488" s="96">
        <f t="shared" si="96"/>
        <v>17516958488223.766</v>
      </c>
      <c r="AC488" s="95">
        <v>0</v>
      </c>
      <c r="AD488" s="95">
        <v>0</v>
      </c>
      <c r="AE488" s="95">
        <f t="shared" si="92"/>
        <v>17516958488223.766</v>
      </c>
      <c r="AF488" s="95">
        <v>0</v>
      </c>
      <c r="AG488" s="95">
        <v>0</v>
      </c>
      <c r="AH488" s="95">
        <v>0</v>
      </c>
      <c r="AI488" s="107">
        <f t="shared" si="95"/>
        <v>0</v>
      </c>
      <c r="AJ488" s="95">
        <f t="shared" si="97"/>
        <v>17516958488223.766</v>
      </c>
      <c r="AK488" s="95">
        <v>484764882.55000001</v>
      </c>
      <c r="AL488" s="95">
        <v>0</v>
      </c>
      <c r="AM488" s="95">
        <v>29474430013.450001</v>
      </c>
      <c r="AN488" s="95">
        <f t="shared" si="93"/>
        <v>15000000000</v>
      </c>
      <c r="AO488" s="95">
        <v>0</v>
      </c>
      <c r="AP488" s="95">
        <f t="shared" si="94"/>
        <v>494088104.31999999</v>
      </c>
      <c r="AQ488" s="93">
        <f t="shared" si="100"/>
        <v>418528.3</v>
      </c>
      <c r="AR488" s="95">
        <f t="shared" si="88"/>
        <v>17471505623751.746</v>
      </c>
    </row>
    <row r="489" spans="1:45" hidden="1">
      <c r="A489" s="113">
        <f t="shared" si="98"/>
        <v>2014</v>
      </c>
      <c r="B489" s="92">
        <f t="shared" si="99"/>
        <v>6</v>
      </c>
      <c r="C489" s="95">
        <v>1387986489500.0002</v>
      </c>
      <c r="D489" s="95">
        <v>8089288381699.9902</v>
      </c>
      <c r="E489" s="95">
        <v>1492147585450.0002</v>
      </c>
      <c r="F489" s="95">
        <v>1019186997134.5902</v>
      </c>
      <c r="G489" s="95">
        <v>0</v>
      </c>
      <c r="H489" s="95">
        <v>81995397100</v>
      </c>
      <c r="I489" s="95">
        <v>13611948000</v>
      </c>
      <c r="J489" s="95">
        <v>0</v>
      </c>
      <c r="K489" s="95">
        <v>29995179999.999996</v>
      </c>
      <c r="L489" s="95">
        <v>2985648590.0000005</v>
      </c>
      <c r="M489" s="95">
        <v>0</v>
      </c>
      <c r="N489" s="95">
        <v>0</v>
      </c>
      <c r="O489" s="95">
        <v>5223925697131.6094</v>
      </c>
      <c r="P489" s="95">
        <v>0</v>
      </c>
      <c r="Q489" s="95">
        <v>0</v>
      </c>
      <c r="R489" s="95">
        <v>111857810248.46999</v>
      </c>
      <c r="S489" s="95">
        <v>0</v>
      </c>
      <c r="T489" s="95">
        <v>0</v>
      </c>
      <c r="U489" s="95">
        <v>177676904969.50003</v>
      </c>
      <c r="V489" s="95">
        <v>0</v>
      </c>
      <c r="W489" s="95">
        <v>494088104.31999999</v>
      </c>
      <c r="X489" s="95">
        <v>1453644266.6999998</v>
      </c>
      <c r="Y489" s="95">
        <f t="shared" si="89"/>
        <v>12084216798884.58</v>
      </c>
      <c r="Z489" s="95">
        <f t="shared" si="90"/>
        <v>5548388973310.5996</v>
      </c>
      <c r="AA489" s="95">
        <f t="shared" si="91"/>
        <v>17618993824195.18</v>
      </c>
      <c r="AB489" s="96">
        <f t="shared" si="96"/>
        <v>17632605772195.18</v>
      </c>
      <c r="AC489" s="95">
        <v>0</v>
      </c>
      <c r="AD489" s="95">
        <v>0</v>
      </c>
      <c r="AE489" s="95">
        <f t="shared" si="92"/>
        <v>17632605772195.18</v>
      </c>
      <c r="AF489" s="95">
        <v>0</v>
      </c>
      <c r="AG489" s="95">
        <v>0</v>
      </c>
      <c r="AH489" s="95">
        <v>0</v>
      </c>
      <c r="AI489" s="107">
        <f t="shared" si="95"/>
        <v>0</v>
      </c>
      <c r="AJ489" s="95">
        <f t="shared" si="97"/>
        <v>17632605772195.18</v>
      </c>
      <c r="AK489" s="95">
        <v>484682922.55000001</v>
      </c>
      <c r="AL489" s="95">
        <v>0</v>
      </c>
      <c r="AM489" s="95">
        <v>29475195933.260002</v>
      </c>
      <c r="AN489" s="95">
        <f t="shared" si="93"/>
        <v>13611958000</v>
      </c>
      <c r="AO489" s="95">
        <v>0</v>
      </c>
      <c r="AP489" s="95">
        <f t="shared" si="94"/>
        <v>494088104.31999999</v>
      </c>
      <c r="AQ489" s="93">
        <f t="shared" si="100"/>
        <v>418528.3</v>
      </c>
      <c r="AR489" s="95">
        <f t="shared" si="88"/>
        <v>17588540265763.35</v>
      </c>
    </row>
    <row r="490" spans="1:45" hidden="1">
      <c r="A490" s="113">
        <f t="shared" si="98"/>
        <v>2014</v>
      </c>
      <c r="B490" s="92">
        <f t="shared" si="99"/>
        <v>7</v>
      </c>
      <c r="C490" s="95">
        <v>1409986555400</v>
      </c>
      <c r="D490" s="95">
        <v>8123336763199.9902</v>
      </c>
      <c r="E490" s="95">
        <v>1505144552650.0002</v>
      </c>
      <c r="F490" s="95">
        <v>1013796122912.6799</v>
      </c>
      <c r="G490" s="95">
        <v>0</v>
      </c>
      <c r="H490" s="95">
        <v>96995494700</v>
      </c>
      <c r="I490" s="95">
        <v>13611948000</v>
      </c>
      <c r="J490" s="95">
        <v>0</v>
      </c>
      <c r="K490" s="95">
        <v>29995179999.999996</v>
      </c>
      <c r="L490" s="95">
        <v>2985648590.0000005</v>
      </c>
      <c r="M490" s="95">
        <v>0</v>
      </c>
      <c r="N490" s="95">
        <v>0</v>
      </c>
      <c r="O490" s="95">
        <v>5203137044886.7705</v>
      </c>
      <c r="P490" s="95">
        <v>0</v>
      </c>
      <c r="Q490" s="95">
        <v>0</v>
      </c>
      <c r="R490" s="95">
        <v>108821521098.00002</v>
      </c>
      <c r="S490" s="95">
        <v>0</v>
      </c>
      <c r="T490" s="95">
        <v>0</v>
      </c>
      <c r="U490" s="95">
        <v>177343253054.31</v>
      </c>
      <c r="V490" s="95">
        <v>0</v>
      </c>
      <c r="W490" s="95">
        <v>494137377.75999999</v>
      </c>
      <c r="X490" s="95">
        <v>1488044502.55</v>
      </c>
      <c r="Y490" s="95">
        <f t="shared" si="89"/>
        <v>12162871436862.67</v>
      </c>
      <c r="Z490" s="95">
        <f t="shared" si="90"/>
        <v>5524264829509.3896</v>
      </c>
      <c r="AA490" s="95">
        <f t="shared" si="91"/>
        <v>17673524318372.059</v>
      </c>
      <c r="AB490" s="96">
        <f t="shared" si="96"/>
        <v>17687136266372.059</v>
      </c>
      <c r="AC490" s="95">
        <v>0</v>
      </c>
      <c r="AD490" s="95">
        <v>0</v>
      </c>
      <c r="AE490" s="95">
        <f t="shared" si="92"/>
        <v>17687136266372.059</v>
      </c>
      <c r="AF490" s="95">
        <v>0</v>
      </c>
      <c r="AG490" s="95">
        <v>0</v>
      </c>
      <c r="AH490" s="95">
        <v>0</v>
      </c>
      <c r="AI490" s="107">
        <f t="shared" si="95"/>
        <v>0</v>
      </c>
      <c r="AJ490" s="95">
        <f t="shared" si="97"/>
        <v>17687136266372.059</v>
      </c>
      <c r="AK490" s="95">
        <v>484601329.55000001</v>
      </c>
      <c r="AL490" s="95">
        <v>0</v>
      </c>
      <c r="AM490" s="95">
        <v>29200717304.639999</v>
      </c>
      <c r="AN490" s="95">
        <f t="shared" si="93"/>
        <v>13611958000</v>
      </c>
      <c r="AO490" s="95">
        <v>0</v>
      </c>
      <c r="AP490" s="95">
        <f t="shared" si="94"/>
        <v>494137377.75999999</v>
      </c>
      <c r="AQ490" s="93">
        <f t="shared" si="100"/>
        <v>418528.3</v>
      </c>
      <c r="AR490" s="95">
        <f t="shared" si="88"/>
        <v>17643345270888.41</v>
      </c>
    </row>
    <row r="491" spans="1:45" hidden="1">
      <c r="A491" s="113">
        <f t="shared" si="98"/>
        <v>2014</v>
      </c>
      <c r="B491" s="92">
        <f t="shared" si="99"/>
        <v>8</v>
      </c>
      <c r="C491" s="95">
        <v>1451997667500</v>
      </c>
      <c r="D491" s="95">
        <v>8116633995999.9912</v>
      </c>
      <c r="E491" s="95">
        <v>1521144434950.0002</v>
      </c>
      <c r="F491" s="95">
        <v>1031887772314.1702</v>
      </c>
      <c r="G491" s="95">
        <v>0</v>
      </c>
      <c r="H491" s="95">
        <v>109995661199.99998</v>
      </c>
      <c r="I491" s="95">
        <v>13611948000</v>
      </c>
      <c r="J491" s="95">
        <v>0</v>
      </c>
      <c r="K491" s="95">
        <v>29995179999.999996</v>
      </c>
      <c r="L491" s="95">
        <v>2985648590.0000005</v>
      </c>
      <c r="M491" s="95">
        <v>0</v>
      </c>
      <c r="N491" s="95">
        <v>0</v>
      </c>
      <c r="O491" s="95">
        <v>5186513714669.9707</v>
      </c>
      <c r="P491" s="95">
        <v>0</v>
      </c>
      <c r="Q491" s="95">
        <v>0</v>
      </c>
      <c r="R491" s="95">
        <v>105439881784.06999</v>
      </c>
      <c r="S491" s="95">
        <v>0</v>
      </c>
      <c r="T491" s="95">
        <v>0</v>
      </c>
      <c r="U491" s="95">
        <v>177029577034.55002</v>
      </c>
      <c r="V491" s="95">
        <v>0</v>
      </c>
      <c r="W491" s="95">
        <v>494137377.75999999</v>
      </c>
      <c r="X491" s="95">
        <v>1442810799.6799998</v>
      </c>
      <c r="Y491" s="95">
        <f t="shared" si="89"/>
        <v>12245271479964.162</v>
      </c>
      <c r="Z491" s="95">
        <f t="shared" si="90"/>
        <v>5503900950256.0303</v>
      </c>
      <c r="AA491" s="95">
        <f t="shared" si="91"/>
        <v>17735560482220.191</v>
      </c>
      <c r="AB491" s="96">
        <f t="shared" si="96"/>
        <v>17749172430220.191</v>
      </c>
      <c r="AC491" s="95">
        <v>0</v>
      </c>
      <c r="AD491" s="95">
        <v>0</v>
      </c>
      <c r="AE491" s="95">
        <f t="shared" si="92"/>
        <v>17749172430220.191</v>
      </c>
      <c r="AF491" s="95">
        <v>0</v>
      </c>
      <c r="AG491" s="95">
        <v>0</v>
      </c>
      <c r="AH491" s="95">
        <v>0</v>
      </c>
      <c r="AI491" s="107">
        <f t="shared" si="95"/>
        <v>0</v>
      </c>
      <c r="AJ491" s="95">
        <f t="shared" si="97"/>
        <v>17749172430220.191</v>
      </c>
      <c r="AK491" s="95">
        <v>484512204.55000001</v>
      </c>
      <c r="AL491" s="95">
        <v>0</v>
      </c>
      <c r="AM491" s="95">
        <v>28162900643.010002</v>
      </c>
      <c r="AN491" s="95">
        <f t="shared" si="93"/>
        <v>13611958000</v>
      </c>
      <c r="AO491" s="95">
        <v>0</v>
      </c>
      <c r="AP491" s="95">
        <f t="shared" si="94"/>
        <v>494137377.75999999</v>
      </c>
      <c r="AQ491" s="95">
        <v>302831</v>
      </c>
      <c r="AR491" s="95">
        <f t="shared" si="88"/>
        <v>17706419224825.871</v>
      </c>
      <c r="AS491" s="97"/>
    </row>
    <row r="492" spans="1:45">
      <c r="A492" s="113">
        <f t="shared" si="98"/>
        <v>2014</v>
      </c>
      <c r="B492" s="92">
        <f t="shared" si="99"/>
        <v>9</v>
      </c>
      <c r="C492" s="95">
        <v>1410980016499.9998</v>
      </c>
      <c r="D492" s="95">
        <v>8167758624899.9922</v>
      </c>
      <c r="E492" s="95">
        <v>1534144440850</v>
      </c>
      <c r="F492" s="95">
        <v>1044727182795.8701</v>
      </c>
      <c r="G492" s="95">
        <v>0</v>
      </c>
      <c r="H492" s="95">
        <v>122990419100</v>
      </c>
      <c r="I492" s="95">
        <v>13611948000</v>
      </c>
      <c r="J492" s="95">
        <v>0</v>
      </c>
      <c r="K492" s="95">
        <v>29995179999.999996</v>
      </c>
      <c r="L492" s="95">
        <v>2985648590.0000005</v>
      </c>
      <c r="M492" s="95">
        <v>0</v>
      </c>
      <c r="N492" s="95">
        <v>0</v>
      </c>
      <c r="O492" s="95">
        <v>5212466220715.3291</v>
      </c>
      <c r="P492" s="95">
        <v>0</v>
      </c>
      <c r="Q492" s="95">
        <v>0</v>
      </c>
      <c r="R492" s="95">
        <v>105667574226.73001</v>
      </c>
      <c r="S492" s="95">
        <v>0</v>
      </c>
      <c r="T492" s="95">
        <v>0</v>
      </c>
      <c r="U492" s="95">
        <v>176761560750.22998</v>
      </c>
      <c r="V492" s="95">
        <v>0</v>
      </c>
      <c r="W492" s="95">
        <v>494137377.75999999</v>
      </c>
      <c r="X492" s="95">
        <v>1488669091.03</v>
      </c>
      <c r="Y492" s="95">
        <f t="shared" si="89"/>
        <v>12294212632145.863</v>
      </c>
      <c r="Z492" s="95">
        <f t="shared" si="90"/>
        <v>5529858990751.0791</v>
      </c>
      <c r="AA492" s="95">
        <f t="shared" si="91"/>
        <v>17810459674896.941</v>
      </c>
      <c r="AB492" s="96">
        <f t="shared" si="96"/>
        <v>17824071622896.941</v>
      </c>
      <c r="AC492" s="95">
        <v>0</v>
      </c>
      <c r="AD492" s="95">
        <v>0</v>
      </c>
      <c r="AE492" s="95">
        <f t="shared" si="92"/>
        <v>17824071622896.941</v>
      </c>
      <c r="AF492" s="95">
        <v>0</v>
      </c>
      <c r="AG492" s="95">
        <v>0</v>
      </c>
      <c r="AH492" s="95">
        <v>0</v>
      </c>
      <c r="AI492" s="107">
        <f t="shared" si="95"/>
        <v>0</v>
      </c>
      <c r="AJ492" s="95">
        <f t="shared" si="97"/>
        <v>17824071622896.941</v>
      </c>
      <c r="AK492" s="95">
        <v>484436405.55000001</v>
      </c>
      <c r="AL492" s="95">
        <v>0</v>
      </c>
      <c r="AM492" s="95">
        <v>28374014298.93</v>
      </c>
      <c r="AN492" s="95">
        <f t="shared" si="93"/>
        <v>13611958000</v>
      </c>
      <c r="AO492" s="95">
        <v>0</v>
      </c>
      <c r="AP492" s="95">
        <f t="shared" si="94"/>
        <v>494137377.75999999</v>
      </c>
      <c r="AQ492" s="95">
        <v>209264.15</v>
      </c>
      <c r="AR492" s="95">
        <f t="shared" si="88"/>
        <v>17781107286078.852</v>
      </c>
    </row>
    <row r="493" spans="1:45" hidden="1">
      <c r="A493" s="113">
        <f t="shared" si="98"/>
        <v>2014</v>
      </c>
      <c r="B493" s="92">
        <f t="shared" si="99"/>
        <v>10</v>
      </c>
      <c r="C493" s="95">
        <v>1413945198999.9998</v>
      </c>
      <c r="D493" s="95">
        <v>8199717982899.9922</v>
      </c>
      <c r="E493" s="95">
        <v>1547144401350</v>
      </c>
      <c r="F493" s="95">
        <v>1050164228975.9701</v>
      </c>
      <c r="G493" s="95">
        <v>0</v>
      </c>
      <c r="H493" s="95">
        <v>137990609200</v>
      </c>
      <c r="I493" s="95">
        <v>13611948000</v>
      </c>
      <c r="J493" s="95">
        <v>0</v>
      </c>
      <c r="K493" s="95">
        <v>29995179999.999996</v>
      </c>
      <c r="L493" s="95">
        <v>264341999.99999997</v>
      </c>
      <c r="M493" s="95">
        <v>0</v>
      </c>
      <c r="N493" s="95">
        <v>0</v>
      </c>
      <c r="O493" s="95">
        <v>5258745245419.4561</v>
      </c>
      <c r="P493" s="95">
        <v>0</v>
      </c>
      <c r="Q493" s="95">
        <v>0</v>
      </c>
      <c r="R493" s="95">
        <v>106914648546.89999</v>
      </c>
      <c r="S493" s="95">
        <v>0</v>
      </c>
      <c r="T493" s="95">
        <v>0</v>
      </c>
      <c r="U493" s="95">
        <v>176609637631.10001</v>
      </c>
      <c r="V493" s="95">
        <v>0</v>
      </c>
      <c r="W493" s="95">
        <v>494174742.66000003</v>
      </c>
      <c r="X493" s="95">
        <v>1562899763.05</v>
      </c>
      <c r="Y493" s="95">
        <f t="shared" si="89"/>
        <v>12362574369425.963</v>
      </c>
      <c r="Z493" s="95">
        <f t="shared" si="90"/>
        <v>5574586128103.166</v>
      </c>
      <c r="AA493" s="95">
        <f t="shared" si="91"/>
        <v>17923548549529.129</v>
      </c>
      <c r="AB493" s="96">
        <f t="shared" si="96"/>
        <v>17937160497529.129</v>
      </c>
      <c r="AC493" s="95">
        <v>0</v>
      </c>
      <c r="AD493" s="95">
        <v>0</v>
      </c>
      <c r="AE493" s="95">
        <f t="shared" si="92"/>
        <v>17937160497529.129</v>
      </c>
      <c r="AF493" s="95">
        <v>0</v>
      </c>
      <c r="AG493" s="95">
        <v>0</v>
      </c>
      <c r="AH493" s="95">
        <v>0</v>
      </c>
      <c r="AI493" s="107">
        <f t="shared" si="95"/>
        <v>0</v>
      </c>
      <c r="AJ493" s="95">
        <f t="shared" si="97"/>
        <v>17937160497529.129</v>
      </c>
      <c r="AK493" s="95">
        <v>484354063.55000001</v>
      </c>
      <c r="AL493" s="95">
        <v>0</v>
      </c>
      <c r="AM493" s="95">
        <v>26734350965.059998</v>
      </c>
      <c r="AN493" s="95">
        <f t="shared" si="93"/>
        <v>13611958000</v>
      </c>
      <c r="AO493" s="95">
        <v>0</v>
      </c>
      <c r="AP493" s="95">
        <f t="shared" si="94"/>
        <v>494174742.66000003</v>
      </c>
      <c r="AQ493" s="95">
        <v>209264.15</v>
      </c>
      <c r="AR493" s="95">
        <f t="shared" si="88"/>
        <v>17895835869022.008</v>
      </c>
    </row>
    <row r="494" spans="1:45" hidden="1">
      <c r="A494" s="113">
        <f t="shared" si="98"/>
        <v>2014</v>
      </c>
      <c r="B494" s="92">
        <f t="shared" si="99"/>
        <v>11</v>
      </c>
      <c r="C494" s="95">
        <v>1439922084700</v>
      </c>
      <c r="D494" s="95">
        <v>8189862619099.9932</v>
      </c>
      <c r="E494" s="95">
        <v>1563165786050</v>
      </c>
      <c r="F494" s="95">
        <v>1063848073218.2395</v>
      </c>
      <c r="G494" s="95">
        <v>0</v>
      </c>
      <c r="H494" s="95">
        <v>150990681600</v>
      </c>
      <c r="I494" s="95">
        <v>13611948000</v>
      </c>
      <c r="J494" s="95">
        <v>0</v>
      </c>
      <c r="K494" s="95">
        <v>29995179999.999996</v>
      </c>
      <c r="L494" s="95">
        <v>264341999.99999997</v>
      </c>
      <c r="M494" s="95">
        <v>0</v>
      </c>
      <c r="N494" s="95">
        <v>0</v>
      </c>
      <c r="O494" s="95">
        <v>5263110815346.7881</v>
      </c>
      <c r="P494" s="95">
        <v>0</v>
      </c>
      <c r="Q494" s="95">
        <v>0</v>
      </c>
      <c r="R494" s="95">
        <v>112324183692.25</v>
      </c>
      <c r="S494" s="95">
        <v>0</v>
      </c>
      <c r="T494" s="95">
        <v>0</v>
      </c>
      <c r="U494" s="95">
        <v>176399340968.41</v>
      </c>
      <c r="V494" s="95">
        <v>0</v>
      </c>
      <c r="W494" s="95">
        <v>494174742.66000003</v>
      </c>
      <c r="X494" s="95">
        <v>1560165336.6199999</v>
      </c>
      <c r="Y494" s="95">
        <f t="shared" si="89"/>
        <v>12421401192668.232</v>
      </c>
      <c r="Z494" s="95">
        <f t="shared" si="90"/>
        <v>5584148202086.7285</v>
      </c>
      <c r="AA494" s="95">
        <f t="shared" si="91"/>
        <v>17991937446754.961</v>
      </c>
      <c r="AB494" s="96">
        <f t="shared" si="96"/>
        <v>18005549394754.961</v>
      </c>
      <c r="AC494" s="95">
        <v>0</v>
      </c>
      <c r="AD494" s="95">
        <v>0</v>
      </c>
      <c r="AE494" s="95">
        <f t="shared" si="92"/>
        <v>18005549394754.961</v>
      </c>
      <c r="AF494" s="95">
        <v>0</v>
      </c>
      <c r="AG494" s="95">
        <v>0</v>
      </c>
      <c r="AH494" s="95">
        <v>0</v>
      </c>
      <c r="AI494" s="107">
        <f t="shared" si="95"/>
        <v>0</v>
      </c>
      <c r="AJ494" s="95">
        <f t="shared" si="97"/>
        <v>18005549394754.961</v>
      </c>
      <c r="AK494" s="95">
        <v>484208448.55000001</v>
      </c>
      <c r="AL494" s="95">
        <v>0</v>
      </c>
      <c r="AM494" s="95">
        <v>26265634561.800003</v>
      </c>
      <c r="AN494" s="95">
        <f t="shared" si="93"/>
        <v>13611958000</v>
      </c>
      <c r="AO494" s="95">
        <v>0</v>
      </c>
      <c r="AP494" s="95">
        <f t="shared" si="94"/>
        <v>494174742.66000003</v>
      </c>
      <c r="AQ494" s="95">
        <v>209264.15</v>
      </c>
      <c r="AR494" s="95">
        <f t="shared" si="88"/>
        <v>17964693628266.098</v>
      </c>
    </row>
    <row r="495" spans="1:45" hidden="1">
      <c r="A495" s="113">
        <f t="shared" si="98"/>
        <v>2014</v>
      </c>
      <c r="B495" s="92">
        <f t="shared" si="99"/>
        <v>12</v>
      </c>
      <c r="C495" s="95">
        <v>1457885094400</v>
      </c>
      <c r="D495" s="95">
        <v>8229186123699.9932</v>
      </c>
      <c r="E495" s="95">
        <v>1576165792050</v>
      </c>
      <c r="F495" s="95">
        <v>1077554417741.4501</v>
      </c>
      <c r="G495" s="95">
        <v>0</v>
      </c>
      <c r="H495" s="95">
        <v>163990782800</v>
      </c>
      <c r="I495" s="95">
        <v>13611948000</v>
      </c>
      <c r="J495" s="95">
        <v>0</v>
      </c>
      <c r="K495" s="95">
        <v>29995179999.999996</v>
      </c>
      <c r="L495" s="95">
        <v>264341999.99999997</v>
      </c>
      <c r="M495" s="95">
        <v>0</v>
      </c>
      <c r="N495" s="95">
        <v>0</v>
      </c>
      <c r="O495" s="95">
        <v>5298210921434.3252</v>
      </c>
      <c r="P495" s="95">
        <v>0</v>
      </c>
      <c r="Q495" s="95">
        <v>0</v>
      </c>
      <c r="R495" s="95">
        <v>116489984495.64</v>
      </c>
      <c r="S495" s="95">
        <v>0</v>
      </c>
      <c r="T495" s="95">
        <v>0</v>
      </c>
      <c r="U495" s="95">
        <v>175969824921.28</v>
      </c>
      <c r="V495" s="95">
        <v>0</v>
      </c>
      <c r="W495" s="95">
        <v>494174742.66000003</v>
      </c>
      <c r="X495" s="95">
        <v>1625321352.03</v>
      </c>
      <c r="Y495" s="95">
        <f t="shared" si="89"/>
        <v>12518394158691.441</v>
      </c>
      <c r="Z495" s="95">
        <f t="shared" si="90"/>
        <v>5623049748945.9355</v>
      </c>
      <c r="AA495" s="95">
        <f t="shared" si="91"/>
        <v>18127831959637.375</v>
      </c>
      <c r="AB495" s="96">
        <f t="shared" si="96"/>
        <v>18141443907637.375</v>
      </c>
      <c r="AC495" s="95">
        <v>0</v>
      </c>
      <c r="AD495" s="95">
        <v>0</v>
      </c>
      <c r="AE495" s="95">
        <f t="shared" si="92"/>
        <v>18141443907637.375</v>
      </c>
      <c r="AF495" s="95">
        <v>0</v>
      </c>
      <c r="AG495" s="95">
        <v>0</v>
      </c>
      <c r="AH495" s="95">
        <v>0</v>
      </c>
      <c r="AI495" s="107">
        <f t="shared" si="95"/>
        <v>0</v>
      </c>
      <c r="AJ495" s="95">
        <f t="shared" si="97"/>
        <v>18141443907637.375</v>
      </c>
      <c r="AK495" s="95">
        <v>484146197.05000001</v>
      </c>
      <c r="AL495" s="95">
        <v>0</v>
      </c>
      <c r="AM495" s="95">
        <v>25557808023.670002</v>
      </c>
      <c r="AN495" s="95">
        <f t="shared" si="93"/>
        <v>13611958000</v>
      </c>
      <c r="AO495" s="95">
        <v>0</v>
      </c>
      <c r="AP495" s="95">
        <f t="shared" si="94"/>
        <v>494174742.66000003</v>
      </c>
      <c r="AQ495" s="95">
        <v>209264.15</v>
      </c>
      <c r="AR495" s="95">
        <f t="shared" si="88"/>
        <v>18101296029938.145</v>
      </c>
    </row>
    <row r="496" spans="1:45" hidden="1">
      <c r="A496" s="113">
        <f t="shared" si="98"/>
        <v>2015</v>
      </c>
      <c r="B496" s="92">
        <f t="shared" si="99"/>
        <v>1</v>
      </c>
      <c r="C496" s="95">
        <v>1412886906700.0002</v>
      </c>
      <c r="D496" s="95">
        <v>8239914546999.9932</v>
      </c>
      <c r="E496" s="95">
        <v>1589165258150</v>
      </c>
      <c r="F496" s="95">
        <v>1063727252109.61</v>
      </c>
      <c r="G496" s="95">
        <v>0</v>
      </c>
      <c r="H496" s="95">
        <v>163990782800</v>
      </c>
      <c r="I496" s="95">
        <v>13611948000</v>
      </c>
      <c r="J496" s="95">
        <v>0</v>
      </c>
      <c r="K496" s="95">
        <v>29995179999.999996</v>
      </c>
      <c r="L496" s="95">
        <v>264341999.99999997</v>
      </c>
      <c r="M496" s="95">
        <v>0</v>
      </c>
      <c r="N496" s="95">
        <v>0</v>
      </c>
      <c r="O496" s="95">
        <v>5277354613374.1172</v>
      </c>
      <c r="P496" s="95">
        <v>0</v>
      </c>
      <c r="Q496" s="95">
        <v>0</v>
      </c>
      <c r="R496" s="95">
        <v>113684427313.74001</v>
      </c>
      <c r="S496" s="95">
        <v>0</v>
      </c>
      <c r="T496" s="95">
        <v>0</v>
      </c>
      <c r="U496" s="95">
        <v>175637825736.37003</v>
      </c>
      <c r="V496" s="95">
        <v>0</v>
      </c>
      <c r="W496" s="95">
        <v>494199654.49000001</v>
      </c>
      <c r="X496" s="95">
        <v>1566826047.3600001</v>
      </c>
      <c r="Y496" s="95">
        <f t="shared" si="89"/>
        <v>12483296694759.604</v>
      </c>
      <c r="Z496" s="95">
        <f t="shared" si="90"/>
        <v>5598997414126.0781</v>
      </c>
      <c r="AA496" s="95">
        <f t="shared" si="91"/>
        <v>18068682160885.68</v>
      </c>
      <c r="AB496" s="96">
        <f t="shared" si="96"/>
        <v>18082294108885.68</v>
      </c>
      <c r="AC496" s="95">
        <v>0</v>
      </c>
      <c r="AD496" s="95">
        <v>0</v>
      </c>
      <c r="AE496" s="95">
        <f t="shared" si="92"/>
        <v>18082294108885.68</v>
      </c>
      <c r="AF496" s="95">
        <v>0</v>
      </c>
      <c r="AG496" s="95">
        <v>0</v>
      </c>
      <c r="AH496" s="95">
        <v>0</v>
      </c>
      <c r="AI496" s="107">
        <f t="shared" si="95"/>
        <v>0</v>
      </c>
      <c r="AJ496" s="95">
        <f t="shared" si="97"/>
        <v>18082294108885.68</v>
      </c>
      <c r="AK496" s="95">
        <v>484073966.05000001</v>
      </c>
      <c r="AL496" s="95">
        <v>0</v>
      </c>
      <c r="AM496" s="95">
        <v>23996803132.32</v>
      </c>
      <c r="AN496" s="95">
        <f t="shared" si="93"/>
        <v>13611958000</v>
      </c>
      <c r="AO496" s="95">
        <v>0</v>
      </c>
      <c r="AP496" s="95">
        <f t="shared" si="94"/>
        <v>494199654.49000001</v>
      </c>
      <c r="AQ496" s="95">
        <v>209264.15</v>
      </c>
      <c r="AR496" s="95">
        <f t="shared" si="88"/>
        <v>18043707283396.969</v>
      </c>
    </row>
    <row r="497" spans="1:44" hidden="1">
      <c r="A497" s="113">
        <f t="shared" si="98"/>
        <v>2015</v>
      </c>
      <c r="B497" s="92">
        <f t="shared" si="99"/>
        <v>2</v>
      </c>
      <c r="C497" s="95">
        <v>1472887739900</v>
      </c>
      <c r="D497" s="95">
        <v>8230115392999.9932</v>
      </c>
      <c r="E497" s="95">
        <v>1594648224050</v>
      </c>
      <c r="F497" s="95">
        <v>1067070204559.05</v>
      </c>
      <c r="G497" s="95">
        <v>0</v>
      </c>
      <c r="H497" s="95">
        <v>191991239599.99997</v>
      </c>
      <c r="I497" s="95">
        <v>13611948000</v>
      </c>
      <c r="J497" s="95">
        <v>0</v>
      </c>
      <c r="K497" s="95">
        <v>29995179999.999996</v>
      </c>
      <c r="L497" s="95">
        <v>264341999.99999997</v>
      </c>
      <c r="M497" s="95">
        <v>0</v>
      </c>
      <c r="N497" s="95">
        <v>0</v>
      </c>
      <c r="O497" s="95">
        <v>5265152723538.4268</v>
      </c>
      <c r="P497" s="95">
        <v>0</v>
      </c>
      <c r="Q497" s="95">
        <v>0</v>
      </c>
      <c r="R497" s="95">
        <v>112763629295.62997</v>
      </c>
      <c r="S497" s="95">
        <v>0</v>
      </c>
      <c r="T497" s="95">
        <v>0</v>
      </c>
      <c r="U497" s="95">
        <v>175330686681.74002</v>
      </c>
      <c r="V497" s="95">
        <v>0</v>
      </c>
      <c r="W497" s="95">
        <v>494199654.49000001</v>
      </c>
      <c r="X497" s="95">
        <v>1527554055.9200001</v>
      </c>
      <c r="Y497" s="95">
        <f t="shared" si="89"/>
        <v>12570324749109.043</v>
      </c>
      <c r="Z497" s="95">
        <f t="shared" si="90"/>
        <v>5585528315226.207</v>
      </c>
      <c r="AA497" s="95">
        <f t="shared" si="91"/>
        <v>18142241116335.25</v>
      </c>
      <c r="AB497" s="96">
        <f t="shared" si="96"/>
        <v>18155853064335.25</v>
      </c>
      <c r="AC497" s="95">
        <v>0</v>
      </c>
      <c r="AD497" s="95">
        <v>0</v>
      </c>
      <c r="AE497" s="95">
        <f t="shared" si="92"/>
        <v>18155853064335.25</v>
      </c>
      <c r="AF497" s="95">
        <v>0</v>
      </c>
      <c r="AG497" s="95">
        <v>0</v>
      </c>
      <c r="AH497" s="95">
        <v>0</v>
      </c>
      <c r="AI497" s="107">
        <f t="shared" si="95"/>
        <v>0</v>
      </c>
      <c r="AJ497" s="95">
        <f t="shared" si="97"/>
        <v>18155853064335.25</v>
      </c>
      <c r="AK497" s="95">
        <v>484005387.05000001</v>
      </c>
      <c r="AL497" s="95">
        <v>0</v>
      </c>
      <c r="AM497" s="95">
        <v>24927288359.869999</v>
      </c>
      <c r="AN497" s="95">
        <f t="shared" si="93"/>
        <v>13611958000</v>
      </c>
      <c r="AO497" s="95">
        <v>0</v>
      </c>
      <c r="AP497" s="95">
        <f t="shared" si="94"/>
        <v>494199654.49000001</v>
      </c>
      <c r="AQ497" s="95">
        <v>209264.15</v>
      </c>
      <c r="AR497" s="95">
        <f t="shared" si="88"/>
        <v>18116335822197.988</v>
      </c>
    </row>
    <row r="498" spans="1:44" hidden="1">
      <c r="A498" s="113">
        <f t="shared" si="98"/>
        <v>2015</v>
      </c>
      <c r="B498" s="92">
        <f t="shared" si="99"/>
        <v>3</v>
      </c>
      <c r="C498" s="95">
        <v>1477899585600</v>
      </c>
      <c r="D498" s="95">
        <v>8264432881700</v>
      </c>
      <c r="E498" s="95">
        <v>1607646968350</v>
      </c>
      <c r="F498" s="95">
        <v>1075223737796.11</v>
      </c>
      <c r="G498" s="95">
        <v>0</v>
      </c>
      <c r="H498" s="95">
        <v>204991452000</v>
      </c>
      <c r="I498" s="95">
        <v>13611948000</v>
      </c>
      <c r="J498" s="95">
        <v>0</v>
      </c>
      <c r="K498" s="95">
        <v>29995180000</v>
      </c>
      <c r="L498" s="95">
        <v>264342000</v>
      </c>
      <c r="M498" s="95">
        <v>0</v>
      </c>
      <c r="N498" s="95">
        <v>0</v>
      </c>
      <c r="O498" s="95">
        <v>5183075321441.8896</v>
      </c>
      <c r="P498" s="95">
        <v>0</v>
      </c>
      <c r="Q498" s="95">
        <v>0</v>
      </c>
      <c r="R498" s="95">
        <v>117932695512.25</v>
      </c>
      <c r="S498" s="95">
        <v>0</v>
      </c>
      <c r="T498" s="95">
        <v>0</v>
      </c>
      <c r="U498" s="95">
        <v>174957858043.60999</v>
      </c>
      <c r="V498" s="95">
        <v>0</v>
      </c>
      <c r="W498" s="95">
        <v>494199654.49000001</v>
      </c>
      <c r="X498" s="95">
        <v>1530027390.9200001</v>
      </c>
      <c r="Y498" s="95">
        <f t="shared" si="89"/>
        <v>12643806573446.109</v>
      </c>
      <c r="Z498" s="95">
        <f t="shared" si="90"/>
        <v>5508249624043.1602</v>
      </c>
      <c r="AA498" s="95">
        <f t="shared" si="91"/>
        <v>18138444249489.27</v>
      </c>
      <c r="AB498" s="96">
        <f t="shared" si="96"/>
        <v>18152056197489.27</v>
      </c>
      <c r="AC498" s="95">
        <v>0</v>
      </c>
      <c r="AD498" s="95">
        <v>0</v>
      </c>
      <c r="AE498" s="95">
        <f t="shared" si="92"/>
        <v>18152056197489.27</v>
      </c>
      <c r="AF498" s="95">
        <v>0</v>
      </c>
      <c r="AG498" s="95">
        <v>0</v>
      </c>
      <c r="AH498" s="95">
        <v>0</v>
      </c>
      <c r="AI498" s="95">
        <v>0</v>
      </c>
      <c r="AJ498" s="95">
        <f t="shared" si="97"/>
        <v>18152056197489.27</v>
      </c>
      <c r="AK498" s="95">
        <v>483935137.05000001</v>
      </c>
      <c r="AL498" s="95">
        <v>0</v>
      </c>
      <c r="AM498" s="95">
        <v>24491233002.529999</v>
      </c>
      <c r="AN498" s="95">
        <f t="shared" si="93"/>
        <v>13611958000</v>
      </c>
      <c r="AO498" s="95">
        <v>0</v>
      </c>
      <c r="AP498" s="95">
        <f t="shared" si="94"/>
        <v>494199654.49000001</v>
      </c>
      <c r="AQ498" s="95">
        <v>209264.15</v>
      </c>
      <c r="AR498" s="95">
        <f>+AJ498-SUM(AK498:AP498)+AQ498</f>
        <v>18112975080959.348</v>
      </c>
    </row>
    <row r="499" spans="1:44" hidden="1">
      <c r="A499" s="113">
        <f t="shared" si="98"/>
        <v>2015</v>
      </c>
      <c r="B499" s="92">
        <f t="shared" si="99"/>
        <v>4</v>
      </c>
      <c r="C499" s="95">
        <v>1432934625500</v>
      </c>
      <c r="D499" s="95">
        <v>8284023459000</v>
      </c>
      <c r="E499" s="95">
        <v>1620646012150</v>
      </c>
      <c r="F499" s="95">
        <v>1074242086550.12</v>
      </c>
      <c r="G499" s="95">
        <v>0</v>
      </c>
      <c r="H499" s="95">
        <v>220046372300</v>
      </c>
      <c r="I499" s="95">
        <v>13611948000</v>
      </c>
      <c r="J499" s="95">
        <v>0</v>
      </c>
      <c r="K499" s="95">
        <v>29995180000</v>
      </c>
      <c r="L499" s="95">
        <v>264342000</v>
      </c>
      <c r="M499" s="95">
        <v>0</v>
      </c>
      <c r="N499" s="95">
        <v>0</v>
      </c>
      <c r="O499" s="95">
        <v>5182727685308.5098</v>
      </c>
      <c r="P499" s="95">
        <v>0</v>
      </c>
      <c r="Q499" s="95">
        <v>0</v>
      </c>
      <c r="R499" s="95">
        <v>117427031385.8</v>
      </c>
      <c r="S499" s="95">
        <v>0</v>
      </c>
      <c r="T499" s="95">
        <v>0</v>
      </c>
      <c r="U499" s="95">
        <v>174629565881.13</v>
      </c>
      <c r="V499" s="95">
        <v>0</v>
      </c>
      <c r="W499" s="95">
        <v>494248397.5</v>
      </c>
      <c r="X499" s="95">
        <v>1517570314.6600001</v>
      </c>
      <c r="Y499" s="95">
        <f t="shared" ref="Y499:Y543" si="101">SUM(C499:I499)</f>
        <v>12645504503500.119</v>
      </c>
      <c r="Z499" s="95">
        <f t="shared" ref="Z499:Z543" si="102">SUM(J499:X499)</f>
        <v>5507055623287.5996</v>
      </c>
      <c r="AA499" s="95">
        <f t="shared" si="91"/>
        <v>18138948178787.719</v>
      </c>
      <c r="AB499" s="96">
        <f t="shared" si="96"/>
        <v>18152560126787.719</v>
      </c>
      <c r="AC499" s="95">
        <v>0</v>
      </c>
      <c r="AD499" s="95">
        <v>0</v>
      </c>
      <c r="AE499" s="95">
        <f t="shared" si="92"/>
        <v>18152560126787.719</v>
      </c>
      <c r="AF499" s="95">
        <v>0</v>
      </c>
      <c r="AG499" s="95">
        <v>0</v>
      </c>
      <c r="AH499" s="95">
        <v>0</v>
      </c>
      <c r="AI499" s="95">
        <v>0</v>
      </c>
      <c r="AJ499" s="95">
        <f t="shared" si="97"/>
        <v>18152560126787.719</v>
      </c>
      <c r="AK499" s="93">
        <v>483846246.05000001</v>
      </c>
      <c r="AL499" s="95">
        <v>0</v>
      </c>
      <c r="AM499" s="93">
        <v>24995202448.959999</v>
      </c>
      <c r="AN499" s="95">
        <f t="shared" si="93"/>
        <v>13611958000</v>
      </c>
      <c r="AO499" s="95">
        <v>0</v>
      </c>
      <c r="AP499" s="95">
        <f t="shared" si="94"/>
        <v>494248397.5</v>
      </c>
      <c r="AQ499" s="93">
        <v>209264.15</v>
      </c>
      <c r="AR499" s="95">
        <f t="shared" ref="AR499:AR560" si="103">+AJ499-SUM(AK499:AP499)+AQ499</f>
        <v>18112975080959.355</v>
      </c>
    </row>
    <row r="500" spans="1:44" hidden="1">
      <c r="A500" s="113">
        <f t="shared" si="98"/>
        <v>2015</v>
      </c>
      <c r="B500" s="92">
        <f t="shared" si="99"/>
        <v>5</v>
      </c>
      <c r="C500" s="95">
        <v>1446958338300</v>
      </c>
      <c r="D500" s="95">
        <v>8264634744700</v>
      </c>
      <c r="E500" s="95">
        <v>1637007694000</v>
      </c>
      <c r="F500" s="95">
        <v>1092759367665.13</v>
      </c>
      <c r="G500" s="95">
        <v>0</v>
      </c>
      <c r="H500" s="95">
        <v>233046392800</v>
      </c>
      <c r="I500" s="95">
        <v>13611948000</v>
      </c>
      <c r="J500" s="95">
        <v>0</v>
      </c>
      <c r="K500" s="95">
        <v>29995180000</v>
      </c>
      <c r="L500" s="95">
        <v>264342000</v>
      </c>
      <c r="M500" s="95">
        <v>0</v>
      </c>
      <c r="N500" s="95">
        <v>0</v>
      </c>
      <c r="O500" s="95">
        <v>5147519471868.6104</v>
      </c>
      <c r="P500" s="95">
        <v>0</v>
      </c>
      <c r="Q500" s="95">
        <v>0</v>
      </c>
      <c r="R500" s="95">
        <v>110686684347.17999</v>
      </c>
      <c r="S500" s="95">
        <v>0</v>
      </c>
      <c r="T500" s="95">
        <v>0</v>
      </c>
      <c r="U500" s="95">
        <v>174359393489.79999</v>
      </c>
      <c r="V500" s="95">
        <v>0</v>
      </c>
      <c r="W500" s="95">
        <v>494248397.5</v>
      </c>
      <c r="X500" s="95">
        <v>1513872582.05</v>
      </c>
      <c r="Y500" s="95">
        <f t="shared" si="101"/>
        <v>12688018485465.131</v>
      </c>
      <c r="Z500" s="95">
        <f t="shared" si="102"/>
        <v>5464833192685.1396</v>
      </c>
      <c r="AA500" s="95">
        <f t="shared" si="91"/>
        <v>18139239730150.27</v>
      </c>
      <c r="AB500" s="96">
        <f t="shared" si="96"/>
        <v>18152851678150.27</v>
      </c>
      <c r="AC500" s="95">
        <v>0</v>
      </c>
      <c r="AD500" s="95">
        <v>0</v>
      </c>
      <c r="AE500" s="95">
        <f t="shared" si="92"/>
        <v>18152851678150.27</v>
      </c>
      <c r="AF500" s="95">
        <v>0</v>
      </c>
      <c r="AG500" s="95">
        <v>0</v>
      </c>
      <c r="AH500" s="95">
        <v>0</v>
      </c>
      <c r="AI500" s="95">
        <v>0</v>
      </c>
      <c r="AJ500" s="95">
        <f t="shared" si="97"/>
        <v>18152851678150.27</v>
      </c>
      <c r="AK500" s="93">
        <v>483760433.05000001</v>
      </c>
      <c r="AL500" s="95">
        <v>0</v>
      </c>
      <c r="AM500" s="93">
        <v>25286839624.52</v>
      </c>
      <c r="AN500" s="95">
        <f t="shared" si="93"/>
        <v>13611958000</v>
      </c>
      <c r="AO500" s="95">
        <v>0</v>
      </c>
      <c r="AP500" s="95">
        <f t="shared" si="94"/>
        <v>494248397.5</v>
      </c>
      <c r="AQ500" s="93">
        <v>209264.15</v>
      </c>
      <c r="AR500" s="95">
        <f t="shared" si="103"/>
        <v>18112975080959.348</v>
      </c>
    </row>
    <row r="501" spans="1:44" hidden="1">
      <c r="A501" s="113">
        <f t="shared" si="98"/>
        <v>2015</v>
      </c>
      <c r="B501" s="92">
        <f t="shared" si="99"/>
        <v>6</v>
      </c>
      <c r="C501" s="95">
        <v>1394991499900</v>
      </c>
      <c r="D501" s="95">
        <v>8305379206500</v>
      </c>
      <c r="E501" s="95">
        <v>1650007341500</v>
      </c>
      <c r="F501" s="95">
        <v>1102354729780.1101</v>
      </c>
      <c r="G501" s="95">
        <v>0</v>
      </c>
      <c r="H501" s="95">
        <v>246046146300</v>
      </c>
      <c r="I501" s="95">
        <v>12314993000</v>
      </c>
      <c r="J501" s="95">
        <v>0</v>
      </c>
      <c r="K501" s="95">
        <v>29995180000</v>
      </c>
      <c r="L501" s="95">
        <v>264342000</v>
      </c>
      <c r="M501" s="95">
        <v>0</v>
      </c>
      <c r="N501" s="95">
        <v>0</v>
      </c>
      <c r="O501" s="95">
        <v>5134875418615.7598</v>
      </c>
      <c r="P501" s="95">
        <v>0</v>
      </c>
      <c r="Q501" s="95">
        <v>0</v>
      </c>
      <c r="R501" s="95">
        <v>99767290210.740005</v>
      </c>
      <c r="S501" s="95">
        <v>0</v>
      </c>
      <c r="T501" s="95">
        <v>0</v>
      </c>
      <c r="U501" s="95">
        <v>173980847784.41</v>
      </c>
      <c r="V501" s="95">
        <v>0</v>
      </c>
      <c r="W501" s="95">
        <v>494248397.5</v>
      </c>
      <c r="X501" s="95">
        <v>1526266883.9200001</v>
      </c>
      <c r="Y501" s="95">
        <f t="shared" si="101"/>
        <v>12711093916980.109</v>
      </c>
      <c r="Z501" s="95">
        <f t="shared" si="102"/>
        <v>5440903593892.3301</v>
      </c>
      <c r="AA501" s="95">
        <f t="shared" si="91"/>
        <v>18139682517872.438</v>
      </c>
      <c r="AB501" s="96">
        <f t="shared" si="96"/>
        <v>18151997510872.438</v>
      </c>
      <c r="AC501" s="95">
        <v>0</v>
      </c>
      <c r="AD501" s="95">
        <v>0</v>
      </c>
      <c r="AE501" s="95">
        <f t="shared" si="92"/>
        <v>18151997510872.438</v>
      </c>
      <c r="AF501" s="95">
        <v>0</v>
      </c>
      <c r="AG501" s="95">
        <v>0</v>
      </c>
      <c r="AH501" s="95">
        <v>0</v>
      </c>
      <c r="AI501" s="95">
        <v>0</v>
      </c>
      <c r="AJ501" s="95">
        <f t="shared" si="97"/>
        <v>18151997510872.438</v>
      </c>
      <c r="AK501" s="93">
        <v>483682556.05000001</v>
      </c>
      <c r="AL501" s="95">
        <v>0</v>
      </c>
      <c r="AM501" s="93">
        <v>25729705223.689999</v>
      </c>
      <c r="AN501" s="95">
        <f t="shared" si="93"/>
        <v>12315003000</v>
      </c>
      <c r="AO501" s="95">
        <v>0</v>
      </c>
      <c r="AP501" s="95">
        <f t="shared" si="94"/>
        <v>494248397.5</v>
      </c>
      <c r="AQ501" s="93">
        <v>209264.15</v>
      </c>
      <c r="AR501" s="95">
        <f t="shared" si="103"/>
        <v>18112975080959.348</v>
      </c>
    </row>
    <row r="502" spans="1:44" hidden="1">
      <c r="A502" s="113">
        <f t="shared" si="98"/>
        <v>2015</v>
      </c>
      <c r="B502" s="92">
        <f t="shared" si="99"/>
        <v>7</v>
      </c>
      <c r="C502" s="95">
        <v>1439988715000</v>
      </c>
      <c r="D502" s="95">
        <v>8335145259100</v>
      </c>
      <c r="E502" s="95">
        <v>1663007325600</v>
      </c>
      <c r="F502" s="95">
        <v>1101929058536.79</v>
      </c>
      <c r="G502" s="95">
        <v>0</v>
      </c>
      <c r="H502" s="95">
        <v>261046270000</v>
      </c>
      <c r="I502" s="95">
        <v>12314993000</v>
      </c>
      <c r="J502" s="95">
        <v>0</v>
      </c>
      <c r="K502" s="95">
        <v>29995180000</v>
      </c>
      <c r="L502" s="95">
        <v>264342000</v>
      </c>
      <c r="M502" s="95">
        <v>0</v>
      </c>
      <c r="N502" s="95">
        <v>0</v>
      </c>
      <c r="O502" s="95">
        <v>5042973264653.2197</v>
      </c>
      <c r="P502" s="95">
        <v>0</v>
      </c>
      <c r="Q502" s="95">
        <v>0</v>
      </c>
      <c r="R502" s="95">
        <v>88985720711.119995</v>
      </c>
      <c r="S502" s="95">
        <v>0</v>
      </c>
      <c r="T502" s="95">
        <v>0</v>
      </c>
      <c r="U502" s="95">
        <v>173637366763.92001</v>
      </c>
      <c r="V502" s="95">
        <v>0</v>
      </c>
      <c r="W502" s="95">
        <v>494273042.22000003</v>
      </c>
      <c r="X502" s="95">
        <v>1540780749.6400001</v>
      </c>
      <c r="Y502" s="95">
        <f t="shared" si="101"/>
        <v>12813431621236.789</v>
      </c>
      <c r="Z502" s="95">
        <f t="shared" si="102"/>
        <v>5337890927920.1191</v>
      </c>
      <c r="AA502" s="95">
        <f t="shared" si="91"/>
        <v>18139007556156.906</v>
      </c>
      <c r="AB502" s="96">
        <f t="shared" si="96"/>
        <v>18151322549156.906</v>
      </c>
      <c r="AC502" s="95">
        <v>0</v>
      </c>
      <c r="AD502" s="95">
        <v>0</v>
      </c>
      <c r="AE502" s="95">
        <f t="shared" si="92"/>
        <v>18151322549156.906</v>
      </c>
      <c r="AF502" s="95">
        <v>0</v>
      </c>
      <c r="AG502" s="95">
        <v>0</v>
      </c>
      <c r="AH502" s="95">
        <v>0</v>
      </c>
      <c r="AI502" s="95">
        <v>0</v>
      </c>
      <c r="AJ502" s="95">
        <f t="shared" si="97"/>
        <v>18151322549156.906</v>
      </c>
      <c r="AK502" s="93">
        <v>483590349.05000001</v>
      </c>
      <c r="AL502" s="95">
        <v>0</v>
      </c>
      <c r="AM502" s="93">
        <v>25054811070.439999</v>
      </c>
      <c r="AN502" s="95">
        <f t="shared" si="93"/>
        <v>12315003000</v>
      </c>
      <c r="AO502" s="95">
        <v>0</v>
      </c>
      <c r="AP502" s="95">
        <f t="shared" si="94"/>
        <v>494273042.22000003</v>
      </c>
      <c r="AQ502" s="93">
        <v>209264.15</v>
      </c>
      <c r="AR502" s="95">
        <f t="shared" si="103"/>
        <v>18112975080959.344</v>
      </c>
    </row>
    <row r="503" spans="1:44" hidden="1">
      <c r="A503" s="113">
        <f t="shared" si="98"/>
        <v>2015</v>
      </c>
      <c r="B503" s="92">
        <f t="shared" si="99"/>
        <v>8</v>
      </c>
      <c r="C503" s="95">
        <v>1423975064300</v>
      </c>
      <c r="D503" s="95">
        <v>8338758606900</v>
      </c>
      <c r="E503" s="95">
        <v>1675306041400</v>
      </c>
      <c r="F503" s="95">
        <v>1122147991134.8601</v>
      </c>
      <c r="G503" s="95">
        <v>0</v>
      </c>
      <c r="H503" s="95">
        <v>274046023600</v>
      </c>
      <c r="I503" s="95">
        <v>12314993000</v>
      </c>
      <c r="J503" s="95">
        <v>0</v>
      </c>
      <c r="K503" s="95">
        <v>29995180000</v>
      </c>
      <c r="L503" s="95">
        <v>264342000</v>
      </c>
      <c r="M503" s="95">
        <v>0</v>
      </c>
      <c r="N503" s="95">
        <v>0</v>
      </c>
      <c r="O503" s="95">
        <v>5017899642526.0703</v>
      </c>
      <c r="P503" s="95">
        <v>0</v>
      </c>
      <c r="Q503" s="95">
        <v>0</v>
      </c>
      <c r="R503" s="95">
        <v>81077184387.729996</v>
      </c>
      <c r="S503" s="95">
        <v>0</v>
      </c>
      <c r="T503" s="95">
        <v>0</v>
      </c>
      <c r="U503" s="95">
        <v>173254790991.44</v>
      </c>
      <c r="V503" s="95">
        <v>0</v>
      </c>
      <c r="W503" s="95">
        <v>494273042.22000003</v>
      </c>
      <c r="X503" s="95">
        <v>1616046305.73</v>
      </c>
      <c r="Y503" s="95">
        <f t="shared" si="101"/>
        <v>12846548720334.859</v>
      </c>
      <c r="Z503" s="95">
        <f t="shared" si="102"/>
        <v>5304601459253.1914</v>
      </c>
      <c r="AA503" s="95">
        <f t="shared" si="91"/>
        <v>18138835186588.051</v>
      </c>
      <c r="AB503" s="96">
        <f t="shared" si="96"/>
        <v>18151150179588.051</v>
      </c>
      <c r="AC503" s="95">
        <v>0</v>
      </c>
      <c r="AD503" s="95">
        <v>0</v>
      </c>
      <c r="AE503" s="95">
        <f t="shared" si="92"/>
        <v>18151150179588.051</v>
      </c>
      <c r="AF503" s="95">
        <v>0</v>
      </c>
      <c r="AG503" s="95">
        <v>0</v>
      </c>
      <c r="AH503" s="95">
        <v>0</v>
      </c>
      <c r="AI503" s="95">
        <v>0</v>
      </c>
      <c r="AJ503" s="95">
        <f t="shared" si="97"/>
        <v>18151150179588.051</v>
      </c>
      <c r="AK503" s="93">
        <v>483498998.05000001</v>
      </c>
      <c r="AL503" s="95">
        <v>0</v>
      </c>
      <c r="AM503" s="93">
        <v>24882532852.580002</v>
      </c>
      <c r="AN503" s="95">
        <f t="shared" si="93"/>
        <v>12315003000</v>
      </c>
      <c r="AO503" s="95">
        <v>0</v>
      </c>
      <c r="AP503" s="95">
        <f t="shared" si="94"/>
        <v>494273042.22000003</v>
      </c>
      <c r="AQ503" s="93">
        <v>209264.15</v>
      </c>
      <c r="AR503" s="95">
        <f t="shared" si="103"/>
        <v>18112975080959.348</v>
      </c>
    </row>
    <row r="504" spans="1:44">
      <c r="A504" s="113">
        <f t="shared" si="98"/>
        <v>2015</v>
      </c>
      <c r="B504" s="92">
        <f t="shared" si="99"/>
        <v>9</v>
      </c>
      <c r="C504" s="95">
        <v>1357997000400</v>
      </c>
      <c r="D504" s="95">
        <v>8372656876000</v>
      </c>
      <c r="E504" s="95">
        <v>1688305205950</v>
      </c>
      <c r="F504" s="95">
        <v>1135430873419.8301</v>
      </c>
      <c r="G504" s="95">
        <v>0</v>
      </c>
      <c r="H504" s="95">
        <v>287045837100</v>
      </c>
      <c r="I504" s="95">
        <v>12314993000</v>
      </c>
      <c r="J504" s="95">
        <v>0</v>
      </c>
      <c r="K504" s="95">
        <v>29995180000</v>
      </c>
      <c r="L504" s="95">
        <v>264342000</v>
      </c>
      <c r="M504" s="95">
        <v>0</v>
      </c>
      <c r="N504" s="95">
        <v>0</v>
      </c>
      <c r="O504" s="95">
        <v>5013530346179.0996</v>
      </c>
      <c r="P504" s="95">
        <v>0</v>
      </c>
      <c r="Q504" s="95">
        <v>0</v>
      </c>
      <c r="R504" s="95">
        <v>78115404916.050003</v>
      </c>
      <c r="S504" s="95">
        <v>0</v>
      </c>
      <c r="T504" s="95">
        <v>0</v>
      </c>
      <c r="U504" s="95">
        <v>172825916649.67999</v>
      </c>
      <c r="V504" s="95">
        <v>0</v>
      </c>
      <c r="W504" s="95">
        <v>494273042.22000003</v>
      </c>
      <c r="X504" s="95">
        <v>1641417827.45</v>
      </c>
      <c r="Y504" s="95">
        <f t="shared" si="101"/>
        <v>12853750785869.83</v>
      </c>
      <c r="Z504" s="95">
        <f t="shared" si="102"/>
        <v>5296866880614.499</v>
      </c>
      <c r="AA504" s="95">
        <f t="shared" si="91"/>
        <v>18138302673484.328</v>
      </c>
      <c r="AB504" s="96">
        <f t="shared" si="96"/>
        <v>18150617666484.328</v>
      </c>
      <c r="AC504" s="95">
        <v>0</v>
      </c>
      <c r="AD504" s="95">
        <v>0</v>
      </c>
      <c r="AE504" s="95">
        <f t="shared" si="92"/>
        <v>18150617666484.328</v>
      </c>
      <c r="AF504" s="95">
        <v>0</v>
      </c>
      <c r="AG504" s="95">
        <v>0</v>
      </c>
      <c r="AH504" s="95">
        <v>0</v>
      </c>
      <c r="AI504" s="95">
        <v>0</v>
      </c>
      <c r="AJ504" s="95">
        <f t="shared" si="97"/>
        <v>18150617666484.328</v>
      </c>
      <c r="AK504" s="93">
        <v>483414751.05000001</v>
      </c>
      <c r="AL504" s="95">
        <v>0</v>
      </c>
      <c r="AM504" s="93">
        <v>24350103995.860001</v>
      </c>
      <c r="AN504" s="95">
        <f t="shared" si="93"/>
        <v>12315003000</v>
      </c>
      <c r="AO504" s="95">
        <v>0</v>
      </c>
      <c r="AP504" s="95">
        <f t="shared" si="94"/>
        <v>494273042.22000003</v>
      </c>
      <c r="AQ504" s="93">
        <v>209264.15</v>
      </c>
      <c r="AR504" s="95">
        <f t="shared" si="103"/>
        <v>18112975080959.348</v>
      </c>
    </row>
    <row r="505" spans="1:44" hidden="1">
      <c r="A505" s="113">
        <f t="shared" si="98"/>
        <v>2015</v>
      </c>
      <c r="B505" s="92">
        <f t="shared" si="99"/>
        <v>10</v>
      </c>
      <c r="C505" s="95">
        <v>1272997973700</v>
      </c>
      <c r="D505" s="95">
        <v>8385657297400</v>
      </c>
      <c r="E505" s="95">
        <v>1701304880650</v>
      </c>
      <c r="F505" s="95">
        <v>1141012756589.4299</v>
      </c>
      <c r="G505" s="95">
        <v>0</v>
      </c>
      <c r="H505" s="95">
        <v>287045837100</v>
      </c>
      <c r="I505" s="95">
        <v>14999990000</v>
      </c>
      <c r="J505" s="95">
        <v>0</v>
      </c>
      <c r="K505" s="95">
        <v>29995180000</v>
      </c>
      <c r="L505" s="95">
        <v>264342000</v>
      </c>
      <c r="M505" s="95">
        <v>0</v>
      </c>
      <c r="N505" s="95">
        <v>0</v>
      </c>
      <c r="O505" s="95">
        <v>5070497657074.2402</v>
      </c>
      <c r="P505" s="95">
        <v>0</v>
      </c>
      <c r="Q505" s="95">
        <v>0</v>
      </c>
      <c r="R505" s="95">
        <v>74962984692.960007</v>
      </c>
      <c r="S505" s="95">
        <v>0</v>
      </c>
      <c r="T505" s="95">
        <v>0</v>
      </c>
      <c r="U505" s="95">
        <v>172536820253.70999</v>
      </c>
      <c r="V505" s="95">
        <v>0</v>
      </c>
      <c r="W505" s="95">
        <v>39285500.590000004</v>
      </c>
      <c r="X505" s="95">
        <v>1666680786.5899999</v>
      </c>
      <c r="Y505" s="95">
        <f t="shared" si="101"/>
        <v>12803018735439.43</v>
      </c>
      <c r="Z505" s="95">
        <f t="shared" si="102"/>
        <v>5349962950308.0898</v>
      </c>
      <c r="AA505" s="95">
        <f t="shared" si="91"/>
        <v>18137981695747.52</v>
      </c>
      <c r="AB505" s="96">
        <f t="shared" si="96"/>
        <v>18152981685747.52</v>
      </c>
      <c r="AC505" s="95">
        <v>0</v>
      </c>
      <c r="AD505" s="95">
        <v>0</v>
      </c>
      <c r="AE505" s="95">
        <f t="shared" si="92"/>
        <v>18152981685747.52</v>
      </c>
      <c r="AF505" s="95">
        <v>0</v>
      </c>
      <c r="AG505" s="95">
        <v>0</v>
      </c>
      <c r="AH505" s="95">
        <v>0</v>
      </c>
      <c r="AI505" s="95">
        <v>0</v>
      </c>
      <c r="AJ505" s="95">
        <f t="shared" si="97"/>
        <v>18152981685747.52</v>
      </c>
      <c r="AK505" s="93">
        <v>483327706.05000001</v>
      </c>
      <c r="AL505" s="95">
        <v>0</v>
      </c>
      <c r="AM505" s="93">
        <v>24484200845.68</v>
      </c>
      <c r="AN505" s="95">
        <f t="shared" si="93"/>
        <v>15000000000</v>
      </c>
      <c r="AO505" s="95">
        <v>0</v>
      </c>
      <c r="AP505" s="95">
        <f t="shared" si="94"/>
        <v>39285500.590000004</v>
      </c>
      <c r="AQ505" s="93">
        <v>209264.15</v>
      </c>
      <c r="AR505" s="95">
        <f t="shared" si="103"/>
        <v>18112975080959.348</v>
      </c>
    </row>
    <row r="506" spans="1:44" hidden="1">
      <c r="A506" s="113">
        <f t="shared" si="98"/>
        <v>2015</v>
      </c>
      <c r="B506" s="92">
        <f t="shared" si="99"/>
        <v>11</v>
      </c>
      <c r="C506" s="95">
        <v>1505974838000</v>
      </c>
      <c r="D506" s="95">
        <v>8422584715800</v>
      </c>
      <c r="E506" s="95">
        <v>1711802501450</v>
      </c>
      <c r="F506" s="95">
        <v>1152235057964.27</v>
      </c>
      <c r="G506" s="95">
        <v>0</v>
      </c>
      <c r="H506" s="95">
        <v>315045845000</v>
      </c>
      <c r="I506" s="95">
        <v>14999990000</v>
      </c>
      <c r="J506" s="95">
        <v>0</v>
      </c>
      <c r="K506" s="95">
        <v>29995180000</v>
      </c>
      <c r="L506" s="95">
        <v>264342000</v>
      </c>
      <c r="M506" s="95">
        <v>0</v>
      </c>
      <c r="N506" s="95">
        <v>0</v>
      </c>
      <c r="O506" s="95">
        <v>5426315448807.4902</v>
      </c>
      <c r="P506" s="95">
        <v>0</v>
      </c>
      <c r="Q506" s="95">
        <v>0</v>
      </c>
      <c r="R506" s="95">
        <v>74168848961.960007</v>
      </c>
      <c r="S506" s="95">
        <v>0</v>
      </c>
      <c r="T506" s="95">
        <v>0</v>
      </c>
      <c r="U506" s="95">
        <v>172186982061.22</v>
      </c>
      <c r="V506" s="95">
        <v>0</v>
      </c>
      <c r="W506" s="95">
        <v>39285500.590000004</v>
      </c>
      <c r="X506" s="95">
        <v>1709931363.27</v>
      </c>
      <c r="Y506" s="95">
        <f t="shared" si="101"/>
        <v>13122642948214.27</v>
      </c>
      <c r="Z506" s="95">
        <f t="shared" si="102"/>
        <v>5704680018694.5293</v>
      </c>
      <c r="AA506" s="95">
        <f t="shared" si="91"/>
        <v>18812322976908.797</v>
      </c>
      <c r="AB506" s="96">
        <f t="shared" si="96"/>
        <v>18827322966908.797</v>
      </c>
      <c r="AC506" s="95">
        <v>0</v>
      </c>
      <c r="AD506" s="95">
        <v>0</v>
      </c>
      <c r="AE506" s="95">
        <f t="shared" si="92"/>
        <v>18827322966908.797</v>
      </c>
      <c r="AF506" s="95">
        <v>0</v>
      </c>
      <c r="AG506" s="95">
        <v>0</v>
      </c>
      <c r="AH506" s="95">
        <v>0</v>
      </c>
      <c r="AI506" s="95">
        <v>0</v>
      </c>
      <c r="AJ506" s="95">
        <f t="shared" si="97"/>
        <v>18827322966908.797</v>
      </c>
      <c r="AK506" s="93">
        <v>483241684.05000001</v>
      </c>
      <c r="AL506" s="95">
        <v>0</v>
      </c>
      <c r="AM506" s="93">
        <v>24618301313.869999</v>
      </c>
      <c r="AN506" s="95">
        <f t="shared" si="93"/>
        <v>15000000000</v>
      </c>
      <c r="AO506" s="95">
        <v>0</v>
      </c>
      <c r="AP506" s="95">
        <f t="shared" si="94"/>
        <v>39285500.590000004</v>
      </c>
      <c r="AQ506" s="93">
        <v>209264.15</v>
      </c>
      <c r="AR506" s="95">
        <f t="shared" si="103"/>
        <v>18787182347674.434</v>
      </c>
    </row>
    <row r="507" spans="1:44" hidden="1">
      <c r="A507" s="113">
        <f t="shared" si="98"/>
        <v>2015</v>
      </c>
      <c r="B507" s="92">
        <f t="shared" si="99"/>
        <v>12</v>
      </c>
      <c r="C507" s="95">
        <v>1513957220600</v>
      </c>
      <c r="D507" s="95">
        <v>8456830990700</v>
      </c>
      <c r="E507" s="95">
        <v>1724802168250</v>
      </c>
      <c r="F507" s="95">
        <v>1167923759493.47</v>
      </c>
      <c r="G507" s="95">
        <v>0</v>
      </c>
      <c r="H507" s="95">
        <v>328041262400</v>
      </c>
      <c r="I507" s="95">
        <v>14999990000</v>
      </c>
      <c r="J507" s="95">
        <v>0</v>
      </c>
      <c r="K507" s="95">
        <v>29995180000</v>
      </c>
      <c r="L507" s="95">
        <v>264342000</v>
      </c>
      <c r="M507" s="95">
        <v>0</v>
      </c>
      <c r="N507" s="95">
        <v>0</v>
      </c>
      <c r="O507" s="95">
        <v>5436812181765.6699</v>
      </c>
      <c r="P507" s="95">
        <v>0</v>
      </c>
      <c r="Q507" s="95">
        <v>0</v>
      </c>
      <c r="R507" s="95">
        <v>75153635156.309998</v>
      </c>
      <c r="S507" s="95">
        <v>0</v>
      </c>
      <c r="T507" s="95">
        <v>0</v>
      </c>
      <c r="U507" s="95">
        <v>171630107154.03</v>
      </c>
      <c r="V507" s="95">
        <v>0</v>
      </c>
      <c r="W507" s="95">
        <v>39285500.590000004</v>
      </c>
      <c r="X507" s="95">
        <v>1728886400.8199999</v>
      </c>
      <c r="Y507" s="95">
        <f t="shared" si="101"/>
        <v>13206555391443.471</v>
      </c>
      <c r="Z507" s="95">
        <f t="shared" si="102"/>
        <v>5715623617977.4199</v>
      </c>
      <c r="AA507" s="95">
        <f t="shared" si="91"/>
        <v>18907179019420.891</v>
      </c>
      <c r="AB507" s="96">
        <f t="shared" si="96"/>
        <v>18922179009420.891</v>
      </c>
      <c r="AC507" s="95">
        <v>0</v>
      </c>
      <c r="AD507" s="95">
        <v>0</v>
      </c>
      <c r="AE507" s="95">
        <f t="shared" si="92"/>
        <v>18922179009420.891</v>
      </c>
      <c r="AF507" s="95">
        <v>0</v>
      </c>
      <c r="AG507" s="95">
        <v>0</v>
      </c>
      <c r="AH507" s="95">
        <v>0</v>
      </c>
      <c r="AI507" s="95">
        <v>0</v>
      </c>
      <c r="AJ507" s="95">
        <f t="shared" si="97"/>
        <v>18922179009420.891</v>
      </c>
      <c r="AK507" s="93">
        <v>483079287.05000001</v>
      </c>
      <c r="AL507" s="95">
        <v>0</v>
      </c>
      <c r="AM507" s="93">
        <v>24912390880.389999</v>
      </c>
      <c r="AN507" s="95">
        <f t="shared" si="93"/>
        <v>15000000000</v>
      </c>
      <c r="AO507" s="95">
        <v>0</v>
      </c>
      <c r="AP507" s="95">
        <f t="shared" si="94"/>
        <v>39285500.590000004</v>
      </c>
      <c r="AQ507" s="93">
        <v>209264.15</v>
      </c>
      <c r="AR507" s="95">
        <f t="shared" si="103"/>
        <v>18881744463017.008</v>
      </c>
    </row>
    <row r="508" spans="1:44" hidden="1">
      <c r="A508" s="113">
        <f t="shared" si="98"/>
        <v>2016</v>
      </c>
      <c r="B508" s="92">
        <f t="shared" si="99"/>
        <v>1</v>
      </c>
      <c r="C508" s="95">
        <v>1477933718500</v>
      </c>
      <c r="D508" s="95">
        <v>8469829341600</v>
      </c>
      <c r="E508" s="95">
        <v>1737796953850</v>
      </c>
      <c r="F508" s="95">
        <v>1160357879346.6299</v>
      </c>
      <c r="G508" s="95">
        <v>0</v>
      </c>
      <c r="H508" s="95">
        <v>328041262400</v>
      </c>
      <c r="I508" s="95">
        <v>14999990000</v>
      </c>
      <c r="J508" s="95">
        <v>0</v>
      </c>
      <c r="K508" s="95">
        <v>29995180000</v>
      </c>
      <c r="L508" s="95">
        <v>264342000</v>
      </c>
      <c r="M508" s="95">
        <v>0</v>
      </c>
      <c r="N508" s="95">
        <v>0</v>
      </c>
      <c r="O508" s="95">
        <v>5547416284823.25</v>
      </c>
      <c r="P508" s="95">
        <v>0</v>
      </c>
      <c r="Q508" s="95">
        <v>0</v>
      </c>
      <c r="R508" s="95">
        <v>73299535464.770004</v>
      </c>
      <c r="S508" s="95">
        <v>0</v>
      </c>
      <c r="T508" s="95">
        <v>0</v>
      </c>
      <c r="U508" s="95">
        <v>171159678519.32999</v>
      </c>
      <c r="V508" s="95">
        <v>0</v>
      </c>
      <c r="W508" s="95">
        <v>39285500.590000004</v>
      </c>
      <c r="X508" s="95">
        <v>1694246413.3599999</v>
      </c>
      <c r="Y508" s="95">
        <f t="shared" si="101"/>
        <v>13188959145696.629</v>
      </c>
      <c r="Z508" s="95">
        <f t="shared" si="102"/>
        <v>5823868552721.2998</v>
      </c>
      <c r="AA508" s="95">
        <f t="shared" si="91"/>
        <v>18997827708417.93</v>
      </c>
      <c r="AB508" s="96">
        <f t="shared" si="96"/>
        <v>19012827698417.93</v>
      </c>
      <c r="AC508" s="95">
        <v>0</v>
      </c>
      <c r="AD508" s="95">
        <v>0</v>
      </c>
      <c r="AE508" s="95">
        <f t="shared" si="92"/>
        <v>19012827698417.93</v>
      </c>
      <c r="AF508" s="95">
        <v>0</v>
      </c>
      <c r="AG508" s="95">
        <v>0</v>
      </c>
      <c r="AH508" s="95">
        <v>0</v>
      </c>
      <c r="AI508" s="95">
        <v>0</v>
      </c>
      <c r="AJ508" s="95">
        <f t="shared" si="97"/>
        <v>19012827698417.93</v>
      </c>
      <c r="AK508" s="93">
        <v>482999785.05000001</v>
      </c>
      <c r="AL508" s="95">
        <v>0</v>
      </c>
      <c r="AM508" s="93">
        <v>23867883481.060001</v>
      </c>
      <c r="AN508" s="95">
        <f t="shared" si="93"/>
        <v>15000000000</v>
      </c>
      <c r="AO508" s="95">
        <v>0</v>
      </c>
      <c r="AP508" s="95">
        <f t="shared" si="94"/>
        <v>39285500.590000004</v>
      </c>
      <c r="AQ508" s="93">
        <v>209264.15</v>
      </c>
      <c r="AR508" s="95">
        <f t="shared" si="103"/>
        <v>18973437738915.379</v>
      </c>
    </row>
    <row r="509" spans="1:44" hidden="1">
      <c r="A509" s="113">
        <f t="shared" si="98"/>
        <v>2016</v>
      </c>
      <c r="B509" s="92">
        <f t="shared" si="99"/>
        <v>2</v>
      </c>
      <c r="C509" s="95">
        <v>1551947117800</v>
      </c>
      <c r="D509" s="95">
        <v>8515939109000</v>
      </c>
      <c r="E509" s="95">
        <v>1748541528550</v>
      </c>
      <c r="F509" s="95">
        <v>1165989519719.25</v>
      </c>
      <c r="G509" s="95">
        <v>0</v>
      </c>
      <c r="H509" s="95">
        <v>315313557300</v>
      </c>
      <c r="I509" s="95">
        <v>14999990000</v>
      </c>
      <c r="J509" s="95">
        <v>0</v>
      </c>
      <c r="K509" s="95">
        <v>29995180000</v>
      </c>
      <c r="L509" s="95">
        <v>264342000</v>
      </c>
      <c r="M509" s="95">
        <v>0</v>
      </c>
      <c r="N509" s="95">
        <v>0</v>
      </c>
      <c r="O509" s="95">
        <v>5534318251339.4199</v>
      </c>
      <c r="P509" s="95">
        <v>0</v>
      </c>
      <c r="Q509" s="95">
        <v>0</v>
      </c>
      <c r="R509" s="95">
        <v>75617503581</v>
      </c>
      <c r="S509" s="95">
        <v>0</v>
      </c>
      <c r="T509" s="95">
        <v>0</v>
      </c>
      <c r="U509" s="95">
        <v>170824479458.31</v>
      </c>
      <c r="V509" s="95">
        <v>0</v>
      </c>
      <c r="W509" s="95">
        <v>39285500.590000004</v>
      </c>
      <c r="X509" s="95">
        <v>1665193177.23</v>
      </c>
      <c r="Y509" s="95">
        <f t="shared" si="101"/>
        <v>13312730822369.25</v>
      </c>
      <c r="Z509" s="95">
        <f t="shared" si="102"/>
        <v>5812724235056.5498</v>
      </c>
      <c r="AA509" s="95">
        <f t="shared" si="91"/>
        <v>19110455067425.801</v>
      </c>
      <c r="AB509" s="96">
        <f t="shared" si="96"/>
        <v>19125455057425.801</v>
      </c>
      <c r="AC509" s="95">
        <v>0</v>
      </c>
      <c r="AD509" s="95">
        <v>0</v>
      </c>
      <c r="AE509" s="95">
        <f t="shared" si="92"/>
        <v>19125455057425.801</v>
      </c>
      <c r="AF509" s="95">
        <v>0</v>
      </c>
      <c r="AG509" s="95">
        <v>0</v>
      </c>
      <c r="AH509" s="95">
        <v>0</v>
      </c>
      <c r="AI509" s="95">
        <v>0</v>
      </c>
      <c r="AJ509" s="95">
        <f t="shared" si="97"/>
        <v>19125455057425.801</v>
      </c>
      <c r="AK509" s="93">
        <v>482920503.05000001</v>
      </c>
      <c r="AL509" s="95">
        <v>0</v>
      </c>
      <c r="AM509" s="93">
        <v>23153473287.139999</v>
      </c>
      <c r="AN509" s="95">
        <f t="shared" si="93"/>
        <v>15000000000</v>
      </c>
      <c r="AO509" s="95">
        <v>0</v>
      </c>
      <c r="AP509" s="95">
        <f t="shared" si="94"/>
        <v>39285500.590000004</v>
      </c>
      <c r="AQ509" s="93">
        <v>209264.15</v>
      </c>
      <c r="AR509" s="95">
        <f t="shared" si="103"/>
        <v>19086779587399.168</v>
      </c>
    </row>
    <row r="510" spans="1:44" hidden="1">
      <c r="A510" s="113">
        <f t="shared" si="98"/>
        <v>2016</v>
      </c>
      <c r="B510" s="92">
        <f t="shared" si="99"/>
        <v>3</v>
      </c>
      <c r="C510" s="95">
        <v>1617959592300</v>
      </c>
      <c r="D510" s="95">
        <v>8543199681600</v>
      </c>
      <c r="E510" s="95">
        <v>1760539602550</v>
      </c>
      <c r="F510" s="95">
        <v>1181127887036.78</v>
      </c>
      <c r="G510" s="95">
        <v>0</v>
      </c>
      <c r="H510" s="95">
        <v>328313621700</v>
      </c>
      <c r="I510" s="95">
        <v>14999990000</v>
      </c>
      <c r="J510" s="95">
        <v>0</v>
      </c>
      <c r="K510" s="95">
        <v>29995180000</v>
      </c>
      <c r="L510" s="95">
        <v>264342000</v>
      </c>
      <c r="M510" s="95">
        <v>0</v>
      </c>
      <c r="N510" s="95">
        <v>0</v>
      </c>
      <c r="O510" s="95">
        <v>5533653528452.6104</v>
      </c>
      <c r="P510" s="95">
        <v>0</v>
      </c>
      <c r="Q510" s="95">
        <v>0</v>
      </c>
      <c r="R510" s="95">
        <v>82799092150.070007</v>
      </c>
      <c r="S510" s="95">
        <v>0</v>
      </c>
      <c r="T510" s="95">
        <v>0</v>
      </c>
      <c r="U510" s="95">
        <v>170370115788.39001</v>
      </c>
      <c r="V510" s="95">
        <v>0</v>
      </c>
      <c r="W510" s="95">
        <v>39285500.590000004</v>
      </c>
      <c r="X510" s="95">
        <v>1676700564.6300001</v>
      </c>
      <c r="Y510" s="95">
        <f t="shared" si="101"/>
        <v>13446140375186.779</v>
      </c>
      <c r="Z510" s="95">
        <f t="shared" si="102"/>
        <v>5818798244456.29</v>
      </c>
      <c r="AA510" s="95">
        <f t="shared" si="91"/>
        <v>19249938629643.07</v>
      </c>
      <c r="AB510" s="96">
        <f t="shared" si="96"/>
        <v>19264938619643.07</v>
      </c>
      <c r="AC510" s="95">
        <v>0</v>
      </c>
      <c r="AD510" s="95">
        <v>0</v>
      </c>
      <c r="AE510" s="95">
        <f t="shared" si="92"/>
        <v>19264938619643.07</v>
      </c>
      <c r="AF510" s="95">
        <v>0</v>
      </c>
      <c r="AG510" s="95">
        <v>0</v>
      </c>
      <c r="AH510" s="95">
        <v>0</v>
      </c>
      <c r="AI510" s="95">
        <v>0</v>
      </c>
      <c r="AJ510" s="95">
        <f t="shared" si="97"/>
        <v>19264938619643.07</v>
      </c>
      <c r="AK510" s="93">
        <v>482839804.05000001</v>
      </c>
      <c r="AL510" s="95">
        <v>0</v>
      </c>
      <c r="AM510" s="93">
        <v>23425330350.619999</v>
      </c>
      <c r="AN510" s="95">
        <f t="shared" si="93"/>
        <v>15000000000</v>
      </c>
      <c r="AO510" s="95">
        <v>0</v>
      </c>
      <c r="AP510" s="95">
        <f t="shared" si="94"/>
        <v>39285500.590000004</v>
      </c>
      <c r="AQ510" s="93">
        <v>209264.15</v>
      </c>
      <c r="AR510" s="95">
        <f t="shared" si="103"/>
        <v>19225991373251.957</v>
      </c>
    </row>
    <row r="511" spans="1:44" hidden="1">
      <c r="A511" s="113">
        <f t="shared" si="98"/>
        <v>2016</v>
      </c>
      <c r="B511" s="92">
        <f t="shared" si="99"/>
        <v>4</v>
      </c>
      <c r="C511" s="95">
        <v>1526955909900</v>
      </c>
      <c r="D511" s="95">
        <v>8555483260700</v>
      </c>
      <c r="E511" s="95">
        <v>1772617958250</v>
      </c>
      <c r="F511" s="95">
        <v>1156800095013.73</v>
      </c>
      <c r="G511" s="95">
        <v>0</v>
      </c>
      <c r="H511" s="95">
        <v>328313621700</v>
      </c>
      <c r="I511" s="95">
        <v>14999990000</v>
      </c>
      <c r="J511" s="95">
        <v>0</v>
      </c>
      <c r="K511" s="95">
        <v>29995180000</v>
      </c>
      <c r="L511" s="95">
        <v>264342000</v>
      </c>
      <c r="M511" s="95">
        <v>0</v>
      </c>
      <c r="N511" s="95">
        <v>0</v>
      </c>
      <c r="O511" s="95">
        <v>5540298997675.2803</v>
      </c>
      <c r="P511" s="95">
        <v>0</v>
      </c>
      <c r="Q511" s="95">
        <v>0</v>
      </c>
      <c r="R511" s="95">
        <v>90015897531.550003</v>
      </c>
      <c r="S511" s="95">
        <v>0</v>
      </c>
      <c r="T511" s="95">
        <v>0</v>
      </c>
      <c r="U511" s="95">
        <v>169955849810.73001</v>
      </c>
      <c r="V511" s="95">
        <v>0</v>
      </c>
      <c r="W511" s="95">
        <v>0</v>
      </c>
      <c r="X511" s="95">
        <v>1686381402.0799999</v>
      </c>
      <c r="Y511" s="95">
        <f t="shared" ref="Y511" si="104">SUM(C511:I511)</f>
        <v>13355170835563.73</v>
      </c>
      <c r="Z511" s="95">
        <f t="shared" ref="Z511" si="105">SUM(J511:X511)</f>
        <v>5832216648419.6406</v>
      </c>
      <c r="AA511" s="95">
        <f t="shared" si="91"/>
        <v>19172387493983.371</v>
      </c>
      <c r="AB511" s="96">
        <f t="shared" si="96"/>
        <v>19187387483983.371</v>
      </c>
      <c r="AC511" s="95">
        <v>0</v>
      </c>
      <c r="AD511" s="95">
        <v>0</v>
      </c>
      <c r="AE511" s="95">
        <f t="shared" si="92"/>
        <v>19187387483983.371</v>
      </c>
      <c r="AF511" s="95">
        <v>0</v>
      </c>
      <c r="AG511" s="95">
        <v>0</v>
      </c>
      <c r="AH511" s="95">
        <v>0</v>
      </c>
      <c r="AI511" s="95">
        <v>0</v>
      </c>
      <c r="AJ511" s="95">
        <f t="shared" si="97"/>
        <v>19187387483983.371</v>
      </c>
      <c r="AK511" s="93">
        <v>482742860.05000001</v>
      </c>
      <c r="AL511" s="95">
        <v>0</v>
      </c>
      <c r="AM511" s="93">
        <v>23220986435.689999</v>
      </c>
      <c r="AN511" s="95">
        <f t="shared" si="93"/>
        <v>15000000000</v>
      </c>
      <c r="AO511" s="95">
        <v>0</v>
      </c>
      <c r="AP511" s="95">
        <f t="shared" si="94"/>
        <v>0</v>
      </c>
      <c r="AQ511" s="93">
        <v>209264.15</v>
      </c>
      <c r="AR511" s="95">
        <f t="shared" si="103"/>
        <v>19148683963951.781</v>
      </c>
    </row>
    <row r="512" spans="1:44" hidden="1">
      <c r="A512" s="113">
        <f t="shared" si="98"/>
        <v>2016</v>
      </c>
      <c r="B512" s="92">
        <f t="shared" si="99"/>
        <v>5</v>
      </c>
      <c r="C512" s="122">
        <v>1523956910900.0005</v>
      </c>
      <c r="D512" s="95">
        <v>8587680429199.9951</v>
      </c>
      <c r="E512" s="95">
        <v>1772196765650</v>
      </c>
      <c r="F512" s="95">
        <v>1175388622535.7202</v>
      </c>
      <c r="G512" s="95">
        <v>0</v>
      </c>
      <c r="H512" s="95">
        <v>319309609400</v>
      </c>
      <c r="I512" s="95">
        <v>14999990000</v>
      </c>
      <c r="J512" s="95">
        <v>0</v>
      </c>
      <c r="K512" s="122">
        <v>29995179999.999996</v>
      </c>
      <c r="L512" s="95">
        <v>264341999.99999997</v>
      </c>
      <c r="M512" s="95">
        <v>0</v>
      </c>
      <c r="N512" s="95">
        <v>0</v>
      </c>
      <c r="O512" s="95">
        <v>5574934955312.9893</v>
      </c>
      <c r="P512" s="95">
        <v>0</v>
      </c>
      <c r="Q512" s="95">
        <v>0</v>
      </c>
      <c r="R512" s="95">
        <v>95501991461.660004</v>
      </c>
      <c r="S512" s="95">
        <v>0</v>
      </c>
      <c r="T512" s="95">
        <v>0</v>
      </c>
      <c r="U512" s="95">
        <v>169501445079.03</v>
      </c>
      <c r="V512" s="95">
        <v>0</v>
      </c>
      <c r="W512" s="95">
        <v>0</v>
      </c>
      <c r="X512" s="95">
        <v>1721335313.9300003</v>
      </c>
      <c r="Y512" s="95">
        <f t="shared" si="101"/>
        <v>13393532327685.717</v>
      </c>
      <c r="Z512" s="95">
        <f>SUM(J512:X512)</f>
        <v>5871919249167.6094</v>
      </c>
      <c r="AA512" s="95">
        <f t="shared" si="91"/>
        <v>19250451586853.328</v>
      </c>
      <c r="AB512" s="96">
        <f t="shared" si="96"/>
        <v>19265451576853.328</v>
      </c>
      <c r="AC512" s="95">
        <v>0</v>
      </c>
      <c r="AD512" s="95">
        <v>0</v>
      </c>
      <c r="AE512" s="95">
        <f t="shared" si="92"/>
        <v>19265451576853.328</v>
      </c>
      <c r="AF512" s="95">
        <v>0</v>
      </c>
      <c r="AG512" s="95">
        <v>0</v>
      </c>
      <c r="AH512" s="95">
        <v>0</v>
      </c>
      <c r="AI512" s="95">
        <v>0</v>
      </c>
      <c r="AJ512" s="95">
        <f t="shared" si="97"/>
        <v>19265451576853.328</v>
      </c>
      <c r="AK512" s="93">
        <v>482660455.05000001</v>
      </c>
      <c r="AL512" s="95">
        <v>0</v>
      </c>
      <c r="AM512" s="93">
        <v>22968570037.91</v>
      </c>
      <c r="AN512" s="95">
        <f>+I512+10000</f>
        <v>15000000000</v>
      </c>
      <c r="AO512" s="95">
        <v>0</v>
      </c>
      <c r="AP512" s="95">
        <f t="shared" si="94"/>
        <v>0</v>
      </c>
      <c r="AQ512" s="93">
        <v>209264.15</v>
      </c>
      <c r="AR512" s="95">
        <f t="shared" si="103"/>
        <v>19227000555624.516</v>
      </c>
    </row>
    <row r="513" spans="1:44" hidden="1">
      <c r="A513" s="113">
        <f t="shared" si="98"/>
        <v>2016</v>
      </c>
      <c r="B513" s="92">
        <f t="shared" si="99"/>
        <v>6</v>
      </c>
      <c r="C513" s="95">
        <v>1507947049000</v>
      </c>
      <c r="D513" s="95">
        <v>8606607339900</v>
      </c>
      <c r="E513" s="95">
        <v>1784191801300</v>
      </c>
      <c r="F513" s="95">
        <v>1186716206253.95</v>
      </c>
      <c r="G513" s="95">
        <v>0</v>
      </c>
      <c r="H513" s="95">
        <v>332309625900</v>
      </c>
      <c r="I513" s="95">
        <v>13023902000</v>
      </c>
      <c r="J513" s="95">
        <v>0</v>
      </c>
      <c r="K513" s="122">
        <v>29995179999.999996</v>
      </c>
      <c r="L513" s="95">
        <v>264341999.99999997</v>
      </c>
      <c r="M513" s="95">
        <v>0</v>
      </c>
      <c r="N513" s="95">
        <v>0</v>
      </c>
      <c r="O513" s="95">
        <v>5647975057408.4004</v>
      </c>
      <c r="P513" s="95">
        <v>0</v>
      </c>
      <c r="Q513" s="95">
        <v>0</v>
      </c>
      <c r="R513" s="95">
        <v>101784054834.91</v>
      </c>
      <c r="S513" s="95">
        <v>0</v>
      </c>
      <c r="T513" s="95">
        <v>0</v>
      </c>
      <c r="U513" s="95">
        <v>169053474191.04001</v>
      </c>
      <c r="V513" s="95">
        <v>0</v>
      </c>
      <c r="W513" s="95">
        <v>0</v>
      </c>
      <c r="X513" s="95">
        <v>1723107687.1099999</v>
      </c>
      <c r="Y513" s="95">
        <f t="shared" si="101"/>
        <v>13430795924353.949</v>
      </c>
      <c r="Z513" s="95">
        <f t="shared" si="102"/>
        <v>5950795216121.4609</v>
      </c>
      <c r="AA513" s="95">
        <f t="shared" si="91"/>
        <v>19368567238475.41</v>
      </c>
      <c r="AB513" s="96">
        <f t="shared" si="96"/>
        <v>19381591140475.41</v>
      </c>
      <c r="AC513" s="95">
        <v>0</v>
      </c>
      <c r="AD513" s="95">
        <v>0</v>
      </c>
      <c r="AE513" s="95">
        <f t="shared" si="92"/>
        <v>19381591140475.41</v>
      </c>
      <c r="AF513" s="95">
        <v>0</v>
      </c>
      <c r="AG513" s="95">
        <v>0</v>
      </c>
      <c r="AH513" s="95">
        <v>0</v>
      </c>
      <c r="AI513" s="95">
        <v>0</v>
      </c>
      <c r="AJ513" s="95">
        <f t="shared" si="97"/>
        <v>19381591140475.41</v>
      </c>
      <c r="AK513" s="93">
        <v>482583048.05000001</v>
      </c>
      <c r="AL513" s="95">
        <v>0</v>
      </c>
      <c r="AM513" s="93">
        <v>21545063309.939999</v>
      </c>
      <c r="AN513" s="95">
        <f t="shared" ref="AN513:AN543" si="106">+I513+10000</f>
        <v>13023912000</v>
      </c>
      <c r="AO513" s="95">
        <v>0</v>
      </c>
      <c r="AP513" s="95">
        <f t="shared" si="94"/>
        <v>0</v>
      </c>
      <c r="AQ513" s="93">
        <v>209264.15</v>
      </c>
      <c r="AR513" s="95">
        <f t="shared" si="103"/>
        <v>19346539791381.57</v>
      </c>
    </row>
    <row r="514" spans="1:44" hidden="1">
      <c r="A514" s="113">
        <f t="shared" si="98"/>
        <v>2016</v>
      </c>
      <c r="B514" s="92">
        <f t="shared" si="99"/>
        <v>7</v>
      </c>
      <c r="C514" s="95">
        <v>1549932303200</v>
      </c>
      <c r="D514" s="95">
        <v>8621472276299.9902</v>
      </c>
      <c r="E514" s="95">
        <v>1796971382900</v>
      </c>
      <c r="F514" s="95">
        <v>1180512996038.76</v>
      </c>
      <c r="G514" s="95">
        <v>0</v>
      </c>
      <c r="H514" s="95">
        <v>332309625900</v>
      </c>
      <c r="I514" s="95">
        <v>13023902000</v>
      </c>
      <c r="J514" s="95">
        <v>0</v>
      </c>
      <c r="K514" s="122">
        <v>29995179999.999996</v>
      </c>
      <c r="L514" s="95">
        <v>264341999.99999997</v>
      </c>
      <c r="M514" s="95">
        <v>0</v>
      </c>
      <c r="N514" s="95">
        <v>0</v>
      </c>
      <c r="O514" s="95">
        <v>5631011655017.5098</v>
      </c>
      <c r="P514" s="95">
        <v>0</v>
      </c>
      <c r="Q514" s="95">
        <v>0</v>
      </c>
      <c r="R514" s="95">
        <v>101840827158.60001</v>
      </c>
      <c r="S514" s="95">
        <v>0</v>
      </c>
      <c r="T514" s="95">
        <v>0</v>
      </c>
      <c r="U514" s="95">
        <v>168625912289.56</v>
      </c>
      <c r="V514" s="95">
        <v>0</v>
      </c>
      <c r="W514" s="95">
        <v>0</v>
      </c>
      <c r="X514" s="95">
        <v>1733951323.4200001</v>
      </c>
      <c r="Y514" s="95">
        <f t="shared" si="101"/>
        <v>13494222486338.75</v>
      </c>
      <c r="Z514" s="95">
        <f t="shared" si="102"/>
        <v>5933471867789.0889</v>
      </c>
      <c r="AA514" s="95">
        <f t="shared" si="91"/>
        <v>19414670452127.84</v>
      </c>
      <c r="AB514" s="96">
        <f t="shared" si="96"/>
        <v>19427694354127.84</v>
      </c>
      <c r="AC514" s="95">
        <v>0</v>
      </c>
      <c r="AD514" s="95">
        <v>0</v>
      </c>
      <c r="AE514" s="95">
        <f t="shared" si="92"/>
        <v>19427694354127.84</v>
      </c>
      <c r="AF514" s="95">
        <v>0</v>
      </c>
      <c r="AG514" s="95">
        <v>0</v>
      </c>
      <c r="AH514" s="95">
        <v>0</v>
      </c>
      <c r="AI514" s="95">
        <v>0</v>
      </c>
      <c r="AJ514" s="95">
        <f t="shared" si="97"/>
        <v>19427694354127.84</v>
      </c>
      <c r="AK514" s="93">
        <v>482480930.05000001</v>
      </c>
      <c r="AL514" s="95">
        <v>0</v>
      </c>
      <c r="AM514" s="93">
        <v>21266854187.130001</v>
      </c>
      <c r="AN514" s="95">
        <f t="shared" si="106"/>
        <v>13023912000</v>
      </c>
      <c r="AO514" s="95">
        <v>0</v>
      </c>
      <c r="AP514" s="95">
        <f t="shared" si="94"/>
        <v>0</v>
      </c>
      <c r="AQ514" s="93">
        <v>209264.15</v>
      </c>
      <c r="AR514" s="95">
        <f t="shared" si="103"/>
        <v>19392921316274.809</v>
      </c>
    </row>
    <row r="515" spans="1:44" hidden="1">
      <c r="A515" s="113">
        <f t="shared" si="98"/>
        <v>2016</v>
      </c>
      <c r="B515" s="92">
        <f t="shared" si="99"/>
        <v>8</v>
      </c>
      <c r="C515" s="95">
        <v>1632948817300</v>
      </c>
      <c r="D515" s="95">
        <v>8619230917500</v>
      </c>
      <c r="E515" s="95">
        <v>1813507203400</v>
      </c>
      <c r="F515" s="95">
        <v>1200003193346.45</v>
      </c>
      <c r="G515" s="95">
        <v>0</v>
      </c>
      <c r="H515" s="95">
        <v>320357213000</v>
      </c>
      <c r="I515" s="95">
        <v>13023902000</v>
      </c>
      <c r="J515" s="95">
        <v>0</v>
      </c>
      <c r="K515" s="122">
        <v>29995179999.999996</v>
      </c>
      <c r="L515" s="95">
        <v>264341999.99999997</v>
      </c>
      <c r="M515" s="95">
        <v>0</v>
      </c>
      <c r="N515" s="95">
        <v>0</v>
      </c>
      <c r="O515" s="95">
        <v>5608243294580.3701</v>
      </c>
      <c r="P515" s="95">
        <v>0</v>
      </c>
      <c r="Q515" s="95">
        <v>0</v>
      </c>
      <c r="R515" s="95">
        <v>102945845090.25</v>
      </c>
      <c r="S515" s="95">
        <v>0</v>
      </c>
      <c r="T515" s="95">
        <v>0</v>
      </c>
      <c r="U515" s="95">
        <v>168016893667.20001</v>
      </c>
      <c r="V515" s="95">
        <v>0</v>
      </c>
      <c r="W515" s="95">
        <v>0</v>
      </c>
      <c r="X515" s="95">
        <v>1760025255.97</v>
      </c>
      <c r="Y515" s="95">
        <f t="shared" si="101"/>
        <v>13599071246546.449</v>
      </c>
      <c r="Z515" s="95">
        <f t="shared" si="102"/>
        <v>5911225580593.79</v>
      </c>
      <c r="AA515" s="95">
        <f t="shared" si="91"/>
        <v>19497272925140.238</v>
      </c>
      <c r="AB515" s="96">
        <f t="shared" si="96"/>
        <v>19510296827140.238</v>
      </c>
      <c r="AC515" s="95">
        <v>0</v>
      </c>
      <c r="AD515" s="95">
        <v>0</v>
      </c>
      <c r="AE515" s="95">
        <f t="shared" si="92"/>
        <v>19510296827140.238</v>
      </c>
      <c r="AF515" s="95">
        <v>0</v>
      </c>
      <c r="AG515" s="95">
        <v>0</v>
      </c>
      <c r="AH515" s="95">
        <v>0</v>
      </c>
      <c r="AI515" s="95">
        <v>0</v>
      </c>
      <c r="AJ515" s="95">
        <f t="shared" si="97"/>
        <v>19510296827140.238</v>
      </c>
      <c r="AK515" s="93">
        <v>482408148.05000001</v>
      </c>
      <c r="AL515" s="95">
        <v>0</v>
      </c>
      <c r="AM515" s="93">
        <v>21321823089.52</v>
      </c>
      <c r="AN515" s="95">
        <f t="shared" si="106"/>
        <v>13023912000</v>
      </c>
      <c r="AO515" s="95">
        <v>0</v>
      </c>
      <c r="AP515" s="95">
        <f t="shared" si="94"/>
        <v>0</v>
      </c>
      <c r="AQ515" s="93">
        <v>209264.15</v>
      </c>
      <c r="AR515" s="95">
        <f t="shared" si="103"/>
        <v>19475468893166.816</v>
      </c>
    </row>
    <row r="516" spans="1:44">
      <c r="A516" s="113">
        <f t="shared" si="98"/>
        <v>2016</v>
      </c>
      <c r="B516" s="92">
        <f t="shared" si="99"/>
        <v>9</v>
      </c>
      <c r="C516" s="95">
        <v>1646964046200</v>
      </c>
      <c r="D516" s="95">
        <v>8630992481800</v>
      </c>
      <c r="E516" s="95">
        <v>1825507045700</v>
      </c>
      <c r="F516" s="95">
        <v>1209966815740.1101</v>
      </c>
      <c r="G516" s="95">
        <v>0</v>
      </c>
      <c r="H516" s="95">
        <v>334149691700</v>
      </c>
      <c r="I516" s="95">
        <v>13023902000</v>
      </c>
      <c r="J516" s="95">
        <v>0</v>
      </c>
      <c r="K516" s="122">
        <v>29995179999.999996</v>
      </c>
      <c r="L516" s="95">
        <v>264341999.99999997</v>
      </c>
      <c r="M516" s="95">
        <v>0</v>
      </c>
      <c r="N516" s="95">
        <v>0</v>
      </c>
      <c r="O516" s="95">
        <v>5604069098847.2002</v>
      </c>
      <c r="P516" s="95">
        <v>0</v>
      </c>
      <c r="Q516" s="95">
        <v>0</v>
      </c>
      <c r="R516" s="95">
        <v>109210959022.97</v>
      </c>
      <c r="S516" s="95">
        <v>0</v>
      </c>
      <c r="T516" s="95">
        <v>0</v>
      </c>
      <c r="U516" s="95">
        <v>167524368182.91</v>
      </c>
      <c r="V516" s="95">
        <v>0</v>
      </c>
      <c r="W516" s="95">
        <v>0</v>
      </c>
      <c r="X516" s="95">
        <v>1776695191.0699999</v>
      </c>
      <c r="Y516" s="95">
        <f t="shared" si="101"/>
        <v>13660603983140.109</v>
      </c>
      <c r="Z516" s="95">
        <f t="shared" si="102"/>
        <v>5912840643244.1504</v>
      </c>
      <c r="AA516" s="95">
        <f t="shared" ref="AA516:AA579" si="107">+Y516+Z516-I516</f>
        <v>19560420724384.258</v>
      </c>
      <c r="AB516" s="96">
        <f t="shared" si="96"/>
        <v>19573444626384.258</v>
      </c>
      <c r="AC516" s="95">
        <v>0</v>
      </c>
      <c r="AD516" s="95">
        <v>0</v>
      </c>
      <c r="AE516" s="95">
        <f t="shared" ref="AE516:AE579" si="108">+AB516+AC516+AD516</f>
        <v>19573444626384.258</v>
      </c>
      <c r="AF516" s="95">
        <v>0</v>
      </c>
      <c r="AG516" s="95">
        <v>0</v>
      </c>
      <c r="AH516" s="95">
        <v>0</v>
      </c>
      <c r="AI516" s="95">
        <v>0</v>
      </c>
      <c r="AJ516" s="95">
        <f t="shared" si="97"/>
        <v>19573444626384.258</v>
      </c>
      <c r="AK516" s="93">
        <v>482308472.05000001</v>
      </c>
      <c r="AL516" s="95">
        <v>0</v>
      </c>
      <c r="AM516" s="93">
        <v>21482777761.799999</v>
      </c>
      <c r="AN516" s="95">
        <f t="shared" si="106"/>
        <v>13023912000</v>
      </c>
      <c r="AO516" s="95">
        <v>0</v>
      </c>
      <c r="AP516" s="95">
        <f t="shared" ref="AP516:AP543" si="109">+W516</f>
        <v>0</v>
      </c>
      <c r="AQ516" s="93">
        <v>209264.15</v>
      </c>
      <c r="AR516" s="95">
        <f t="shared" si="103"/>
        <v>19538455837414.555</v>
      </c>
    </row>
    <row r="517" spans="1:44" hidden="1">
      <c r="A517" s="113">
        <f t="shared" si="98"/>
        <v>2016</v>
      </c>
      <c r="B517" s="92">
        <f t="shared" si="99"/>
        <v>10</v>
      </c>
      <c r="C517" s="95">
        <v>1752948793200</v>
      </c>
      <c r="D517" s="95">
        <v>8641228045800</v>
      </c>
      <c r="E517" s="95">
        <v>1837505346600</v>
      </c>
      <c r="F517" s="95">
        <v>1216292784675.9399</v>
      </c>
      <c r="G517" s="95">
        <v>0</v>
      </c>
      <c r="H517" s="95">
        <v>309056166300</v>
      </c>
      <c r="I517" s="95">
        <v>13023902000</v>
      </c>
      <c r="J517" s="95">
        <v>0</v>
      </c>
      <c r="K517" s="122">
        <v>29995179999.999996</v>
      </c>
      <c r="L517" s="95">
        <v>264341999.99999997</v>
      </c>
      <c r="M517" s="95">
        <v>0</v>
      </c>
      <c r="N517" s="95">
        <v>0</v>
      </c>
      <c r="O517" s="95">
        <v>5723506852250.3604</v>
      </c>
      <c r="P517" s="95">
        <v>0</v>
      </c>
      <c r="Q517" s="95">
        <v>0</v>
      </c>
      <c r="R517" s="95">
        <v>113221034552.59</v>
      </c>
      <c r="S517" s="95">
        <v>0</v>
      </c>
      <c r="T517" s="95">
        <v>0</v>
      </c>
      <c r="U517" s="95">
        <v>166892447520.10001</v>
      </c>
      <c r="V517" s="95">
        <v>0</v>
      </c>
      <c r="W517" s="95">
        <v>0</v>
      </c>
      <c r="X517" s="95">
        <v>1780327448.1800001</v>
      </c>
      <c r="Y517" s="95">
        <f t="shared" si="101"/>
        <v>13770055038575.939</v>
      </c>
      <c r="Z517" s="95">
        <f t="shared" si="102"/>
        <v>6035660183771.2295</v>
      </c>
      <c r="AA517" s="95">
        <f t="shared" si="107"/>
        <v>19792691320347.168</v>
      </c>
      <c r="AB517" s="96">
        <f t="shared" si="96"/>
        <v>19805715222347.168</v>
      </c>
      <c r="AC517" s="95">
        <v>0</v>
      </c>
      <c r="AD517" s="95">
        <v>0</v>
      </c>
      <c r="AE517" s="95">
        <f t="shared" si="108"/>
        <v>19805715222347.168</v>
      </c>
      <c r="AF517" s="95">
        <v>0</v>
      </c>
      <c r="AG517" s="95">
        <v>0</v>
      </c>
      <c r="AH517" s="95">
        <v>0</v>
      </c>
      <c r="AI517" s="95">
        <v>0</v>
      </c>
      <c r="AJ517" s="95">
        <f t="shared" si="97"/>
        <v>19805715222347.168</v>
      </c>
      <c r="AK517" s="93">
        <v>482226478.05000001</v>
      </c>
      <c r="AL517" s="95">
        <v>0</v>
      </c>
      <c r="AM517" s="93">
        <v>22458570466.48</v>
      </c>
      <c r="AN517" s="95">
        <f t="shared" si="106"/>
        <v>13023912000</v>
      </c>
      <c r="AO517" s="95">
        <v>0</v>
      </c>
      <c r="AP517" s="95">
        <f t="shared" si="109"/>
        <v>0</v>
      </c>
      <c r="AQ517" s="93">
        <v>209264.15</v>
      </c>
      <c r="AR517" s="95">
        <f t="shared" si="103"/>
        <v>19769750722666.785</v>
      </c>
    </row>
    <row r="518" spans="1:44" hidden="1">
      <c r="A518" s="113">
        <f t="shared" si="98"/>
        <v>2016</v>
      </c>
      <c r="B518" s="92">
        <f t="shared" si="99"/>
        <v>11</v>
      </c>
      <c r="C518" s="95">
        <v>1872954494800</v>
      </c>
      <c r="D518" s="95">
        <v>8645042678900</v>
      </c>
      <c r="E518" s="95">
        <v>1837001519400</v>
      </c>
      <c r="F518" s="95">
        <v>1231390990783.3401</v>
      </c>
      <c r="G518" s="95">
        <v>0</v>
      </c>
      <c r="H518" s="95">
        <v>322056168100</v>
      </c>
      <c r="I518" s="95">
        <v>13023902000</v>
      </c>
      <c r="J518" s="95">
        <v>0</v>
      </c>
      <c r="K518" s="122">
        <v>29995179999.999996</v>
      </c>
      <c r="L518" s="95">
        <v>264341999.99999997</v>
      </c>
      <c r="M518" s="95">
        <v>0</v>
      </c>
      <c r="N518" s="95">
        <v>0</v>
      </c>
      <c r="O518" s="95">
        <v>5713582142911.0596</v>
      </c>
      <c r="P518" s="95">
        <v>0</v>
      </c>
      <c r="Q518" s="95">
        <v>0</v>
      </c>
      <c r="R518" s="95">
        <v>114568245980.33</v>
      </c>
      <c r="S518" s="95">
        <v>0</v>
      </c>
      <c r="T518" s="95">
        <v>0</v>
      </c>
      <c r="U518" s="95">
        <v>166411888094.39999</v>
      </c>
      <c r="V518" s="95">
        <v>0</v>
      </c>
      <c r="W518" s="95">
        <v>0</v>
      </c>
      <c r="X518" s="95">
        <v>1773144276.6199999</v>
      </c>
      <c r="Y518" s="95">
        <f t="shared" si="101"/>
        <v>13921469753983.34</v>
      </c>
      <c r="Z518" s="95">
        <f t="shared" si="102"/>
        <v>6026594943262.4102</v>
      </c>
      <c r="AA518" s="95">
        <f t="shared" si="107"/>
        <v>19935040795245.75</v>
      </c>
      <c r="AB518" s="96">
        <f t="shared" si="96"/>
        <v>19948064697245.75</v>
      </c>
      <c r="AC518" s="95">
        <v>0</v>
      </c>
      <c r="AD518" s="95">
        <v>0</v>
      </c>
      <c r="AE518" s="95">
        <f t="shared" si="108"/>
        <v>19948064697245.75</v>
      </c>
      <c r="AF518" s="95">
        <v>0</v>
      </c>
      <c r="AG518" s="95">
        <v>0</v>
      </c>
      <c r="AH518" s="95">
        <v>0</v>
      </c>
      <c r="AI518" s="95">
        <v>0</v>
      </c>
      <c r="AJ518" s="95">
        <f t="shared" si="97"/>
        <v>19948064697245.75</v>
      </c>
      <c r="AK518" s="93">
        <v>482157259.05000001</v>
      </c>
      <c r="AL518" s="95">
        <v>0</v>
      </c>
      <c r="AM518" s="93">
        <v>23763912633</v>
      </c>
      <c r="AN518" s="95">
        <f t="shared" si="106"/>
        <v>13023912000</v>
      </c>
      <c r="AO518" s="95">
        <v>0</v>
      </c>
      <c r="AP518" s="95">
        <f t="shared" si="109"/>
        <v>0</v>
      </c>
      <c r="AQ518" s="93">
        <v>209264.15</v>
      </c>
      <c r="AR518" s="95">
        <f t="shared" si="103"/>
        <v>19910794924617.848</v>
      </c>
    </row>
    <row r="519" spans="1:44" hidden="1">
      <c r="A519" s="113">
        <f t="shared" si="98"/>
        <v>2016</v>
      </c>
      <c r="B519" s="92">
        <f t="shared" si="99"/>
        <v>12</v>
      </c>
      <c r="C519" s="95">
        <v>1817963280000</v>
      </c>
      <c r="D519" s="95">
        <v>8659017500500</v>
      </c>
      <c r="E519" s="95">
        <v>1849001396000</v>
      </c>
      <c r="F519" s="95">
        <v>1247202723995.3401</v>
      </c>
      <c r="G519" s="95">
        <v>0</v>
      </c>
      <c r="H519" s="95">
        <v>335056200000</v>
      </c>
      <c r="I519" s="95">
        <v>13023902000</v>
      </c>
      <c r="J519" s="95">
        <v>0</v>
      </c>
      <c r="K519" s="122">
        <v>29995179999.999996</v>
      </c>
      <c r="L519" s="95">
        <v>264342000</v>
      </c>
      <c r="M519" s="95">
        <v>0</v>
      </c>
      <c r="N519" s="95">
        <v>0</v>
      </c>
      <c r="O519" s="95">
        <v>5747932949102.5098</v>
      </c>
      <c r="P519" s="95">
        <v>0</v>
      </c>
      <c r="Q519" s="95">
        <v>0</v>
      </c>
      <c r="R519" s="95">
        <v>109778969819.81</v>
      </c>
      <c r="S519" s="95">
        <v>0</v>
      </c>
      <c r="T519" s="95">
        <v>0</v>
      </c>
      <c r="U519" s="95">
        <v>165853354555.37</v>
      </c>
      <c r="V519" s="95">
        <v>0</v>
      </c>
      <c r="W519" s="95">
        <v>0</v>
      </c>
      <c r="X519" s="95">
        <v>1737153074.77</v>
      </c>
      <c r="Y519" s="95">
        <f t="shared" si="101"/>
        <v>13921265002495.34</v>
      </c>
      <c r="Z519" s="95">
        <f t="shared" si="102"/>
        <v>6055561948552.459</v>
      </c>
      <c r="AA519" s="95">
        <f t="shared" si="107"/>
        <v>19963803049047.797</v>
      </c>
      <c r="AB519" s="96">
        <f t="shared" si="96"/>
        <v>19976826951047.797</v>
      </c>
      <c r="AC519" s="95">
        <v>0</v>
      </c>
      <c r="AD519" s="95">
        <v>0</v>
      </c>
      <c r="AE519" s="95">
        <f t="shared" si="108"/>
        <v>19976826951047.797</v>
      </c>
      <c r="AF519" s="95">
        <v>0</v>
      </c>
      <c r="AG519" s="95">
        <v>0</v>
      </c>
      <c r="AH519" s="95">
        <v>0</v>
      </c>
      <c r="AI519" s="95">
        <v>0</v>
      </c>
      <c r="AJ519" s="95">
        <f t="shared" si="97"/>
        <v>19976826951047.797</v>
      </c>
      <c r="AK519" s="93">
        <v>482021532.05000001</v>
      </c>
      <c r="AL519" s="95">
        <v>0</v>
      </c>
      <c r="AM519" s="93">
        <v>24278808507.73</v>
      </c>
      <c r="AN519" s="95">
        <f t="shared" si="106"/>
        <v>13023912000</v>
      </c>
      <c r="AO519" s="95">
        <v>0</v>
      </c>
      <c r="AP519" s="95">
        <f t="shared" si="109"/>
        <v>0</v>
      </c>
      <c r="AQ519" s="93">
        <v>209264.15</v>
      </c>
      <c r="AR519" s="95">
        <f t="shared" si="103"/>
        <v>19939042418272.164</v>
      </c>
    </row>
    <row r="520" spans="1:44" hidden="1">
      <c r="A520" s="113">
        <f t="shared" si="98"/>
        <v>2017</v>
      </c>
      <c r="B520" s="92">
        <f t="shared" si="99"/>
        <v>1</v>
      </c>
      <c r="C520" s="95">
        <v>1761978809000</v>
      </c>
      <c r="D520" s="95">
        <v>8678480202800</v>
      </c>
      <c r="E520" s="95">
        <v>1861666198900</v>
      </c>
      <c r="F520" s="95">
        <v>1238604865841.8701</v>
      </c>
      <c r="G520" s="95">
        <v>0</v>
      </c>
      <c r="H520" s="95">
        <v>310006765400</v>
      </c>
      <c r="I520" s="95">
        <v>13023902000</v>
      </c>
      <c r="J520" s="95">
        <v>0</v>
      </c>
      <c r="K520" s="122">
        <v>29995179999.999996</v>
      </c>
      <c r="L520" s="95">
        <v>264342000</v>
      </c>
      <c r="M520" s="95">
        <v>0</v>
      </c>
      <c r="N520" s="95">
        <v>0</v>
      </c>
      <c r="O520" s="95">
        <v>5768690140404.3096</v>
      </c>
      <c r="P520" s="95">
        <v>0</v>
      </c>
      <c r="Q520" s="95">
        <v>0</v>
      </c>
      <c r="R520" s="95">
        <v>107675255341.50999</v>
      </c>
      <c r="S520" s="95">
        <v>0</v>
      </c>
      <c r="T520" s="95">
        <v>0</v>
      </c>
      <c r="U520" s="95">
        <v>165154537510.48999</v>
      </c>
      <c r="V520" s="95">
        <v>0</v>
      </c>
      <c r="W520" s="95">
        <v>0</v>
      </c>
      <c r="X520" s="95">
        <v>1721115305.1099999</v>
      </c>
      <c r="Y520" s="95">
        <f t="shared" si="101"/>
        <v>13863760743941.871</v>
      </c>
      <c r="Z520" s="95">
        <f t="shared" si="102"/>
        <v>6073500570561.4199</v>
      </c>
      <c r="AA520" s="95">
        <f t="shared" si="107"/>
        <v>19924237412503.289</v>
      </c>
      <c r="AB520" s="96">
        <f t="shared" si="96"/>
        <v>19937261314503.289</v>
      </c>
      <c r="AC520" s="95">
        <v>0</v>
      </c>
      <c r="AD520" s="95">
        <v>0</v>
      </c>
      <c r="AE520" s="95">
        <f t="shared" si="108"/>
        <v>19937261314503.289</v>
      </c>
      <c r="AF520" s="95">
        <v>0</v>
      </c>
      <c r="AG520" s="95">
        <v>0</v>
      </c>
      <c r="AH520" s="95">
        <v>0</v>
      </c>
      <c r="AI520" s="95">
        <v>0</v>
      </c>
      <c r="AJ520" s="95">
        <f t="shared" si="97"/>
        <v>19937261314503.289</v>
      </c>
      <c r="AK520" s="93">
        <v>481951672.05000001</v>
      </c>
      <c r="AL520" s="95">
        <v>0</v>
      </c>
      <c r="AM520" s="93">
        <v>24034146715.23</v>
      </c>
      <c r="AN520" s="95">
        <f t="shared" si="106"/>
        <v>13023912000</v>
      </c>
      <c r="AO520" s="95">
        <v>0</v>
      </c>
      <c r="AP520" s="95">
        <f t="shared" si="109"/>
        <v>0</v>
      </c>
      <c r="AQ520" s="93">
        <v>209264.15</v>
      </c>
      <c r="AR520" s="95">
        <f t="shared" si="103"/>
        <v>19899721513380.156</v>
      </c>
    </row>
    <row r="521" spans="1:44" hidden="1">
      <c r="A521" s="113">
        <f t="shared" si="98"/>
        <v>2017</v>
      </c>
      <c r="B521" s="92">
        <f t="shared" si="99"/>
        <v>2</v>
      </c>
      <c r="C521" s="95">
        <v>1752962944300</v>
      </c>
      <c r="D521" s="95">
        <v>8684635424500</v>
      </c>
      <c r="E521" s="95">
        <v>1878397881600</v>
      </c>
      <c r="F521" s="95">
        <v>1246899871258.9199</v>
      </c>
      <c r="G521" s="95">
        <v>0</v>
      </c>
      <c r="H521" s="95">
        <v>323006663800</v>
      </c>
      <c r="I521" s="95">
        <v>13023902000</v>
      </c>
      <c r="J521" s="95">
        <v>0</v>
      </c>
      <c r="K521" s="122">
        <v>29995179999.999996</v>
      </c>
      <c r="L521" s="95">
        <v>264342000</v>
      </c>
      <c r="M521" s="95">
        <v>0</v>
      </c>
      <c r="N521" s="95">
        <v>0</v>
      </c>
      <c r="O521" s="95">
        <v>5757967722003.4404</v>
      </c>
      <c r="P521" s="95">
        <v>0</v>
      </c>
      <c r="Q521" s="95">
        <v>0</v>
      </c>
      <c r="R521" s="95">
        <v>105934560824.67</v>
      </c>
      <c r="S521" s="95">
        <v>0</v>
      </c>
      <c r="T521" s="95">
        <v>0</v>
      </c>
      <c r="U521" s="95">
        <v>164791784791.67999</v>
      </c>
      <c r="V521" s="95">
        <v>0</v>
      </c>
      <c r="W521" s="95">
        <v>0</v>
      </c>
      <c r="X521" s="95">
        <v>1713327762.8699999</v>
      </c>
      <c r="Y521" s="95">
        <f t="shared" si="101"/>
        <v>13898926687458.92</v>
      </c>
      <c r="Z521" s="95">
        <f t="shared" si="102"/>
        <v>6060666917382.6602</v>
      </c>
      <c r="AA521" s="95">
        <f t="shared" si="107"/>
        <v>19946569702841.578</v>
      </c>
      <c r="AB521" s="96">
        <f t="shared" si="96"/>
        <v>19959593604841.578</v>
      </c>
      <c r="AC521" s="95">
        <v>0</v>
      </c>
      <c r="AD521" s="95">
        <v>0</v>
      </c>
      <c r="AE521" s="95">
        <f t="shared" si="108"/>
        <v>19959593604841.578</v>
      </c>
      <c r="AF521" s="95">
        <v>0</v>
      </c>
      <c r="AG521" s="95">
        <v>0</v>
      </c>
      <c r="AH521" s="95">
        <v>0</v>
      </c>
      <c r="AI521" s="95">
        <v>0</v>
      </c>
      <c r="AJ521" s="95">
        <f t="shared" si="97"/>
        <v>19959593604841.578</v>
      </c>
      <c r="AK521" s="93">
        <v>481882458.05000001</v>
      </c>
      <c r="AL521" s="95">
        <v>0</v>
      </c>
      <c r="AM521" s="93">
        <v>23561538545.41</v>
      </c>
      <c r="AN521" s="95">
        <f t="shared" si="106"/>
        <v>13023912000</v>
      </c>
      <c r="AO521" s="95">
        <v>0</v>
      </c>
      <c r="AP521" s="95">
        <f t="shared" si="109"/>
        <v>0</v>
      </c>
      <c r="AQ521" s="93">
        <v>209264.15</v>
      </c>
      <c r="AR521" s="95">
        <f t="shared" si="103"/>
        <v>19922526481102.266</v>
      </c>
    </row>
    <row r="522" spans="1:44" hidden="1">
      <c r="A522" s="113">
        <f t="shared" si="98"/>
        <v>2017</v>
      </c>
      <c r="B522" s="92">
        <f t="shared" si="99"/>
        <v>3</v>
      </c>
      <c r="C522" s="95">
        <v>1756960396200</v>
      </c>
      <c r="D522" s="95">
        <v>8702373625300</v>
      </c>
      <c r="E522" s="95">
        <v>1890397533800</v>
      </c>
      <c r="F522" s="95">
        <v>1266333813863.9399</v>
      </c>
      <c r="G522" s="95">
        <v>0</v>
      </c>
      <c r="H522" s="95">
        <v>337580380700</v>
      </c>
      <c r="I522" s="95">
        <v>13023902000</v>
      </c>
      <c r="J522" s="95">
        <v>0</v>
      </c>
      <c r="K522" s="122">
        <v>29995179999.999996</v>
      </c>
      <c r="L522" s="95">
        <v>264342000</v>
      </c>
      <c r="M522" s="95">
        <v>0</v>
      </c>
      <c r="N522" s="95">
        <v>0</v>
      </c>
      <c r="O522" s="95">
        <v>5577222390244.3398</v>
      </c>
      <c r="P522" s="95">
        <v>0</v>
      </c>
      <c r="Q522" s="95">
        <v>0</v>
      </c>
      <c r="R522" s="95">
        <v>106228532197.24001</v>
      </c>
      <c r="S522" s="95">
        <v>0</v>
      </c>
      <c r="T522" s="95">
        <v>0</v>
      </c>
      <c r="U522" s="95">
        <v>164286441123.34</v>
      </c>
      <c r="V522" s="95">
        <v>0</v>
      </c>
      <c r="W522" s="95">
        <v>0</v>
      </c>
      <c r="X522" s="95">
        <v>1753525248.01</v>
      </c>
      <c r="Y522" s="95">
        <f t="shared" si="101"/>
        <v>13966669651863.939</v>
      </c>
      <c r="Z522" s="95">
        <f t="shared" si="102"/>
        <v>5879750410812.9297</v>
      </c>
      <c r="AA522" s="95">
        <f t="shared" si="107"/>
        <v>19833396160676.867</v>
      </c>
      <c r="AB522" s="96">
        <f t="shared" si="96"/>
        <v>19846420062676.867</v>
      </c>
      <c r="AC522" s="95">
        <v>0</v>
      </c>
      <c r="AD522" s="95">
        <v>0</v>
      </c>
      <c r="AE522" s="95">
        <f t="shared" si="108"/>
        <v>19846420062676.867</v>
      </c>
      <c r="AF522" s="95">
        <v>0</v>
      </c>
      <c r="AG522" s="95">
        <v>0</v>
      </c>
      <c r="AH522" s="95">
        <v>0</v>
      </c>
      <c r="AI522" s="95">
        <v>0</v>
      </c>
      <c r="AJ522" s="95">
        <f t="shared" si="97"/>
        <v>19846420062676.867</v>
      </c>
      <c r="AK522" s="93">
        <v>481812353.05000001</v>
      </c>
      <c r="AL522" s="95">
        <v>0</v>
      </c>
      <c r="AM522" s="93">
        <v>24167165963.23</v>
      </c>
      <c r="AN522" s="95">
        <f t="shared" si="106"/>
        <v>13023912000</v>
      </c>
      <c r="AO522" s="95">
        <v>0</v>
      </c>
      <c r="AP522" s="95">
        <f t="shared" si="109"/>
        <v>0</v>
      </c>
      <c r="AQ522" s="93">
        <v>209264.15</v>
      </c>
      <c r="AR522" s="95">
        <f t="shared" si="103"/>
        <v>19808747381624.734</v>
      </c>
    </row>
    <row r="523" spans="1:44" hidden="1">
      <c r="A523" s="113">
        <f t="shared" si="98"/>
        <v>2017</v>
      </c>
      <c r="B523" s="92">
        <f t="shared" si="99"/>
        <v>4</v>
      </c>
      <c r="C523" s="95">
        <v>1741990849800</v>
      </c>
      <c r="D523" s="95">
        <v>8716710576200</v>
      </c>
      <c r="E523" s="95">
        <v>1902496086900</v>
      </c>
      <c r="F523" s="95">
        <v>1238544342298.6001</v>
      </c>
      <c r="G523" s="95">
        <v>0</v>
      </c>
      <c r="H523" s="95">
        <v>337580380700</v>
      </c>
      <c r="I523" s="95">
        <v>13023902000</v>
      </c>
      <c r="J523" s="95">
        <v>0</v>
      </c>
      <c r="K523" s="122">
        <v>29995179999.999996</v>
      </c>
      <c r="L523" s="95">
        <v>264342000</v>
      </c>
      <c r="M523" s="95">
        <v>0</v>
      </c>
      <c r="N523" s="95">
        <v>0</v>
      </c>
      <c r="O523" s="95">
        <v>5597242757670.96</v>
      </c>
      <c r="P523" s="95">
        <v>0</v>
      </c>
      <c r="Q523" s="95">
        <v>0</v>
      </c>
      <c r="R523" s="95">
        <v>102783879975.39999</v>
      </c>
      <c r="S523" s="95">
        <v>0</v>
      </c>
      <c r="T523" s="95">
        <v>0</v>
      </c>
      <c r="U523" s="95">
        <v>163817945341.92999</v>
      </c>
      <c r="V523" s="95">
        <v>0</v>
      </c>
      <c r="W523" s="95">
        <v>0</v>
      </c>
      <c r="X523" s="95">
        <v>1679065748.8299999</v>
      </c>
      <c r="Y523" s="95">
        <f t="shared" si="101"/>
        <v>13950346137898.6</v>
      </c>
      <c r="Z523" s="95">
        <f t="shared" si="102"/>
        <v>5895783170737.1201</v>
      </c>
      <c r="AA523" s="95">
        <f t="shared" si="107"/>
        <v>19833105406635.719</v>
      </c>
      <c r="AB523" s="96">
        <f t="shared" ref="AB523:AB579" si="110">+Y523+Z523</f>
        <v>19846129308635.719</v>
      </c>
      <c r="AC523" s="95">
        <v>0</v>
      </c>
      <c r="AD523" s="95">
        <v>0</v>
      </c>
      <c r="AE523" s="95">
        <f t="shared" si="108"/>
        <v>19846129308635.719</v>
      </c>
      <c r="AF523" s="95">
        <v>0</v>
      </c>
      <c r="AG523" s="95">
        <v>0</v>
      </c>
      <c r="AH523" s="95">
        <v>0</v>
      </c>
      <c r="AI523" s="95">
        <v>0</v>
      </c>
      <c r="AJ523" s="95">
        <f t="shared" ref="AJ523:AJ579" si="111">+AE523+AF523+AG523+AH523</f>
        <v>19846129308635.719</v>
      </c>
      <c r="AK523" s="93">
        <v>481727153.05000001</v>
      </c>
      <c r="AL523" s="95">
        <v>0</v>
      </c>
      <c r="AM523" s="93">
        <v>23876497122.080002</v>
      </c>
      <c r="AN523" s="95">
        <f t="shared" si="106"/>
        <v>13023912000</v>
      </c>
      <c r="AO523" s="95">
        <v>0</v>
      </c>
      <c r="AP523" s="95">
        <f t="shared" si="109"/>
        <v>0</v>
      </c>
      <c r="AQ523" s="93">
        <v>209264.15</v>
      </c>
      <c r="AR523" s="95">
        <f t="shared" si="103"/>
        <v>19808747381624.738</v>
      </c>
    </row>
    <row r="524" spans="1:44" hidden="1">
      <c r="A524" s="113">
        <f t="shared" si="98"/>
        <v>2017</v>
      </c>
      <c r="B524" s="92">
        <f t="shared" si="99"/>
        <v>5</v>
      </c>
      <c r="C524" s="95">
        <v>1747958689000</v>
      </c>
      <c r="D524" s="95">
        <v>8735869055100</v>
      </c>
      <c r="E524" s="95">
        <v>1906887402700</v>
      </c>
      <c r="F524" s="95">
        <v>1252342274908.28</v>
      </c>
      <c r="G524" s="95">
        <v>0</v>
      </c>
      <c r="H524" s="95">
        <v>326572437000</v>
      </c>
      <c r="I524" s="95">
        <v>13023902000</v>
      </c>
      <c r="J524" s="95">
        <v>0</v>
      </c>
      <c r="K524" s="122">
        <v>29995179999.999996</v>
      </c>
      <c r="L524" s="95">
        <v>264342000</v>
      </c>
      <c r="M524" s="95">
        <v>0</v>
      </c>
      <c r="N524" s="95">
        <v>0</v>
      </c>
      <c r="O524" s="95">
        <v>5568532187368.7998</v>
      </c>
      <c r="P524" s="95">
        <v>0</v>
      </c>
      <c r="Q524" s="95">
        <v>0</v>
      </c>
      <c r="R524" s="95">
        <v>99516379240.820007</v>
      </c>
      <c r="S524" s="95">
        <v>0</v>
      </c>
      <c r="T524" s="95">
        <v>0</v>
      </c>
      <c r="U524" s="95">
        <v>163367601028.04001</v>
      </c>
      <c r="V524" s="95">
        <v>0</v>
      </c>
      <c r="W524" s="95">
        <v>0</v>
      </c>
      <c r="X524" s="95">
        <v>1612466548.73</v>
      </c>
      <c r="Y524" s="95">
        <f t="shared" si="101"/>
        <v>13982653760708.279</v>
      </c>
      <c r="Z524" s="95">
        <f t="shared" si="102"/>
        <v>5863288156186.3906</v>
      </c>
      <c r="AA524" s="95">
        <f t="shared" si="107"/>
        <v>19832918014894.672</v>
      </c>
      <c r="AB524" s="96">
        <f t="shared" si="110"/>
        <v>19845941916894.672</v>
      </c>
      <c r="AC524" s="95">
        <v>0</v>
      </c>
      <c r="AD524" s="95">
        <v>0</v>
      </c>
      <c r="AE524" s="95">
        <f t="shared" si="108"/>
        <v>19845941916894.672</v>
      </c>
      <c r="AF524" s="95">
        <v>0</v>
      </c>
      <c r="AG524" s="95">
        <v>0</v>
      </c>
      <c r="AH524" s="95">
        <v>0</v>
      </c>
      <c r="AI524" s="95">
        <v>0</v>
      </c>
      <c r="AJ524" s="95">
        <f t="shared" si="111"/>
        <v>19845941916894.672</v>
      </c>
      <c r="AK524" s="93">
        <v>481655559.05000001</v>
      </c>
      <c r="AL524" s="95">
        <v>0</v>
      </c>
      <c r="AM524" s="93">
        <v>23689176975.029999</v>
      </c>
      <c r="AN524" s="95">
        <f t="shared" si="106"/>
        <v>13023912000</v>
      </c>
      <c r="AO524" s="95">
        <v>0</v>
      </c>
      <c r="AP524" s="95">
        <f t="shared" si="109"/>
        <v>0</v>
      </c>
      <c r="AQ524" s="93">
        <v>209264.15</v>
      </c>
      <c r="AR524" s="95">
        <f t="shared" si="103"/>
        <v>19808747381624.742</v>
      </c>
    </row>
    <row r="525" spans="1:44" hidden="1">
      <c r="A525" s="113">
        <f t="shared" si="98"/>
        <v>2017</v>
      </c>
      <c r="B525" s="92">
        <f t="shared" si="99"/>
        <v>6</v>
      </c>
      <c r="C525" s="95">
        <v>1717958064300</v>
      </c>
      <c r="D525" s="95">
        <v>8758317013800</v>
      </c>
      <c r="E525" s="95">
        <v>1918886899200</v>
      </c>
      <c r="F525" s="95">
        <v>1261645093171.1299</v>
      </c>
      <c r="G525" s="95">
        <v>0</v>
      </c>
      <c r="H525" s="95">
        <v>341152671400</v>
      </c>
      <c r="I525" s="95">
        <v>13023902000</v>
      </c>
      <c r="J525" s="95">
        <v>0</v>
      </c>
      <c r="K525" s="122">
        <v>29995179999.999996</v>
      </c>
      <c r="L525" s="95">
        <v>264342000</v>
      </c>
      <c r="M525" s="95">
        <v>0</v>
      </c>
      <c r="N525" s="95">
        <v>0</v>
      </c>
      <c r="O525" s="95">
        <v>5548842015499.2402</v>
      </c>
      <c r="P525" s="95">
        <v>0</v>
      </c>
      <c r="Q525" s="95">
        <v>0</v>
      </c>
      <c r="R525" s="95">
        <v>91463311519.800003</v>
      </c>
      <c r="S525" s="95">
        <v>0</v>
      </c>
      <c r="T525" s="95">
        <v>0</v>
      </c>
      <c r="U525" s="95">
        <v>162894820953.41</v>
      </c>
      <c r="V525" s="95">
        <v>0</v>
      </c>
      <c r="W525" s="95">
        <v>0</v>
      </c>
      <c r="X525" s="95">
        <v>1677571807.75</v>
      </c>
      <c r="Y525" s="95">
        <f t="shared" si="101"/>
        <v>14010983643871.129</v>
      </c>
      <c r="Z525" s="95">
        <f t="shared" si="102"/>
        <v>5835137241780.2002</v>
      </c>
      <c r="AA525" s="95">
        <f t="shared" si="107"/>
        <v>19833096983651.328</v>
      </c>
      <c r="AB525" s="96">
        <f t="shared" si="110"/>
        <v>19846120885651.328</v>
      </c>
      <c r="AC525" s="95">
        <v>0</v>
      </c>
      <c r="AD525" s="95">
        <v>0</v>
      </c>
      <c r="AE525" s="95">
        <f t="shared" si="108"/>
        <v>19846120885651.328</v>
      </c>
      <c r="AF525" s="95">
        <v>0</v>
      </c>
      <c r="AG525" s="95">
        <v>0</v>
      </c>
      <c r="AH525" s="95">
        <v>0</v>
      </c>
      <c r="AI525" s="95">
        <v>0</v>
      </c>
      <c r="AJ525" s="95">
        <f t="shared" si="111"/>
        <v>19846120885651.328</v>
      </c>
      <c r="AK525" s="93">
        <v>481584340.05000001</v>
      </c>
      <c r="AL525" s="95">
        <v>0</v>
      </c>
      <c r="AM525" s="93">
        <v>23868216950.689999</v>
      </c>
      <c r="AN525" s="95">
        <f t="shared" si="106"/>
        <v>13023912000</v>
      </c>
      <c r="AO525" s="95">
        <v>0</v>
      </c>
      <c r="AP525" s="95">
        <f t="shared" si="109"/>
        <v>0</v>
      </c>
      <c r="AQ525" s="93">
        <v>209264.15</v>
      </c>
      <c r="AR525" s="95">
        <f t="shared" si="103"/>
        <v>19808747381624.738</v>
      </c>
    </row>
    <row r="526" spans="1:44" hidden="1">
      <c r="A526" s="113">
        <f t="shared" si="98"/>
        <v>2017</v>
      </c>
      <c r="B526" s="92">
        <f t="shared" si="99"/>
        <v>7</v>
      </c>
      <c r="C526" s="95">
        <v>1757956504100</v>
      </c>
      <c r="D526" s="95">
        <v>8782310021900</v>
      </c>
      <c r="E526" s="95">
        <v>1931160235600</v>
      </c>
      <c r="F526" s="95">
        <v>1260611376106.4099</v>
      </c>
      <c r="G526" s="95">
        <v>0</v>
      </c>
      <c r="H526" s="95">
        <v>316678420200</v>
      </c>
      <c r="I526" s="95">
        <v>11457199000</v>
      </c>
      <c r="J526" s="95">
        <v>0</v>
      </c>
      <c r="K526" s="122">
        <v>29995179999.999996</v>
      </c>
      <c r="L526" s="95">
        <v>264342000</v>
      </c>
      <c r="M526" s="95">
        <v>0</v>
      </c>
      <c r="N526" s="95">
        <v>0</v>
      </c>
      <c r="O526" s="95">
        <v>5505409646780.3799</v>
      </c>
      <c r="P526" s="95">
        <v>0</v>
      </c>
      <c r="Q526" s="95">
        <v>0</v>
      </c>
      <c r="R526" s="95">
        <v>84800198392.770004</v>
      </c>
      <c r="S526" s="95">
        <v>0</v>
      </c>
      <c r="T526" s="95">
        <v>0</v>
      </c>
      <c r="U526" s="95">
        <v>162607555869.26001</v>
      </c>
      <c r="V526" s="95">
        <v>0</v>
      </c>
      <c r="W526" s="95">
        <v>0</v>
      </c>
      <c r="X526" s="95">
        <v>1658309268.27</v>
      </c>
      <c r="Y526" s="95">
        <f t="shared" si="101"/>
        <v>14060173756906.41</v>
      </c>
      <c r="Z526" s="95">
        <f t="shared" si="102"/>
        <v>5784735232310.6787</v>
      </c>
      <c r="AA526" s="95">
        <f t="shared" si="107"/>
        <v>19833451790217.09</v>
      </c>
      <c r="AB526" s="96">
        <f t="shared" si="110"/>
        <v>19844908989217.09</v>
      </c>
      <c r="AC526" s="95">
        <v>0</v>
      </c>
      <c r="AD526" s="95">
        <v>0</v>
      </c>
      <c r="AE526" s="95">
        <f t="shared" si="108"/>
        <v>19844908989217.09</v>
      </c>
      <c r="AF526" s="95">
        <v>0</v>
      </c>
      <c r="AG526" s="95">
        <v>0</v>
      </c>
      <c r="AH526" s="95">
        <v>0</v>
      </c>
      <c r="AI526" s="95">
        <v>0</v>
      </c>
      <c r="AJ526" s="95">
        <f t="shared" si="111"/>
        <v>19844908989217.09</v>
      </c>
      <c r="AK526" s="93">
        <v>481500417.05000001</v>
      </c>
      <c r="AL526" s="95">
        <v>0</v>
      </c>
      <c r="AM526" s="93">
        <v>24223107439.450001</v>
      </c>
      <c r="AN526" s="95">
        <f t="shared" si="106"/>
        <v>11457209000</v>
      </c>
      <c r="AO526" s="95">
        <v>0</v>
      </c>
      <c r="AP526" s="95">
        <f t="shared" si="109"/>
        <v>0</v>
      </c>
      <c r="AQ526" s="93">
        <v>209264.15</v>
      </c>
      <c r="AR526" s="95">
        <f t="shared" si="103"/>
        <v>19808747381624.738</v>
      </c>
    </row>
    <row r="527" spans="1:44" hidden="1">
      <c r="A527" s="113">
        <f t="shared" si="98"/>
        <v>2017</v>
      </c>
      <c r="B527" s="92">
        <f t="shared" si="99"/>
        <v>8</v>
      </c>
      <c r="C527" s="95">
        <v>1747922415000</v>
      </c>
      <c r="D527" s="95">
        <v>8788504888000</v>
      </c>
      <c r="E527" s="95">
        <v>1939705010200</v>
      </c>
      <c r="F527" s="95">
        <v>1276295332415.73</v>
      </c>
      <c r="G527" s="95">
        <v>0</v>
      </c>
      <c r="H527" s="95">
        <v>329678355300</v>
      </c>
      <c r="I527" s="95">
        <v>11457199000</v>
      </c>
      <c r="J527" s="95">
        <v>0</v>
      </c>
      <c r="K527" s="122">
        <v>29995179999.999996</v>
      </c>
      <c r="L527" s="95">
        <v>264342000</v>
      </c>
      <c r="M527" s="95">
        <v>0</v>
      </c>
      <c r="N527" s="95">
        <v>0</v>
      </c>
      <c r="O527" s="95">
        <v>5476268683639.7197</v>
      </c>
      <c r="P527" s="95">
        <v>0</v>
      </c>
      <c r="Q527" s="95">
        <v>0</v>
      </c>
      <c r="R527" s="95">
        <v>80751892765.520004</v>
      </c>
      <c r="S527" s="95">
        <v>0</v>
      </c>
      <c r="T527" s="95">
        <v>0</v>
      </c>
      <c r="U527" s="95">
        <v>162021773750.67999</v>
      </c>
      <c r="V527" s="95">
        <v>0</v>
      </c>
      <c r="W527" s="95">
        <v>0</v>
      </c>
      <c r="X527" s="95">
        <v>1668380225.24</v>
      </c>
      <c r="Y527" s="95">
        <f t="shared" si="101"/>
        <v>14093563199915.73</v>
      </c>
      <c r="Z527" s="95">
        <f t="shared" si="102"/>
        <v>5750970252381.1592</v>
      </c>
      <c r="AA527" s="95">
        <f t="shared" si="107"/>
        <v>19833076253296.891</v>
      </c>
      <c r="AB527" s="96">
        <f t="shared" si="110"/>
        <v>19844533452296.891</v>
      </c>
      <c r="AC527" s="95">
        <v>0</v>
      </c>
      <c r="AD527" s="95">
        <v>0</v>
      </c>
      <c r="AE527" s="95">
        <f t="shared" si="108"/>
        <v>19844533452296.891</v>
      </c>
      <c r="AF527" s="95">
        <v>0</v>
      </c>
      <c r="AG527" s="95">
        <v>0</v>
      </c>
      <c r="AH527" s="95">
        <v>0</v>
      </c>
      <c r="AI527" s="95">
        <v>0</v>
      </c>
      <c r="AJ527" s="95">
        <f t="shared" si="111"/>
        <v>19844533452296.891</v>
      </c>
      <c r="AK527" s="93">
        <v>481427295.05000001</v>
      </c>
      <c r="AL527" s="95">
        <v>0</v>
      </c>
      <c r="AM527" s="93">
        <v>23847633268.75</v>
      </c>
      <c r="AN527" s="95">
        <f t="shared" si="106"/>
        <v>11457209000</v>
      </c>
      <c r="AO527" s="95">
        <v>0</v>
      </c>
      <c r="AP527" s="95">
        <f t="shared" si="109"/>
        <v>0</v>
      </c>
      <c r="AQ527" s="93">
        <v>209264.15</v>
      </c>
      <c r="AR527" s="95">
        <f t="shared" si="103"/>
        <v>19808747391997.238</v>
      </c>
    </row>
    <row r="528" spans="1:44">
      <c r="A528" s="113">
        <f t="shared" si="98"/>
        <v>2017</v>
      </c>
      <c r="B528" s="92">
        <f t="shared" si="99"/>
        <v>9</v>
      </c>
      <c r="C528" s="95">
        <v>1801936226200</v>
      </c>
      <c r="D528" s="95">
        <v>8805498704799.9902</v>
      </c>
      <c r="E528" s="95">
        <v>1951704806400</v>
      </c>
      <c r="F528" s="95">
        <v>1286515801216.6499</v>
      </c>
      <c r="G528" s="95">
        <v>0</v>
      </c>
      <c r="H528" s="95">
        <v>342678811000</v>
      </c>
      <c r="I528" s="95">
        <v>11457199000</v>
      </c>
      <c r="J528" s="95">
        <v>0</v>
      </c>
      <c r="K528" s="122">
        <v>29995179999.999996</v>
      </c>
      <c r="L528" s="95">
        <v>264342000</v>
      </c>
      <c r="M528" s="95">
        <v>0</v>
      </c>
      <c r="N528" s="95">
        <v>0</v>
      </c>
      <c r="O528" s="95">
        <v>5771143687531.4102</v>
      </c>
      <c r="P528" s="95">
        <v>0</v>
      </c>
      <c r="Q528" s="95">
        <v>0</v>
      </c>
      <c r="R528" s="95">
        <v>80359273264.419998</v>
      </c>
      <c r="S528" s="95">
        <v>0</v>
      </c>
      <c r="T528" s="95">
        <v>0</v>
      </c>
      <c r="U528" s="95">
        <v>161705230982.70001</v>
      </c>
      <c r="V528" s="95">
        <v>0</v>
      </c>
      <c r="W528" s="95">
        <v>0</v>
      </c>
      <c r="X528" s="95">
        <v>1640658740.23</v>
      </c>
      <c r="Y528" s="95">
        <f t="shared" si="101"/>
        <v>14199791548616.641</v>
      </c>
      <c r="Z528" s="95">
        <f t="shared" si="102"/>
        <v>6045108372518.7607</v>
      </c>
      <c r="AA528" s="95">
        <f t="shared" si="107"/>
        <v>20233442722135.402</v>
      </c>
      <c r="AB528" s="96">
        <f t="shared" si="110"/>
        <v>20244899921135.402</v>
      </c>
      <c r="AC528" s="95">
        <v>0</v>
      </c>
      <c r="AD528" s="95">
        <v>0</v>
      </c>
      <c r="AE528" s="95">
        <f t="shared" si="108"/>
        <v>20244899921135.402</v>
      </c>
      <c r="AF528" s="95">
        <v>0</v>
      </c>
      <c r="AG528" s="95">
        <v>0</v>
      </c>
      <c r="AH528" s="95">
        <v>0</v>
      </c>
      <c r="AI528" s="95">
        <v>0</v>
      </c>
      <c r="AJ528" s="95">
        <f t="shared" si="111"/>
        <v>20244899921135.402</v>
      </c>
      <c r="AK528" s="93">
        <v>481338326.05000001</v>
      </c>
      <c r="AL528" s="95">
        <v>0</v>
      </c>
      <c r="AM528" s="93">
        <v>24323613637.41</v>
      </c>
      <c r="AN528" s="95">
        <f t="shared" si="106"/>
        <v>11457209000</v>
      </c>
      <c r="AO528" s="95">
        <v>0</v>
      </c>
      <c r="AP528" s="95">
        <f t="shared" si="109"/>
        <v>0</v>
      </c>
      <c r="AQ528" s="93">
        <v>209264.15</v>
      </c>
      <c r="AR528" s="95">
        <f t="shared" si="103"/>
        <v>20208637969436.09</v>
      </c>
    </row>
    <row r="529" spans="1:44" hidden="1">
      <c r="A529" s="113">
        <f t="shared" ref="A529:A546" si="112">+A517+1</f>
        <v>2017</v>
      </c>
      <c r="B529" s="92">
        <f t="shared" ref="B529:B546" si="113">+B517</f>
        <v>10</v>
      </c>
      <c r="C529" s="95">
        <v>1855928707500</v>
      </c>
      <c r="D529" s="95">
        <v>8830132607400</v>
      </c>
      <c r="E529" s="95">
        <v>1963703948300</v>
      </c>
      <c r="F529" s="95">
        <v>1295396509766.27</v>
      </c>
      <c r="G529" s="95">
        <v>0</v>
      </c>
      <c r="H529" s="95">
        <v>317058734800</v>
      </c>
      <c r="I529" s="95">
        <v>11457199000</v>
      </c>
      <c r="J529" s="95">
        <v>0</v>
      </c>
      <c r="K529" s="122">
        <v>29995179999.999996</v>
      </c>
      <c r="L529" s="95">
        <v>264342000</v>
      </c>
      <c r="M529" s="95">
        <v>0</v>
      </c>
      <c r="N529" s="95">
        <v>0</v>
      </c>
      <c r="O529" s="95">
        <v>5893523296029.71</v>
      </c>
      <c r="P529" s="95">
        <v>0</v>
      </c>
      <c r="Q529" s="95">
        <v>0</v>
      </c>
      <c r="R529" s="95">
        <v>82149235665.679993</v>
      </c>
      <c r="S529" s="95">
        <v>0</v>
      </c>
      <c r="T529" s="95">
        <v>0</v>
      </c>
      <c r="U529" s="95">
        <v>161189434556.17001</v>
      </c>
      <c r="V529" s="95">
        <v>0</v>
      </c>
      <c r="W529" s="95">
        <v>0</v>
      </c>
      <c r="X529" s="95">
        <v>1674354871.5599999</v>
      </c>
      <c r="Y529" s="95">
        <f t="shared" si="101"/>
        <v>14273677706766.27</v>
      </c>
      <c r="Z529" s="95">
        <f t="shared" si="102"/>
        <v>6168795843123.1191</v>
      </c>
      <c r="AA529" s="95">
        <f t="shared" si="107"/>
        <v>20431016350889.391</v>
      </c>
      <c r="AB529" s="96">
        <f t="shared" si="110"/>
        <v>20442473549889.391</v>
      </c>
      <c r="AC529" s="95">
        <v>0</v>
      </c>
      <c r="AD529" s="95">
        <v>0</v>
      </c>
      <c r="AE529" s="95">
        <f t="shared" si="108"/>
        <v>20442473549889.391</v>
      </c>
      <c r="AF529" s="95">
        <v>0</v>
      </c>
      <c r="AG529" s="95">
        <v>0</v>
      </c>
      <c r="AH529" s="95">
        <v>0</v>
      </c>
      <c r="AI529" s="95">
        <v>0</v>
      </c>
      <c r="AJ529" s="95">
        <f t="shared" si="111"/>
        <v>20442473549889.391</v>
      </c>
      <c r="AK529" s="93">
        <v>481265611.05000001</v>
      </c>
      <c r="AL529" s="95">
        <v>0</v>
      </c>
      <c r="AM529" s="93">
        <v>24297864238.060001</v>
      </c>
      <c r="AN529" s="95">
        <f t="shared" si="106"/>
        <v>11457209000</v>
      </c>
      <c r="AO529" s="95">
        <v>0</v>
      </c>
      <c r="AP529" s="95">
        <f t="shared" si="109"/>
        <v>0</v>
      </c>
      <c r="AQ529" s="93">
        <v>209264.15</v>
      </c>
      <c r="AR529" s="95">
        <f t="shared" si="103"/>
        <v>20406237420304.43</v>
      </c>
    </row>
    <row r="530" spans="1:44" hidden="1">
      <c r="A530" s="113">
        <f t="shared" si="112"/>
        <v>2017</v>
      </c>
      <c r="B530" s="92">
        <f t="shared" si="113"/>
        <v>11</v>
      </c>
      <c r="C530" s="95">
        <v>1970909918299.999</v>
      </c>
      <c r="D530" s="95">
        <v>8830744620899.9961</v>
      </c>
      <c r="E530" s="95">
        <v>1980525010999.9995</v>
      </c>
      <c r="F530" s="95">
        <v>1313852505272.5</v>
      </c>
      <c r="G530" s="95">
        <v>0</v>
      </c>
      <c r="H530" s="95">
        <v>330051836900</v>
      </c>
      <c r="I530" s="95">
        <v>11457199000</v>
      </c>
      <c r="J530" s="95">
        <v>0</v>
      </c>
      <c r="K530" s="122">
        <v>29995179999.999996</v>
      </c>
      <c r="L530" s="95">
        <v>264342000</v>
      </c>
      <c r="M530" s="95">
        <v>0</v>
      </c>
      <c r="N530" s="95">
        <v>0</v>
      </c>
      <c r="O530" s="95">
        <v>5875031528011.1016</v>
      </c>
      <c r="P530" s="95">
        <v>0</v>
      </c>
      <c r="Q530" s="95">
        <v>0</v>
      </c>
      <c r="R530" s="95">
        <v>85018411142.25</v>
      </c>
      <c r="S530" s="95">
        <v>0</v>
      </c>
      <c r="T530" s="95">
        <v>0</v>
      </c>
      <c r="U530" s="95">
        <v>160901765272.23001</v>
      </c>
      <c r="V530" s="95">
        <v>0</v>
      </c>
      <c r="W530" s="95">
        <v>0</v>
      </c>
      <c r="X530" s="95">
        <v>1639469066.0700002</v>
      </c>
      <c r="Y530" s="95">
        <f t="shared" si="101"/>
        <v>14437541091372.496</v>
      </c>
      <c r="Z530" s="95">
        <f t="shared" si="102"/>
        <v>6152850695491.6523</v>
      </c>
      <c r="AA530" s="95">
        <f t="shared" si="107"/>
        <v>20578934587864.148</v>
      </c>
      <c r="AB530" s="96">
        <f t="shared" si="110"/>
        <v>20590391786864.148</v>
      </c>
      <c r="AC530" s="95">
        <v>0</v>
      </c>
      <c r="AD530" s="95">
        <v>0</v>
      </c>
      <c r="AE530" s="95">
        <f t="shared" si="108"/>
        <v>20590391786864.148</v>
      </c>
      <c r="AF530" s="95">
        <v>0</v>
      </c>
      <c r="AG530" s="95">
        <v>0</v>
      </c>
      <c r="AH530" s="95">
        <v>0</v>
      </c>
      <c r="AI530" s="95">
        <v>0</v>
      </c>
      <c r="AJ530" s="95">
        <f t="shared" si="111"/>
        <v>20590391786864.148</v>
      </c>
      <c r="AK530" s="93">
        <v>481183294.05000001</v>
      </c>
      <c r="AL530" s="95">
        <v>0</v>
      </c>
      <c r="AM530" s="93">
        <v>24755680703.27</v>
      </c>
      <c r="AN530" s="95">
        <f t="shared" si="106"/>
        <v>11457209000</v>
      </c>
      <c r="AO530" s="95">
        <v>0</v>
      </c>
      <c r="AP530" s="95">
        <f t="shared" si="109"/>
        <v>0</v>
      </c>
      <c r="AQ530" s="93">
        <v>209264.15</v>
      </c>
      <c r="AR530" s="95">
        <f t="shared" si="103"/>
        <v>20553697923130.977</v>
      </c>
    </row>
    <row r="531" spans="1:44" hidden="1">
      <c r="A531" s="113">
        <f t="shared" si="112"/>
        <v>2017</v>
      </c>
      <c r="B531" s="92">
        <f t="shared" si="113"/>
        <v>12</v>
      </c>
      <c r="C531" s="95">
        <v>1955932558300</v>
      </c>
      <c r="D531" s="95">
        <v>8849743681999.9961</v>
      </c>
      <c r="E531" s="95">
        <v>1992524061299.9995</v>
      </c>
      <c r="F531" s="95">
        <v>1327528222283.0898</v>
      </c>
      <c r="G531" s="95">
        <v>0</v>
      </c>
      <c r="H531" s="95">
        <v>343051880200</v>
      </c>
      <c r="I531" s="95">
        <v>11457199000</v>
      </c>
      <c r="J531" s="95">
        <v>0</v>
      </c>
      <c r="K531" s="122">
        <v>29995179999.999996</v>
      </c>
      <c r="L531" s="95">
        <v>264342000</v>
      </c>
      <c r="M531" s="95">
        <v>0</v>
      </c>
      <c r="N531" s="95">
        <v>0</v>
      </c>
      <c r="O531" s="95">
        <v>5727512980399.8291</v>
      </c>
      <c r="P531" s="95">
        <v>0</v>
      </c>
      <c r="Q531" s="95">
        <v>0</v>
      </c>
      <c r="R531" s="95">
        <v>92446885557.410004</v>
      </c>
      <c r="S531" s="95">
        <v>0</v>
      </c>
      <c r="T531" s="95">
        <v>0</v>
      </c>
      <c r="U531" s="95">
        <v>160475506607.59998</v>
      </c>
      <c r="V531" s="95">
        <v>0</v>
      </c>
      <c r="W531" s="95">
        <v>0</v>
      </c>
      <c r="X531" s="95">
        <v>1812883287.47</v>
      </c>
      <c r="Y531" s="95">
        <f t="shared" si="101"/>
        <v>14480237603083.086</v>
      </c>
      <c r="Z531" s="95">
        <f t="shared" si="102"/>
        <v>6012507777852.3086</v>
      </c>
      <c r="AA531" s="95">
        <f t="shared" si="107"/>
        <v>20481288181935.395</v>
      </c>
      <c r="AB531" s="96">
        <f t="shared" si="110"/>
        <v>20492745380935.395</v>
      </c>
      <c r="AC531" s="95">
        <v>0</v>
      </c>
      <c r="AD531" s="95">
        <v>0</v>
      </c>
      <c r="AE531" s="95">
        <f t="shared" si="108"/>
        <v>20492745380935.395</v>
      </c>
      <c r="AF531" s="95">
        <v>0</v>
      </c>
      <c r="AG531" s="95">
        <v>0</v>
      </c>
      <c r="AH531" s="95">
        <v>0</v>
      </c>
      <c r="AI531" s="95">
        <v>0</v>
      </c>
      <c r="AJ531" s="95">
        <f t="shared" si="111"/>
        <v>20492745380935.395</v>
      </c>
      <c r="AK531" s="93">
        <v>481104176.05000001</v>
      </c>
      <c r="AL531" s="95">
        <v>0</v>
      </c>
      <c r="AM531" s="93">
        <v>24833535881.73</v>
      </c>
      <c r="AN531" s="95">
        <f t="shared" si="106"/>
        <v>11457209000</v>
      </c>
      <c r="AO531" s="95">
        <v>0</v>
      </c>
      <c r="AP531" s="95">
        <f t="shared" si="109"/>
        <v>0</v>
      </c>
      <c r="AQ531" s="93">
        <v>209264.15</v>
      </c>
      <c r="AR531" s="95">
        <f t="shared" si="103"/>
        <v>20455973741141.762</v>
      </c>
    </row>
    <row r="532" spans="1:44" hidden="1">
      <c r="A532" s="113">
        <f t="shared" si="112"/>
        <v>2018</v>
      </c>
      <c r="B532" s="92">
        <f t="shared" si="113"/>
        <v>1</v>
      </c>
      <c r="C532" s="95">
        <v>1966939354100</v>
      </c>
      <c r="D532" s="95">
        <v>8889175201600</v>
      </c>
      <c r="E532" s="95">
        <v>2004929724000</v>
      </c>
      <c r="F532" s="95">
        <v>1323059465303.1899</v>
      </c>
      <c r="G532" s="95">
        <v>0</v>
      </c>
      <c r="H532" s="95">
        <v>318983999200</v>
      </c>
      <c r="I532" s="95">
        <v>11457199000</v>
      </c>
      <c r="J532" s="95">
        <v>0</v>
      </c>
      <c r="K532" s="122">
        <v>29995179999.999996</v>
      </c>
      <c r="L532" s="95">
        <v>264342000</v>
      </c>
      <c r="M532" s="95">
        <v>0</v>
      </c>
      <c r="N532" s="95">
        <v>0</v>
      </c>
      <c r="O532" s="95">
        <v>5700656069420.8604</v>
      </c>
      <c r="P532" s="95">
        <v>0</v>
      </c>
      <c r="Q532" s="95">
        <v>0</v>
      </c>
      <c r="R532" s="95">
        <v>86569811890.5</v>
      </c>
      <c r="S532" s="95">
        <v>0</v>
      </c>
      <c r="T532" s="95">
        <v>0</v>
      </c>
      <c r="U532" s="95">
        <v>159902395091.5</v>
      </c>
      <c r="V532" s="95">
        <v>0</v>
      </c>
      <c r="W532" s="95">
        <v>0</v>
      </c>
      <c r="X532" s="95">
        <v>1797180333.6700001</v>
      </c>
      <c r="Y532" s="95">
        <f t="shared" si="101"/>
        <v>14514544943203.189</v>
      </c>
      <c r="Z532" s="95">
        <f t="shared" si="102"/>
        <v>5979184978736.5303</v>
      </c>
      <c r="AA532" s="95">
        <f t="shared" si="107"/>
        <v>20482272722939.719</v>
      </c>
      <c r="AB532" s="96">
        <f t="shared" si="110"/>
        <v>20493729921939.719</v>
      </c>
      <c r="AC532" s="95">
        <v>0</v>
      </c>
      <c r="AD532" s="95">
        <v>0</v>
      </c>
      <c r="AE532" s="95">
        <f t="shared" si="108"/>
        <v>20493729921939.719</v>
      </c>
      <c r="AF532" s="95">
        <v>0</v>
      </c>
      <c r="AG532" s="95">
        <v>0</v>
      </c>
      <c r="AH532" s="95">
        <v>0</v>
      </c>
      <c r="AI532" s="95">
        <v>0</v>
      </c>
      <c r="AJ532" s="95">
        <f t="shared" si="111"/>
        <v>20493729921939.719</v>
      </c>
      <c r="AK532" s="93">
        <v>480868342.05000001</v>
      </c>
      <c r="AL532" s="95">
        <v>0</v>
      </c>
      <c r="AM532" s="93">
        <v>25817147461.700001</v>
      </c>
      <c r="AN532" s="95">
        <f t="shared" si="106"/>
        <v>11457209000</v>
      </c>
      <c r="AO532" s="95">
        <v>0</v>
      </c>
      <c r="AP532" s="95">
        <f t="shared" si="109"/>
        <v>0</v>
      </c>
      <c r="AQ532" s="93">
        <v>209264.15</v>
      </c>
      <c r="AR532" s="95">
        <f t="shared" si="103"/>
        <v>20455974906400.117</v>
      </c>
    </row>
    <row r="533" spans="1:44" hidden="1">
      <c r="A533" s="113">
        <f t="shared" si="112"/>
        <v>2018</v>
      </c>
      <c r="B533" s="92">
        <f t="shared" si="113"/>
        <v>2</v>
      </c>
      <c r="C533" s="93">
        <v>2077966335500.0002</v>
      </c>
      <c r="D533" s="95">
        <v>8899556510799.998</v>
      </c>
      <c r="E533" s="95">
        <v>2023951817199.9998</v>
      </c>
      <c r="F533" s="95">
        <v>1331025149093.73</v>
      </c>
      <c r="G533" s="95">
        <v>0</v>
      </c>
      <c r="H533" s="95">
        <v>333984991700</v>
      </c>
      <c r="I533" s="95">
        <v>11457199000</v>
      </c>
      <c r="J533" s="95">
        <v>0</v>
      </c>
      <c r="K533" s="122">
        <v>29995179999.999996</v>
      </c>
      <c r="L533" s="95">
        <v>264342000</v>
      </c>
      <c r="M533" s="95">
        <v>0</v>
      </c>
      <c r="N533" s="95">
        <v>0</v>
      </c>
      <c r="O533" s="95">
        <v>5902817614585.1777</v>
      </c>
      <c r="P533" s="95">
        <v>0</v>
      </c>
      <c r="Q533" s="95">
        <v>0</v>
      </c>
      <c r="R533" s="95">
        <v>83390137356.369995</v>
      </c>
      <c r="S533" s="95">
        <v>0</v>
      </c>
      <c r="T533" s="95">
        <v>0</v>
      </c>
      <c r="U533" s="95">
        <v>159475340407.40002</v>
      </c>
      <c r="V533" s="95">
        <v>0</v>
      </c>
      <c r="W533" s="95">
        <v>0</v>
      </c>
      <c r="X533" s="95">
        <v>1786777060.4100001</v>
      </c>
      <c r="Y533" s="95">
        <f t="shared" si="101"/>
        <v>14677942003293.729</v>
      </c>
      <c r="Z533" s="95">
        <f t="shared" si="102"/>
        <v>6177729391409.3584</v>
      </c>
      <c r="AA533" s="95">
        <f t="shared" si="107"/>
        <v>20844214195703.086</v>
      </c>
      <c r="AB533" s="96">
        <f t="shared" si="110"/>
        <v>20855671394703.086</v>
      </c>
      <c r="AC533" s="95">
        <v>0</v>
      </c>
      <c r="AD533" s="95">
        <v>0</v>
      </c>
      <c r="AE533" s="95">
        <f t="shared" si="108"/>
        <v>20855671394703.086</v>
      </c>
      <c r="AF533" s="95">
        <v>0</v>
      </c>
      <c r="AG533" s="95">
        <v>0</v>
      </c>
      <c r="AH533" s="95">
        <v>0</v>
      </c>
      <c r="AI533" s="95">
        <v>0</v>
      </c>
      <c r="AJ533" s="95">
        <f t="shared" si="111"/>
        <v>20855671394703.086</v>
      </c>
      <c r="AK533" s="93">
        <v>480799374.05000001</v>
      </c>
      <c r="AL533" s="95">
        <v>0</v>
      </c>
      <c r="AM533" s="93">
        <v>27014893555.359997</v>
      </c>
      <c r="AN533" s="95">
        <f t="shared" si="106"/>
        <v>11457209000</v>
      </c>
      <c r="AO533" s="95">
        <v>0</v>
      </c>
      <c r="AP533" s="95">
        <f t="shared" si="109"/>
        <v>0</v>
      </c>
      <c r="AQ533" s="93">
        <v>209264.15</v>
      </c>
      <c r="AR533" s="95">
        <f t="shared" si="103"/>
        <v>20816718702037.824</v>
      </c>
    </row>
    <row r="534" spans="1:44" hidden="1">
      <c r="A534" s="113">
        <f t="shared" si="112"/>
        <v>2018</v>
      </c>
      <c r="B534" s="92">
        <f t="shared" si="113"/>
        <v>3</v>
      </c>
      <c r="C534" s="95">
        <v>2288968957300.0005</v>
      </c>
      <c r="D534" s="95">
        <v>8924555323199.9961</v>
      </c>
      <c r="E534" s="95">
        <v>2036951779299.9995</v>
      </c>
      <c r="F534" s="95">
        <v>1348817416731.1699</v>
      </c>
      <c r="G534" s="95">
        <v>0</v>
      </c>
      <c r="H534" s="95">
        <v>333984991700</v>
      </c>
      <c r="I534" s="95">
        <v>11457199000</v>
      </c>
      <c r="J534" s="95">
        <v>0</v>
      </c>
      <c r="K534" s="122">
        <v>29995179999.999996</v>
      </c>
      <c r="L534" s="95">
        <v>264342000</v>
      </c>
      <c r="M534" s="95">
        <v>0</v>
      </c>
      <c r="N534" s="95">
        <v>0</v>
      </c>
      <c r="O534" s="95">
        <v>5869320112156.8545</v>
      </c>
      <c r="P534" s="95">
        <v>0</v>
      </c>
      <c r="Q534" s="95">
        <v>0</v>
      </c>
      <c r="R534" s="95">
        <v>84595172424.440002</v>
      </c>
      <c r="S534" s="95">
        <v>0</v>
      </c>
      <c r="T534" s="95">
        <v>0</v>
      </c>
      <c r="U534" s="95">
        <v>159040001867.56</v>
      </c>
      <c r="V534" s="95">
        <v>0</v>
      </c>
      <c r="W534" s="95">
        <v>0</v>
      </c>
      <c r="X534" s="95">
        <v>1692339618.4300003</v>
      </c>
      <c r="Y534" s="95">
        <f t="shared" si="101"/>
        <v>14944735667231.166</v>
      </c>
      <c r="Z534" s="95">
        <f t="shared" si="102"/>
        <v>6144907148067.2842</v>
      </c>
      <c r="AA534" s="95">
        <f t="shared" si="107"/>
        <v>21078185616298.449</v>
      </c>
      <c r="AB534" s="96">
        <f t="shared" si="110"/>
        <v>21089642815298.449</v>
      </c>
      <c r="AC534" s="95">
        <v>0</v>
      </c>
      <c r="AD534" s="95">
        <v>0</v>
      </c>
      <c r="AE534" s="95">
        <f t="shared" si="108"/>
        <v>21089642815298.449</v>
      </c>
      <c r="AF534" s="95">
        <v>0</v>
      </c>
      <c r="AG534" s="95">
        <v>0</v>
      </c>
      <c r="AH534" s="95">
        <v>0</v>
      </c>
      <c r="AI534" s="95">
        <v>0</v>
      </c>
      <c r="AJ534" s="95">
        <f t="shared" si="111"/>
        <v>21089642815298.449</v>
      </c>
      <c r="AK534" s="93">
        <v>480731461.05000001</v>
      </c>
      <c r="AL534" s="95">
        <v>0</v>
      </c>
      <c r="AM534" s="93">
        <v>28181462934</v>
      </c>
      <c r="AN534" s="95">
        <f t="shared" si="106"/>
        <v>11457209000</v>
      </c>
      <c r="AO534" s="95">
        <v>0</v>
      </c>
      <c r="AP534" s="95">
        <f t="shared" si="109"/>
        <v>0</v>
      </c>
      <c r="AQ534" s="93">
        <v>209264.15</v>
      </c>
      <c r="AR534" s="95">
        <f t="shared" si="103"/>
        <v>21049523621167.547</v>
      </c>
    </row>
    <row r="535" spans="1:44" hidden="1">
      <c r="A535" s="113">
        <f t="shared" si="112"/>
        <v>2018</v>
      </c>
      <c r="B535" s="92">
        <f t="shared" si="113"/>
        <v>4</v>
      </c>
      <c r="C535" s="95">
        <v>2168986980399.9993</v>
      </c>
      <c r="D535" s="95">
        <v>8974219486899.9961</v>
      </c>
      <c r="E535" s="95">
        <v>2049973942599.9995</v>
      </c>
      <c r="F535" s="95">
        <v>1319444649599.1602</v>
      </c>
      <c r="G535" s="95">
        <v>0</v>
      </c>
      <c r="H535" s="95">
        <v>325810814400</v>
      </c>
      <c r="I535" s="95">
        <v>11457199000</v>
      </c>
      <c r="J535" s="95">
        <v>0</v>
      </c>
      <c r="K535" s="122">
        <v>29995179999.999996</v>
      </c>
      <c r="L535" s="95">
        <v>264342000</v>
      </c>
      <c r="M535" s="95">
        <v>0</v>
      </c>
      <c r="N535" s="95">
        <v>0</v>
      </c>
      <c r="O535" s="95">
        <v>5945576609045.6855</v>
      </c>
      <c r="P535" s="95">
        <v>0</v>
      </c>
      <c r="Q535" s="95">
        <v>0</v>
      </c>
      <c r="R535" s="95">
        <v>82219142336.299988</v>
      </c>
      <c r="S535" s="95">
        <v>0</v>
      </c>
      <c r="T535" s="95">
        <v>0</v>
      </c>
      <c r="U535" s="95">
        <v>158605801786.22003</v>
      </c>
      <c r="V535" s="95">
        <v>0</v>
      </c>
      <c r="W535" s="95">
        <v>0</v>
      </c>
      <c r="X535" s="95">
        <v>1645310019.28</v>
      </c>
      <c r="Y535" s="95">
        <f t="shared" si="101"/>
        <v>14849893072899.156</v>
      </c>
      <c r="Z535" s="95">
        <f t="shared" si="102"/>
        <v>6218306385187.4854</v>
      </c>
      <c r="AA535" s="95">
        <f t="shared" si="107"/>
        <v>21056742259086.641</v>
      </c>
      <c r="AB535" s="96">
        <f t="shared" si="110"/>
        <v>21068199458086.641</v>
      </c>
      <c r="AC535" s="95">
        <v>0</v>
      </c>
      <c r="AD535" s="95">
        <v>0</v>
      </c>
      <c r="AE535" s="95">
        <f t="shared" si="108"/>
        <v>21068199458086.641</v>
      </c>
      <c r="AF535" s="95">
        <v>0</v>
      </c>
      <c r="AG535" s="95">
        <v>0</v>
      </c>
      <c r="AH535" s="95">
        <v>0</v>
      </c>
      <c r="AI535" s="95">
        <v>0</v>
      </c>
      <c r="AJ535" s="95">
        <f t="shared" si="111"/>
        <v>21068199458086.641</v>
      </c>
      <c r="AK535" s="93">
        <v>480647627.05000001</v>
      </c>
      <c r="AL535" s="95">
        <v>0</v>
      </c>
      <c r="AM535" s="93">
        <v>28717780351.829998</v>
      </c>
      <c r="AN535" s="95">
        <f t="shared" si="106"/>
        <v>11457209000</v>
      </c>
      <c r="AO535" s="95">
        <v>0</v>
      </c>
      <c r="AP535" s="95">
        <f t="shared" si="109"/>
        <v>0</v>
      </c>
      <c r="AQ535" s="93">
        <v>209264.15</v>
      </c>
      <c r="AR535" s="95">
        <f t="shared" si="103"/>
        <v>21027544030371.91</v>
      </c>
    </row>
    <row r="536" spans="1:44" hidden="1">
      <c r="A536" s="113">
        <f t="shared" si="112"/>
        <v>2018</v>
      </c>
      <c r="B536" s="92">
        <f t="shared" si="113"/>
        <v>5</v>
      </c>
      <c r="C536" s="95">
        <v>2183982135500</v>
      </c>
      <c r="D536" s="95">
        <v>9002197342400</v>
      </c>
      <c r="E536" s="95">
        <v>2064354662400</v>
      </c>
      <c r="F536" s="95">
        <v>1335592332887.53</v>
      </c>
      <c r="G536" s="95">
        <v>0</v>
      </c>
      <c r="H536" s="95">
        <v>341810913500</v>
      </c>
      <c r="I536" s="95">
        <v>11457199000</v>
      </c>
      <c r="J536" s="95">
        <v>0</v>
      </c>
      <c r="K536" s="122">
        <v>29995179999.999996</v>
      </c>
      <c r="L536" s="95">
        <v>264342000</v>
      </c>
      <c r="M536" s="95">
        <v>0</v>
      </c>
      <c r="N536" s="95">
        <v>0</v>
      </c>
      <c r="O536" s="95">
        <v>5932098011758.0703</v>
      </c>
      <c r="P536" s="95">
        <v>0</v>
      </c>
      <c r="Q536" s="95">
        <v>0</v>
      </c>
      <c r="R536" s="95">
        <v>83594657276.820007</v>
      </c>
      <c r="S536" s="95">
        <v>0</v>
      </c>
      <c r="T536" s="95">
        <v>0</v>
      </c>
      <c r="U536" s="95">
        <v>158233217649.45001</v>
      </c>
      <c r="V536" s="95">
        <v>0</v>
      </c>
      <c r="W536" s="95">
        <v>0</v>
      </c>
      <c r="X536" s="95">
        <v>1635191354.4000001</v>
      </c>
      <c r="Y536" s="95">
        <f t="shared" si="101"/>
        <v>14939394585687.529</v>
      </c>
      <c r="Z536" s="95">
        <f t="shared" si="102"/>
        <v>6205820600038.7412</v>
      </c>
      <c r="AA536" s="95">
        <f t="shared" si="107"/>
        <v>21133757986726.27</v>
      </c>
      <c r="AB536" s="96">
        <f t="shared" si="110"/>
        <v>21145215185726.27</v>
      </c>
      <c r="AC536" s="95">
        <v>0</v>
      </c>
      <c r="AD536" s="95">
        <v>0</v>
      </c>
      <c r="AE536" s="95">
        <f t="shared" si="108"/>
        <v>21145215185726.27</v>
      </c>
      <c r="AF536" s="95">
        <v>0</v>
      </c>
      <c r="AG536" s="95">
        <v>0</v>
      </c>
      <c r="AH536" s="95">
        <v>0</v>
      </c>
      <c r="AI536" s="95">
        <v>0</v>
      </c>
      <c r="AJ536" s="95">
        <f t="shared" si="111"/>
        <v>21145215185726.27</v>
      </c>
      <c r="AK536" s="93">
        <v>480568995.05000001</v>
      </c>
      <c r="AL536" s="95">
        <v>0</v>
      </c>
      <c r="AM536" s="93">
        <v>29238201790.080002</v>
      </c>
      <c r="AN536" s="95">
        <f t="shared" si="106"/>
        <v>11457209000</v>
      </c>
      <c r="AO536" s="95">
        <v>0</v>
      </c>
      <c r="AP536" s="95">
        <f t="shared" si="109"/>
        <v>0</v>
      </c>
      <c r="AQ536" s="93">
        <v>209264.15</v>
      </c>
      <c r="AR536" s="95">
        <f t="shared" si="103"/>
        <v>21104039415205.289</v>
      </c>
    </row>
    <row r="537" spans="1:44" hidden="1">
      <c r="A537" s="113">
        <f t="shared" si="112"/>
        <v>2018</v>
      </c>
      <c r="B537" s="92">
        <f t="shared" si="113"/>
        <v>6</v>
      </c>
      <c r="C537" s="95">
        <v>2157980751400</v>
      </c>
      <c r="D537" s="95">
        <v>9032196316700</v>
      </c>
      <c r="E537" s="95">
        <v>2078354550200</v>
      </c>
      <c r="F537" s="95">
        <v>1345723548622.4099</v>
      </c>
      <c r="G537" s="95">
        <v>0</v>
      </c>
      <c r="H537" s="95">
        <v>357810968500</v>
      </c>
      <c r="I537" s="95">
        <v>10339458000</v>
      </c>
      <c r="J537" s="95">
        <v>0</v>
      </c>
      <c r="K537" s="122">
        <v>29995179999.999996</v>
      </c>
      <c r="L537" s="95">
        <v>264342000</v>
      </c>
      <c r="M537" s="95">
        <v>0</v>
      </c>
      <c r="N537" s="95">
        <v>0</v>
      </c>
      <c r="O537" s="95">
        <v>5943775458010.71</v>
      </c>
      <c r="P537" s="95">
        <v>0</v>
      </c>
      <c r="Q537" s="95">
        <v>0</v>
      </c>
      <c r="R537" s="95">
        <v>79115348665.130005</v>
      </c>
      <c r="S537" s="95">
        <v>0</v>
      </c>
      <c r="T537" s="95">
        <v>0</v>
      </c>
      <c r="U537" s="95">
        <v>157865840487.91</v>
      </c>
      <c r="V537" s="95">
        <v>0</v>
      </c>
      <c r="W537" s="95">
        <v>0</v>
      </c>
      <c r="X537" s="95">
        <v>1647872736.6600001</v>
      </c>
      <c r="Y537" s="95">
        <f t="shared" si="101"/>
        <v>14982405593422.41</v>
      </c>
      <c r="Z537" s="95">
        <f t="shared" si="102"/>
        <v>6212664041900.4102</v>
      </c>
      <c r="AA537" s="95">
        <f t="shared" si="107"/>
        <v>21184730177322.82</v>
      </c>
      <c r="AB537" s="96">
        <f t="shared" si="110"/>
        <v>21195069635322.82</v>
      </c>
      <c r="AC537" s="95">
        <v>0</v>
      </c>
      <c r="AD537" s="95">
        <v>0</v>
      </c>
      <c r="AE537" s="95">
        <f t="shared" si="108"/>
        <v>21195069635322.82</v>
      </c>
      <c r="AF537" s="95">
        <v>0</v>
      </c>
      <c r="AG537" s="95">
        <v>0</v>
      </c>
      <c r="AH537" s="95">
        <v>0</v>
      </c>
      <c r="AI537" s="95">
        <v>0</v>
      </c>
      <c r="AJ537" s="95">
        <f t="shared" si="111"/>
        <v>21195069635322.82</v>
      </c>
      <c r="AK537" s="93">
        <v>480485215.05000001</v>
      </c>
      <c r="AL537" s="95">
        <v>0</v>
      </c>
      <c r="AM537" s="93">
        <v>29164133586.119999</v>
      </c>
      <c r="AN537" s="95">
        <f t="shared" si="106"/>
        <v>10339468000</v>
      </c>
      <c r="AO537" s="95">
        <v>0</v>
      </c>
      <c r="AP537" s="95">
        <f t="shared" si="109"/>
        <v>0</v>
      </c>
      <c r="AQ537" s="93">
        <v>209264.15</v>
      </c>
      <c r="AR537" s="95">
        <f t="shared" si="103"/>
        <v>21155085757785.797</v>
      </c>
    </row>
    <row r="538" spans="1:44" hidden="1">
      <c r="A538" s="113">
        <f t="shared" si="112"/>
        <v>2018</v>
      </c>
      <c r="B538" s="92">
        <f t="shared" si="113"/>
        <v>7</v>
      </c>
      <c r="C538" s="95">
        <v>2205896007700</v>
      </c>
      <c r="D538" s="95">
        <v>9094940937100</v>
      </c>
      <c r="E538" s="95">
        <v>2092407869200</v>
      </c>
      <c r="F538" s="95">
        <v>1347769253204.28</v>
      </c>
      <c r="G538" s="95">
        <v>0</v>
      </c>
      <c r="H538" s="95">
        <v>333948575900</v>
      </c>
      <c r="I538" s="95">
        <v>10339458000</v>
      </c>
      <c r="J538" s="95">
        <v>0</v>
      </c>
      <c r="K538" s="122">
        <v>29995179999.999996</v>
      </c>
      <c r="L538" s="95">
        <v>264342000</v>
      </c>
      <c r="M538" s="95">
        <v>0</v>
      </c>
      <c r="N538" s="95">
        <v>0</v>
      </c>
      <c r="O538" s="95">
        <v>5962236485029.4297</v>
      </c>
      <c r="P538" s="95">
        <v>0</v>
      </c>
      <c r="Q538" s="95">
        <v>0</v>
      </c>
      <c r="R538" s="95">
        <v>76082026811.289993</v>
      </c>
      <c r="S538" s="95">
        <v>0</v>
      </c>
      <c r="T538" s="95">
        <v>0</v>
      </c>
      <c r="U538" s="95">
        <v>157526838773.95999</v>
      </c>
      <c r="V538" s="95">
        <v>0</v>
      </c>
      <c r="W538" s="95">
        <v>0</v>
      </c>
      <c r="X538" s="95">
        <v>1654080249.01</v>
      </c>
      <c r="Y538" s="95">
        <f t="shared" si="101"/>
        <v>15085302101104.279</v>
      </c>
      <c r="Z538" s="95">
        <f t="shared" si="102"/>
        <v>6227758952863.6895</v>
      </c>
      <c r="AA538" s="95">
        <f t="shared" si="107"/>
        <v>21302721595967.969</v>
      </c>
      <c r="AB538" s="96">
        <f t="shared" si="110"/>
        <v>21313061053967.969</v>
      </c>
      <c r="AC538" s="95">
        <v>0</v>
      </c>
      <c r="AD538" s="95">
        <v>0</v>
      </c>
      <c r="AE538" s="95">
        <f t="shared" si="108"/>
        <v>21313061053967.969</v>
      </c>
      <c r="AF538" s="95">
        <v>0</v>
      </c>
      <c r="AG538" s="95">
        <v>0</v>
      </c>
      <c r="AH538" s="95">
        <v>0</v>
      </c>
      <c r="AI538" s="95">
        <v>0</v>
      </c>
      <c r="AJ538" s="95">
        <f t="shared" si="111"/>
        <v>21313061053967.969</v>
      </c>
      <c r="AK538" s="93">
        <v>480401389.05000001</v>
      </c>
      <c r="AL538" s="95">
        <v>0</v>
      </c>
      <c r="AM538" s="93">
        <v>29535380475.75</v>
      </c>
      <c r="AN538" s="95">
        <f t="shared" si="106"/>
        <v>10339468000</v>
      </c>
      <c r="AO538" s="95">
        <v>0</v>
      </c>
      <c r="AP538" s="95">
        <f t="shared" si="109"/>
        <v>0</v>
      </c>
      <c r="AQ538" s="93">
        <v>209264.15</v>
      </c>
      <c r="AR538" s="95">
        <f t="shared" si="103"/>
        <v>21272706013367.316</v>
      </c>
    </row>
    <row r="539" spans="1:44" hidden="1">
      <c r="A539" s="113">
        <f t="shared" si="112"/>
        <v>2018</v>
      </c>
      <c r="B539" s="92">
        <f t="shared" si="113"/>
        <v>8</v>
      </c>
      <c r="C539" s="95">
        <v>2340923073400</v>
      </c>
      <c r="D539" s="95">
        <v>9120380495199.9902</v>
      </c>
      <c r="E539" s="95">
        <v>2112822574700</v>
      </c>
      <c r="F539" s="95">
        <v>1365230331755.02</v>
      </c>
      <c r="G539" s="95">
        <v>0</v>
      </c>
      <c r="H539" s="95">
        <v>352141647900</v>
      </c>
      <c r="I539" s="95">
        <v>10339458000</v>
      </c>
      <c r="J539" s="95">
        <v>0</v>
      </c>
      <c r="K539" s="122">
        <v>29995179999.999996</v>
      </c>
      <c r="L539" s="95">
        <v>264342000</v>
      </c>
      <c r="M539" s="95">
        <v>0</v>
      </c>
      <c r="N539" s="95">
        <v>0</v>
      </c>
      <c r="O539" s="95">
        <v>5895872523289.5</v>
      </c>
      <c r="P539" s="95">
        <v>0</v>
      </c>
      <c r="Q539" s="95">
        <v>0</v>
      </c>
      <c r="R539" s="95">
        <v>72123552375.309998</v>
      </c>
      <c r="S539" s="95">
        <v>0</v>
      </c>
      <c r="T539" s="95">
        <v>0</v>
      </c>
      <c r="U539" s="95">
        <v>157087556146.66</v>
      </c>
      <c r="V539" s="95">
        <v>0</v>
      </c>
      <c r="W539" s="95">
        <v>0</v>
      </c>
      <c r="X539" s="95">
        <v>1668959722.0599999</v>
      </c>
      <c r="Y539" s="95">
        <f t="shared" si="101"/>
        <v>15301837580955.01</v>
      </c>
      <c r="Z539" s="95">
        <f t="shared" si="102"/>
        <v>6157012113533.5293</v>
      </c>
      <c r="AA539" s="95">
        <f t="shared" si="107"/>
        <v>21448510236488.539</v>
      </c>
      <c r="AB539" s="96">
        <f t="shared" si="110"/>
        <v>21458849694488.539</v>
      </c>
      <c r="AC539" s="95">
        <v>0</v>
      </c>
      <c r="AD539" s="95">
        <v>0</v>
      </c>
      <c r="AE539" s="95">
        <f t="shared" si="108"/>
        <v>21458849694488.539</v>
      </c>
      <c r="AF539" s="95">
        <v>0</v>
      </c>
      <c r="AG539" s="95">
        <v>0</v>
      </c>
      <c r="AH539" s="95">
        <v>0</v>
      </c>
      <c r="AI539" s="95">
        <v>0</v>
      </c>
      <c r="AJ539" s="95">
        <f t="shared" si="111"/>
        <v>21458849694488.539</v>
      </c>
      <c r="AK539" s="93">
        <v>480315927.05000001</v>
      </c>
      <c r="AL539" s="95">
        <v>0</v>
      </c>
      <c r="AM539" s="93">
        <v>30073651765.150002</v>
      </c>
      <c r="AN539" s="95">
        <f t="shared" si="106"/>
        <v>10339468000</v>
      </c>
      <c r="AO539" s="95">
        <v>0</v>
      </c>
      <c r="AP539" s="95">
        <f t="shared" si="109"/>
        <v>0</v>
      </c>
      <c r="AQ539" s="93">
        <v>209264.15</v>
      </c>
      <c r="AR539" s="95">
        <f t="shared" si="103"/>
        <v>21417956468060.488</v>
      </c>
    </row>
    <row r="540" spans="1:44">
      <c r="A540" s="113">
        <f t="shared" si="112"/>
        <v>2018</v>
      </c>
      <c r="B540" s="92">
        <f t="shared" si="113"/>
        <v>9</v>
      </c>
      <c r="C540" s="95">
        <v>2239936282100</v>
      </c>
      <c r="D540" s="95">
        <v>9154379679600</v>
      </c>
      <c r="E540" s="95">
        <v>2127822532800</v>
      </c>
      <c r="F540" s="95">
        <v>1376425550786.0901</v>
      </c>
      <c r="G540" s="95">
        <v>0</v>
      </c>
      <c r="H540" s="95">
        <v>369141704700</v>
      </c>
      <c r="I540" s="95">
        <v>10339458000</v>
      </c>
      <c r="J540" s="95">
        <v>0</v>
      </c>
      <c r="K540" s="122">
        <v>29995179999.999996</v>
      </c>
      <c r="L540" s="95">
        <v>264342000</v>
      </c>
      <c r="M540" s="95">
        <v>0</v>
      </c>
      <c r="N540" s="95">
        <v>0</v>
      </c>
      <c r="O540" s="95">
        <v>5977616527428.2695</v>
      </c>
      <c r="P540" s="95">
        <v>0</v>
      </c>
      <c r="Q540" s="95">
        <v>0</v>
      </c>
      <c r="R540" s="95">
        <v>71752891154.850006</v>
      </c>
      <c r="S540" s="95">
        <v>0</v>
      </c>
      <c r="T540" s="95">
        <v>0</v>
      </c>
      <c r="U540" s="95">
        <v>156809093072.26001</v>
      </c>
      <c r="V540" s="95">
        <v>0</v>
      </c>
      <c r="W540" s="95">
        <v>0</v>
      </c>
      <c r="X540" s="95">
        <v>1574941538.76</v>
      </c>
      <c r="Y540" s="95">
        <f t="shared" si="101"/>
        <v>15278045207986.09</v>
      </c>
      <c r="Z540" s="95">
        <f t="shared" si="102"/>
        <v>6238012975194.1387</v>
      </c>
      <c r="AA540" s="95">
        <f t="shared" si="107"/>
        <v>21505718725180.227</v>
      </c>
      <c r="AB540" s="96">
        <f t="shared" si="110"/>
        <v>21516058183180.227</v>
      </c>
      <c r="AC540" s="95">
        <v>0</v>
      </c>
      <c r="AD540" s="95">
        <v>0</v>
      </c>
      <c r="AE540" s="95">
        <f t="shared" si="108"/>
        <v>21516058183180.227</v>
      </c>
      <c r="AF540" s="95">
        <v>0</v>
      </c>
      <c r="AG540" s="95">
        <v>0</v>
      </c>
      <c r="AH540" s="95">
        <v>0</v>
      </c>
      <c r="AI540" s="95">
        <v>0</v>
      </c>
      <c r="AJ540" s="95">
        <f t="shared" si="111"/>
        <v>21516058183180.227</v>
      </c>
      <c r="AK540" s="93">
        <v>480224737.05000001</v>
      </c>
      <c r="AL540" s="95">
        <v>0</v>
      </c>
      <c r="AM540" s="93">
        <v>30390396593.509998</v>
      </c>
      <c r="AN540" s="95">
        <f t="shared" si="106"/>
        <v>10339468000</v>
      </c>
      <c r="AO540" s="95">
        <v>0</v>
      </c>
      <c r="AP540" s="95">
        <f t="shared" si="109"/>
        <v>0</v>
      </c>
      <c r="AQ540" s="93">
        <v>209264.15</v>
      </c>
      <c r="AR540" s="95">
        <f t="shared" si="103"/>
        <v>21474848303113.816</v>
      </c>
    </row>
    <row r="541" spans="1:44" hidden="1">
      <c r="A541" s="113">
        <f t="shared" si="112"/>
        <v>2018</v>
      </c>
      <c r="B541" s="92">
        <f t="shared" si="113"/>
        <v>10</v>
      </c>
      <c r="C541" s="95">
        <v>2258001400700</v>
      </c>
      <c r="D541" s="95">
        <v>9218210181300</v>
      </c>
      <c r="E541" s="95">
        <v>2142822264300</v>
      </c>
      <c r="F541" s="95">
        <v>1382287563884.6499</v>
      </c>
      <c r="G541" s="95">
        <v>0</v>
      </c>
      <c r="H541" s="95">
        <v>346235250000</v>
      </c>
      <c r="I541" s="95">
        <v>10339458000</v>
      </c>
      <c r="J541" s="95">
        <v>0</v>
      </c>
      <c r="K541" s="122">
        <v>29995179999.999996</v>
      </c>
      <c r="L541" s="95">
        <v>264342000</v>
      </c>
      <c r="M541" s="95">
        <v>0</v>
      </c>
      <c r="N541" s="95">
        <v>0</v>
      </c>
      <c r="O541" s="95">
        <v>6084109300907.5996</v>
      </c>
      <c r="P541" s="95">
        <v>0</v>
      </c>
      <c r="Q541" s="95">
        <v>0</v>
      </c>
      <c r="R541" s="95">
        <v>72049860621.589996</v>
      </c>
      <c r="S541" s="95">
        <v>0</v>
      </c>
      <c r="T541" s="95">
        <v>0</v>
      </c>
      <c r="U541" s="95">
        <v>156483879834.84</v>
      </c>
      <c r="V541" s="95">
        <v>0</v>
      </c>
      <c r="W541" s="95">
        <v>0</v>
      </c>
      <c r="X541" s="95">
        <v>1571074369.9300001</v>
      </c>
      <c r="Y541" s="95">
        <f t="shared" si="101"/>
        <v>15357896118184.65</v>
      </c>
      <c r="Z541" s="95">
        <f t="shared" si="102"/>
        <v>6344473637733.959</v>
      </c>
      <c r="AA541" s="95">
        <f t="shared" si="107"/>
        <v>21692030297918.609</v>
      </c>
      <c r="AB541" s="96">
        <f t="shared" si="110"/>
        <v>21702369755918.609</v>
      </c>
      <c r="AC541" s="95">
        <v>0</v>
      </c>
      <c r="AD541" s="95">
        <v>0</v>
      </c>
      <c r="AE541" s="95">
        <f t="shared" si="108"/>
        <v>21702369755918.609</v>
      </c>
      <c r="AF541" s="95">
        <v>0</v>
      </c>
      <c r="AG541" s="95">
        <v>0</v>
      </c>
      <c r="AH541" s="95">
        <v>0</v>
      </c>
      <c r="AI541" s="95">
        <v>0</v>
      </c>
      <c r="AJ541" s="95">
        <f t="shared" si="111"/>
        <v>21702369755918.609</v>
      </c>
      <c r="AK541" s="93">
        <v>480149928.05000001</v>
      </c>
      <c r="AL541" s="95">
        <v>0</v>
      </c>
      <c r="AM541" s="93">
        <v>30515755491.5</v>
      </c>
      <c r="AN541" s="95">
        <f t="shared" si="106"/>
        <v>10339468000</v>
      </c>
      <c r="AO541" s="95">
        <v>0</v>
      </c>
      <c r="AP541" s="95">
        <f t="shared" si="109"/>
        <v>0</v>
      </c>
      <c r="AQ541" s="93">
        <v>209264.15</v>
      </c>
      <c r="AR541" s="95">
        <f t="shared" si="103"/>
        <v>21661034591763.207</v>
      </c>
    </row>
    <row r="542" spans="1:44" hidden="1">
      <c r="A542" s="113">
        <f t="shared" si="112"/>
        <v>2018</v>
      </c>
      <c r="B542" s="92">
        <f t="shared" si="113"/>
        <v>11</v>
      </c>
      <c r="C542" s="95">
        <v>2389100096800</v>
      </c>
      <c r="D542" s="95">
        <v>9240433632500</v>
      </c>
      <c r="E542" s="95">
        <v>2158521172900</v>
      </c>
      <c r="F542" s="95">
        <v>1395898972513.3401</v>
      </c>
      <c r="G542" s="95">
        <v>0</v>
      </c>
      <c r="H542" s="95">
        <v>365815776400</v>
      </c>
      <c r="I542" s="95">
        <v>10339458000</v>
      </c>
      <c r="J542" s="95">
        <v>0</v>
      </c>
      <c r="K542" s="122">
        <v>29995179999.999996</v>
      </c>
      <c r="L542" s="95">
        <v>264342000</v>
      </c>
      <c r="M542" s="95">
        <v>0</v>
      </c>
      <c r="N542" s="95">
        <v>0</v>
      </c>
      <c r="O542" s="95">
        <v>6032885380166.3398</v>
      </c>
      <c r="P542" s="95">
        <v>0</v>
      </c>
      <c r="Q542" s="95">
        <v>0</v>
      </c>
      <c r="R542" s="95">
        <v>68984576545.440002</v>
      </c>
      <c r="S542" s="95">
        <v>0</v>
      </c>
      <c r="T542" s="95">
        <v>0</v>
      </c>
      <c r="U542" s="95">
        <v>156225037016.72</v>
      </c>
      <c r="V542" s="95">
        <v>0</v>
      </c>
      <c r="W542" s="95">
        <v>0</v>
      </c>
      <c r="X542" s="95">
        <v>1630252602.8599999</v>
      </c>
      <c r="Y542" s="95">
        <f t="shared" si="101"/>
        <v>15560109109113.34</v>
      </c>
      <c r="Z542" s="95">
        <f t="shared" si="102"/>
        <v>6289984768331.3604</v>
      </c>
      <c r="AA542" s="95">
        <f t="shared" si="107"/>
        <v>21839754419444.699</v>
      </c>
      <c r="AB542" s="96">
        <f t="shared" si="110"/>
        <v>21850093877444.699</v>
      </c>
      <c r="AC542" s="95">
        <v>0</v>
      </c>
      <c r="AD542" s="95">
        <v>0</v>
      </c>
      <c r="AE542" s="95">
        <f t="shared" si="108"/>
        <v>21850093877444.699</v>
      </c>
      <c r="AF542" s="95">
        <v>0</v>
      </c>
      <c r="AG542" s="95">
        <v>0</v>
      </c>
      <c r="AH542" s="95">
        <v>0</v>
      </c>
      <c r="AI542" s="95">
        <v>0</v>
      </c>
      <c r="AJ542" s="95">
        <f t="shared" si="111"/>
        <v>21850093877444.699</v>
      </c>
      <c r="AK542" s="93">
        <v>480057849.05000001</v>
      </c>
      <c r="AL542" s="95">
        <v>0</v>
      </c>
      <c r="AM542" s="93">
        <v>31072731877.130001</v>
      </c>
      <c r="AN542" s="95">
        <f t="shared" si="106"/>
        <v>10339468000</v>
      </c>
      <c r="AO542" s="95">
        <v>0</v>
      </c>
      <c r="AP542" s="95">
        <f t="shared" si="109"/>
        <v>0</v>
      </c>
      <c r="AQ542" s="93">
        <v>209264.15</v>
      </c>
      <c r="AR542" s="95">
        <f t="shared" si="103"/>
        <v>21808201828982.668</v>
      </c>
    </row>
    <row r="543" spans="1:44" hidden="1">
      <c r="A543" s="113">
        <f t="shared" si="112"/>
        <v>2018</v>
      </c>
      <c r="B543" s="92">
        <f t="shared" si="113"/>
        <v>12</v>
      </c>
      <c r="C543" s="95">
        <v>2339992584700</v>
      </c>
      <c r="D543" s="95">
        <v>9297047496500</v>
      </c>
      <c r="E543" s="95">
        <v>2174521134800</v>
      </c>
      <c r="F543" s="95">
        <v>1412591145407</v>
      </c>
      <c r="G543" s="95">
        <v>0</v>
      </c>
      <c r="H543" s="95">
        <v>383815094100</v>
      </c>
      <c r="I543" s="95">
        <v>10339458000</v>
      </c>
      <c r="J543" s="95">
        <v>0</v>
      </c>
      <c r="K543" s="122">
        <v>29995179999.999996</v>
      </c>
      <c r="L543" s="95">
        <v>264342000</v>
      </c>
      <c r="M543" s="95">
        <v>0</v>
      </c>
      <c r="N543" s="95">
        <v>0</v>
      </c>
      <c r="O543" s="95">
        <v>6101876917896</v>
      </c>
      <c r="P543" s="95">
        <v>0</v>
      </c>
      <c r="Q543" s="95">
        <v>0</v>
      </c>
      <c r="R543" s="95">
        <v>66197464488</v>
      </c>
      <c r="S543" s="95">
        <v>0</v>
      </c>
      <c r="T543" s="95">
        <v>0</v>
      </c>
      <c r="U543" s="95">
        <v>155795167458</v>
      </c>
      <c r="V543" s="95">
        <v>0</v>
      </c>
      <c r="W543" s="95">
        <v>0</v>
      </c>
      <c r="X543" s="95">
        <v>1659747332</v>
      </c>
      <c r="Y543" s="95">
        <f t="shared" si="101"/>
        <v>15618306913507</v>
      </c>
      <c r="Z543" s="95">
        <f t="shared" si="102"/>
        <v>6355788819174</v>
      </c>
      <c r="AA543" s="95">
        <f t="shared" si="107"/>
        <v>21963756274681</v>
      </c>
      <c r="AB543" s="96">
        <f t="shared" si="110"/>
        <v>21974095732681</v>
      </c>
      <c r="AC543" s="95">
        <v>0</v>
      </c>
      <c r="AD543" s="95">
        <v>0</v>
      </c>
      <c r="AE543" s="95">
        <f t="shared" si="108"/>
        <v>21974095732681</v>
      </c>
      <c r="AF543" s="95">
        <v>0</v>
      </c>
      <c r="AG543" s="95">
        <v>0</v>
      </c>
      <c r="AH543" s="95">
        <v>0</v>
      </c>
      <c r="AI543" s="95">
        <v>0</v>
      </c>
      <c r="AJ543" s="95">
        <f t="shared" si="111"/>
        <v>21974095732681</v>
      </c>
      <c r="AK543" s="93">
        <v>479981516</v>
      </c>
      <c r="AL543" s="95">
        <v>0</v>
      </c>
      <c r="AM543" s="93">
        <v>29538647446</v>
      </c>
      <c r="AN543" s="95">
        <f t="shared" si="106"/>
        <v>10339468000</v>
      </c>
      <c r="AO543" s="95">
        <v>0</v>
      </c>
      <c r="AP543" s="95">
        <f t="shared" si="109"/>
        <v>0</v>
      </c>
      <c r="AQ543" s="93">
        <v>209264.15</v>
      </c>
      <c r="AR543" s="95">
        <f t="shared" si="103"/>
        <v>21933737844983.148</v>
      </c>
    </row>
    <row r="544" spans="1:44" hidden="1">
      <c r="A544" s="113">
        <f t="shared" si="112"/>
        <v>2019</v>
      </c>
      <c r="B544" s="92">
        <f t="shared" si="113"/>
        <v>1</v>
      </c>
      <c r="C544" s="95">
        <v>2299064878400.001</v>
      </c>
      <c r="D544" s="95">
        <v>9355849737499.9961</v>
      </c>
      <c r="E544" s="95">
        <v>2190515707499.999</v>
      </c>
      <c r="F544" s="95">
        <v>1403787195742.4504</v>
      </c>
      <c r="G544" s="95">
        <v>0</v>
      </c>
      <c r="H544" s="95">
        <v>360290252900</v>
      </c>
      <c r="I544" s="95">
        <v>10339458000</v>
      </c>
      <c r="J544" s="95">
        <v>0</v>
      </c>
      <c r="K544" s="95">
        <v>29995179999.999996</v>
      </c>
      <c r="L544" s="95">
        <v>264341999.99999997</v>
      </c>
      <c r="M544" s="95">
        <v>0</v>
      </c>
      <c r="N544" s="95">
        <v>0</v>
      </c>
      <c r="O544" s="95">
        <v>6113990074816.5664</v>
      </c>
      <c r="P544" s="95">
        <v>0</v>
      </c>
      <c r="Q544" s="95">
        <v>0</v>
      </c>
      <c r="R544" s="95">
        <v>61438493145.18</v>
      </c>
      <c r="S544" s="95">
        <v>0</v>
      </c>
      <c r="T544" s="95">
        <v>0</v>
      </c>
      <c r="U544" s="95">
        <v>155254132975.50003</v>
      </c>
      <c r="V544" s="95">
        <v>0</v>
      </c>
      <c r="W544" s="95">
        <v>0</v>
      </c>
      <c r="X544" s="95">
        <v>1633579999.7499998</v>
      </c>
      <c r="Y544" s="95">
        <f t="shared" ref="Y544:Y547" si="114">SUM(C544:I544)</f>
        <v>15619847230042.447</v>
      </c>
      <c r="Z544" s="95">
        <f t="shared" ref="Z544:Z556" si="115">SUM(J544:X544)</f>
        <v>6362575802936.9961</v>
      </c>
      <c r="AA544" s="95">
        <f t="shared" si="107"/>
        <v>21972083574979.445</v>
      </c>
      <c r="AB544" s="96">
        <f t="shared" si="110"/>
        <v>21982423032979.445</v>
      </c>
      <c r="AC544" s="95">
        <v>0</v>
      </c>
      <c r="AD544" s="95">
        <v>0</v>
      </c>
      <c r="AE544" s="95">
        <f t="shared" si="108"/>
        <v>21982423032979.445</v>
      </c>
      <c r="AF544" s="95">
        <v>0</v>
      </c>
      <c r="AG544" s="95">
        <v>0</v>
      </c>
      <c r="AH544" s="95">
        <v>0</v>
      </c>
      <c r="AI544" s="95">
        <v>0</v>
      </c>
      <c r="AJ544" s="95">
        <f t="shared" si="111"/>
        <v>21982423032979.445</v>
      </c>
      <c r="AK544" s="95">
        <v>479904736.05000001</v>
      </c>
      <c r="AL544" s="95">
        <v>0</v>
      </c>
      <c r="AM544" s="95">
        <v>30424970083.889999</v>
      </c>
      <c r="AN544" s="95">
        <v>10339468000</v>
      </c>
      <c r="AO544" s="95">
        <v>0</v>
      </c>
      <c r="AP544" s="95">
        <v>0</v>
      </c>
      <c r="AQ544" s="93">
        <v>209264.15</v>
      </c>
      <c r="AR544" s="95">
        <f t="shared" si="103"/>
        <v>21941178899423.652</v>
      </c>
    </row>
    <row r="545" spans="1:46" hidden="1">
      <c r="A545" s="113">
        <f t="shared" si="112"/>
        <v>2019</v>
      </c>
      <c r="B545" s="92">
        <f t="shared" si="113"/>
        <v>2</v>
      </c>
      <c r="C545" s="95">
        <v>2396041942900.001</v>
      </c>
      <c r="D545" s="95">
        <v>9376271076599.9941</v>
      </c>
      <c r="E545" s="95">
        <v>2200999803199.9985</v>
      </c>
      <c r="F545" s="95">
        <v>1407739264318.5205</v>
      </c>
      <c r="G545" s="95">
        <v>0</v>
      </c>
      <c r="H545" s="95">
        <v>378285159000</v>
      </c>
      <c r="I545" s="95">
        <v>10339458000</v>
      </c>
      <c r="J545" s="95">
        <v>0</v>
      </c>
      <c r="K545" s="95">
        <v>29995179999.999996</v>
      </c>
      <c r="L545" s="95">
        <v>264341999.99999997</v>
      </c>
      <c r="M545" s="95">
        <v>0</v>
      </c>
      <c r="N545" s="95">
        <v>0</v>
      </c>
      <c r="O545" s="95">
        <v>6097855509541.9844</v>
      </c>
      <c r="P545" s="95">
        <v>0</v>
      </c>
      <c r="Q545" s="95">
        <v>0</v>
      </c>
      <c r="R545" s="95">
        <v>61178923850.339996</v>
      </c>
      <c r="S545" s="95">
        <v>0</v>
      </c>
      <c r="T545" s="95">
        <v>0</v>
      </c>
      <c r="U545" s="95">
        <v>154933038725.24002</v>
      </c>
      <c r="V545" s="95">
        <v>0</v>
      </c>
      <c r="W545" s="95">
        <v>0</v>
      </c>
      <c r="X545" s="95">
        <v>1622747463.8999996</v>
      </c>
      <c r="Y545" s="95">
        <f t="shared" si="114"/>
        <v>15769676704018.516</v>
      </c>
      <c r="Z545" s="95">
        <f t="shared" si="115"/>
        <v>6345849741581.4648</v>
      </c>
      <c r="AA545" s="95">
        <f t="shared" si="107"/>
        <v>22105186987599.98</v>
      </c>
      <c r="AB545" s="96">
        <f t="shared" si="110"/>
        <v>22115526445599.98</v>
      </c>
      <c r="AC545" s="95">
        <v>0</v>
      </c>
      <c r="AD545" s="95">
        <v>0</v>
      </c>
      <c r="AE545" s="95">
        <f t="shared" si="108"/>
        <v>22115526445599.98</v>
      </c>
      <c r="AF545" s="95">
        <v>0</v>
      </c>
      <c r="AG545" s="95">
        <v>0</v>
      </c>
      <c r="AH545" s="95">
        <v>0</v>
      </c>
      <c r="AI545" s="95">
        <v>0</v>
      </c>
      <c r="AJ545" s="95">
        <f t="shared" si="111"/>
        <v>22115526445599.98</v>
      </c>
      <c r="AK545" s="95">
        <v>479816785.05000001</v>
      </c>
      <c r="AL545" s="95">
        <v>0</v>
      </c>
      <c r="AM545" s="95">
        <v>30551512072.689999</v>
      </c>
      <c r="AN545" s="95">
        <v>10339468000</v>
      </c>
      <c r="AO545" s="95">
        <v>0</v>
      </c>
      <c r="AP545" s="95">
        <v>0</v>
      </c>
      <c r="AQ545" s="93">
        <v>209264.15</v>
      </c>
      <c r="AR545" s="95">
        <f t="shared" si="103"/>
        <v>22074155858006.391</v>
      </c>
    </row>
    <row r="546" spans="1:46" hidden="1">
      <c r="A546" s="113">
        <f t="shared" si="112"/>
        <v>2019</v>
      </c>
      <c r="B546" s="92">
        <f t="shared" si="113"/>
        <v>3</v>
      </c>
      <c r="C546" s="95">
        <v>2480035188800.001</v>
      </c>
      <c r="D546" s="95">
        <v>9414269844699.9961</v>
      </c>
      <c r="E546" s="95">
        <v>2216999607899.999</v>
      </c>
      <c r="F546" s="95">
        <v>1420969040661.5901</v>
      </c>
      <c r="G546" s="95">
        <v>0</v>
      </c>
      <c r="H546" s="95">
        <v>396285095500</v>
      </c>
      <c r="I546" s="95">
        <v>10339458000</v>
      </c>
      <c r="J546" s="95">
        <v>0</v>
      </c>
      <c r="K546" s="95">
        <v>29995179999.999996</v>
      </c>
      <c r="L546" s="95">
        <v>264341999.99999997</v>
      </c>
      <c r="M546" s="95">
        <v>0</v>
      </c>
      <c r="N546" s="95">
        <v>0</v>
      </c>
      <c r="O546" s="95">
        <v>5840580010244.2207</v>
      </c>
      <c r="P546" s="95">
        <v>0</v>
      </c>
      <c r="Q546" s="95">
        <v>0</v>
      </c>
      <c r="R546" s="95">
        <v>61974824701.240005</v>
      </c>
      <c r="S546" s="95">
        <v>0</v>
      </c>
      <c r="T546" s="95">
        <v>0</v>
      </c>
      <c r="U546" s="95">
        <v>154532761351.47003</v>
      </c>
      <c r="V546" s="95">
        <v>0</v>
      </c>
      <c r="W546" s="95">
        <v>0</v>
      </c>
      <c r="X546" s="95">
        <v>1635265328.4300001</v>
      </c>
      <c r="Y546" s="95">
        <f t="shared" si="114"/>
        <v>15938898235561.586</v>
      </c>
      <c r="Z546" s="95">
        <f t="shared" si="115"/>
        <v>6088982383625.3604</v>
      </c>
      <c r="AA546" s="95">
        <f t="shared" si="107"/>
        <v>22017541161186.945</v>
      </c>
      <c r="AB546" s="96">
        <f t="shared" si="110"/>
        <v>22027880619186.945</v>
      </c>
      <c r="AC546" s="95">
        <v>0</v>
      </c>
      <c r="AD546" s="95">
        <v>0</v>
      </c>
      <c r="AE546" s="95">
        <f t="shared" si="108"/>
        <v>22027880619186.945</v>
      </c>
      <c r="AF546" s="95">
        <v>0</v>
      </c>
      <c r="AG546" s="95">
        <v>0</v>
      </c>
      <c r="AH546" s="95">
        <v>0</v>
      </c>
      <c r="AI546" s="95">
        <v>0</v>
      </c>
      <c r="AJ546" s="95">
        <f t="shared" si="111"/>
        <v>22027880619186.945</v>
      </c>
      <c r="AK546" s="95">
        <v>479737941.05000001</v>
      </c>
      <c r="AL546" s="95">
        <v>0</v>
      </c>
      <c r="AM546" s="95">
        <v>29380548943.389999</v>
      </c>
      <c r="AN546" s="95">
        <v>10339468000</v>
      </c>
      <c r="AO546" s="95">
        <v>0</v>
      </c>
      <c r="AP546" s="95">
        <v>0</v>
      </c>
      <c r="AQ546" s="93">
        <v>209264.15</v>
      </c>
      <c r="AR546" s="95">
        <f t="shared" si="103"/>
        <v>21987681073566.652</v>
      </c>
    </row>
    <row r="547" spans="1:46" hidden="1">
      <c r="A547" s="113">
        <v>2019</v>
      </c>
      <c r="B547" s="92">
        <v>4</v>
      </c>
      <c r="C547" s="95">
        <v>2383993121100.001</v>
      </c>
      <c r="D547" s="95">
        <v>9491388687299.9941</v>
      </c>
      <c r="E547" s="95">
        <v>2233001564199.999</v>
      </c>
      <c r="F547" s="95">
        <v>1390275254928.22</v>
      </c>
      <c r="G547" s="95">
        <v>0</v>
      </c>
      <c r="H547" s="95">
        <v>371913490900.00006</v>
      </c>
      <c r="I547" s="95">
        <v>10339458000</v>
      </c>
      <c r="J547" s="95">
        <v>0</v>
      </c>
      <c r="K547" s="95">
        <v>29995179999.999996</v>
      </c>
      <c r="L547" s="95">
        <v>264341999.99999997</v>
      </c>
      <c r="M547" s="95">
        <v>0</v>
      </c>
      <c r="N547" s="95">
        <v>0</v>
      </c>
      <c r="O547" s="95">
        <v>5902566131986.0713</v>
      </c>
      <c r="P547" s="95">
        <v>0</v>
      </c>
      <c r="Q547" s="95">
        <v>0</v>
      </c>
      <c r="R547" s="95">
        <v>58030297693</v>
      </c>
      <c r="S547" s="95">
        <v>0</v>
      </c>
      <c r="T547" s="95">
        <v>0</v>
      </c>
      <c r="U547" s="95">
        <v>154146192941.60001</v>
      </c>
      <c r="V547" s="95">
        <v>0</v>
      </c>
      <c r="W547" s="95">
        <v>0</v>
      </c>
      <c r="X547" s="95">
        <v>1755037687.6099999</v>
      </c>
      <c r="Y547" s="95">
        <f t="shared" si="114"/>
        <v>15880911576428.217</v>
      </c>
      <c r="Z547" s="95">
        <f t="shared" si="115"/>
        <v>6146757182308.2813</v>
      </c>
      <c r="AA547" s="95">
        <f t="shared" si="107"/>
        <v>22017329300736.5</v>
      </c>
      <c r="AB547" s="96">
        <f t="shared" si="110"/>
        <v>22027668758736.5</v>
      </c>
      <c r="AC547" s="95">
        <v>0</v>
      </c>
      <c r="AD547" s="95">
        <v>0</v>
      </c>
      <c r="AE547" s="95">
        <f t="shared" si="108"/>
        <v>22027668758736.5</v>
      </c>
      <c r="AF547" s="95">
        <v>0</v>
      </c>
      <c r="AG547" s="95">
        <v>0</v>
      </c>
      <c r="AH547" s="95">
        <v>0</v>
      </c>
      <c r="AI547" s="95">
        <v>0</v>
      </c>
      <c r="AJ547" s="95">
        <f t="shared" si="111"/>
        <v>22027668758736.5</v>
      </c>
      <c r="AK547" s="95">
        <v>479642746.05000001</v>
      </c>
      <c r="AL547" s="95">
        <v>0</v>
      </c>
      <c r="AM547" s="95">
        <v>29168687129.869999</v>
      </c>
      <c r="AN547" s="95">
        <v>10339468000</v>
      </c>
      <c r="AO547" s="95">
        <v>0</v>
      </c>
      <c r="AP547" s="95">
        <v>0</v>
      </c>
      <c r="AQ547" s="93">
        <v>209264.15</v>
      </c>
      <c r="AR547" s="95">
        <f t="shared" si="103"/>
        <v>21987681170124.727</v>
      </c>
    </row>
    <row r="548" spans="1:46" hidden="1">
      <c r="A548" s="113">
        <v>2019</v>
      </c>
      <c r="B548" s="92">
        <v>5</v>
      </c>
      <c r="C548" s="95">
        <v>2353946235900.001</v>
      </c>
      <c r="D548" s="95">
        <v>9516392112199.9941</v>
      </c>
      <c r="E548" s="95">
        <v>2258474052099.999</v>
      </c>
      <c r="F548" s="95">
        <v>1410295809150.4204</v>
      </c>
      <c r="G548" s="95">
        <v>0</v>
      </c>
      <c r="H548" s="95">
        <v>391803464500</v>
      </c>
      <c r="I548" s="95">
        <v>10339458000</v>
      </c>
      <c r="J548" s="95">
        <v>0</v>
      </c>
      <c r="K548" s="95">
        <v>29995179999.999996</v>
      </c>
      <c r="L548" s="95">
        <v>264341999.99999997</v>
      </c>
      <c r="M548" s="95">
        <v>0</v>
      </c>
      <c r="N548" s="95">
        <v>0</v>
      </c>
      <c r="O548" s="95">
        <v>5846559667008.3008</v>
      </c>
      <c r="P548" s="95">
        <v>0</v>
      </c>
      <c r="Q548" s="95">
        <v>0</v>
      </c>
      <c r="R548" s="95">
        <v>52845171501.210007</v>
      </c>
      <c r="S548" s="95">
        <v>0</v>
      </c>
      <c r="T548" s="95">
        <v>0</v>
      </c>
      <c r="U548" s="95">
        <v>153752219779.04001</v>
      </c>
      <c r="V548" s="95">
        <v>0</v>
      </c>
      <c r="W548" s="95">
        <v>0</v>
      </c>
      <c r="X548" s="95">
        <v>1755724103.2</v>
      </c>
      <c r="Y548" s="95">
        <f t="shared" ref="Y548:Y556" si="116">SUM(C548:I548)</f>
        <v>15941251131850.416</v>
      </c>
      <c r="Z548" s="95">
        <f t="shared" si="115"/>
        <v>6085172304391.751</v>
      </c>
      <c r="AA548" s="95">
        <f t="shared" si="107"/>
        <v>22016083978242.168</v>
      </c>
      <c r="AB548" s="96">
        <f t="shared" si="110"/>
        <v>22026423436242.168</v>
      </c>
      <c r="AC548" s="95">
        <v>0</v>
      </c>
      <c r="AD548" s="95">
        <v>0</v>
      </c>
      <c r="AE548" s="95">
        <f t="shared" si="108"/>
        <v>22026423436242.168</v>
      </c>
      <c r="AF548" s="95">
        <v>0</v>
      </c>
      <c r="AG548" s="95">
        <v>0</v>
      </c>
      <c r="AH548" s="95">
        <v>0</v>
      </c>
      <c r="AI548" s="95">
        <v>0</v>
      </c>
      <c r="AJ548" s="95">
        <f t="shared" si="111"/>
        <v>22026423436242.168</v>
      </c>
      <c r="AK548" s="95">
        <v>479543306.05000001</v>
      </c>
      <c r="AL548" s="95">
        <v>0</v>
      </c>
      <c r="AM548" s="95">
        <v>27924469576.779999</v>
      </c>
      <c r="AN548" s="95">
        <v>10339468000</v>
      </c>
      <c r="AO548" s="95">
        <v>0</v>
      </c>
      <c r="AP548" s="95">
        <v>0</v>
      </c>
      <c r="AQ548" s="93">
        <v>209264.15</v>
      </c>
      <c r="AR548" s="95">
        <f t="shared" si="103"/>
        <v>21987680164623.488</v>
      </c>
    </row>
    <row r="549" spans="1:46" hidden="1">
      <c r="A549" s="113">
        <v>2019</v>
      </c>
      <c r="B549" s="92">
        <v>6</v>
      </c>
      <c r="C549" s="95">
        <v>2250933863100.0005</v>
      </c>
      <c r="D549" s="95">
        <v>9554416645799.9961</v>
      </c>
      <c r="E549" s="95">
        <v>2274473642849.999</v>
      </c>
      <c r="F549" s="95">
        <v>1432462608339.0398</v>
      </c>
      <c r="G549" s="95">
        <v>0</v>
      </c>
      <c r="H549" s="95">
        <v>409803485400</v>
      </c>
      <c r="I549" s="95">
        <v>8809198000</v>
      </c>
      <c r="J549" s="95">
        <v>0</v>
      </c>
      <c r="K549" s="95">
        <v>29995179999.999996</v>
      </c>
      <c r="L549" s="95">
        <v>264341999.99999997</v>
      </c>
      <c r="M549" s="95">
        <v>0</v>
      </c>
      <c r="N549" s="95">
        <v>0</v>
      </c>
      <c r="O549" s="95">
        <v>5859045490786.3652</v>
      </c>
      <c r="P549" s="95">
        <v>0</v>
      </c>
      <c r="Q549" s="95">
        <v>0</v>
      </c>
      <c r="R549" s="95">
        <v>47865147389.050003</v>
      </c>
      <c r="S549" s="95">
        <v>0</v>
      </c>
      <c r="T549" s="95">
        <v>0</v>
      </c>
      <c r="U549" s="95">
        <v>153407333633.06</v>
      </c>
      <c r="V549" s="95">
        <v>0</v>
      </c>
      <c r="W549" s="95">
        <v>0</v>
      </c>
      <c r="X549" s="95">
        <v>1805707553.4400001</v>
      </c>
      <c r="Y549" s="95">
        <f t="shared" si="116"/>
        <v>15930899443489.035</v>
      </c>
      <c r="Z549" s="95">
        <f t="shared" si="115"/>
        <v>6092383201361.915</v>
      </c>
      <c r="AA549" s="95">
        <f t="shared" si="107"/>
        <v>22014473446850.949</v>
      </c>
      <c r="AB549" s="96">
        <f t="shared" si="110"/>
        <v>22023282644850.949</v>
      </c>
      <c r="AC549" s="95">
        <v>0</v>
      </c>
      <c r="AD549" s="95">
        <v>0</v>
      </c>
      <c r="AE549" s="95">
        <f t="shared" si="108"/>
        <v>22023282644850.949</v>
      </c>
      <c r="AF549" s="95">
        <v>0</v>
      </c>
      <c r="AG549" s="95">
        <v>0</v>
      </c>
      <c r="AH549" s="95">
        <v>0</v>
      </c>
      <c r="AI549" s="95">
        <v>0</v>
      </c>
      <c r="AJ549" s="95">
        <f t="shared" si="111"/>
        <v>22023282644850.949</v>
      </c>
      <c r="AK549" s="95">
        <v>479444051.05000001</v>
      </c>
      <c r="AL549" s="95">
        <v>0</v>
      </c>
      <c r="AM549" s="95">
        <v>26313562880.850002</v>
      </c>
      <c r="AN549" s="95">
        <v>8809208000</v>
      </c>
      <c r="AO549" s="95">
        <v>0</v>
      </c>
      <c r="AP549" s="95">
        <v>0</v>
      </c>
      <c r="AQ549" s="93">
        <v>209264.15</v>
      </c>
      <c r="AR549" s="95">
        <f t="shared" si="103"/>
        <v>21987680639183.199</v>
      </c>
    </row>
    <row r="550" spans="1:46" hidden="1">
      <c r="A550" s="113">
        <v>2019</v>
      </c>
      <c r="B550" s="92">
        <v>7</v>
      </c>
      <c r="C550" s="95">
        <v>2205896846000.001</v>
      </c>
      <c r="D550" s="95">
        <v>9642221137399.9941</v>
      </c>
      <c r="E550" s="95">
        <v>2290609638249.999</v>
      </c>
      <c r="F550" s="95">
        <v>1432536260409.8799</v>
      </c>
      <c r="G550" s="95">
        <v>0</v>
      </c>
      <c r="H550" s="95">
        <v>388067317800</v>
      </c>
      <c r="I550" s="95">
        <v>8809198000</v>
      </c>
      <c r="J550" s="95">
        <v>0</v>
      </c>
      <c r="K550" s="95">
        <v>29995179999.999996</v>
      </c>
      <c r="L550" s="95">
        <v>264341999.99999997</v>
      </c>
      <c r="M550" s="95">
        <v>0</v>
      </c>
      <c r="N550" s="95">
        <v>0</v>
      </c>
      <c r="O550" s="95">
        <v>5825468701725.9434</v>
      </c>
      <c r="P550" s="95">
        <v>0</v>
      </c>
      <c r="Q550" s="95">
        <v>0</v>
      </c>
      <c r="R550" s="95">
        <v>43643078303.82</v>
      </c>
      <c r="S550" s="95">
        <v>0</v>
      </c>
      <c r="T550" s="95">
        <v>0</v>
      </c>
      <c r="U550" s="95">
        <v>153029395602.78</v>
      </c>
      <c r="V550" s="95">
        <v>0</v>
      </c>
      <c r="W550" s="95">
        <v>0</v>
      </c>
      <c r="X550" s="95">
        <v>1827238207.71</v>
      </c>
      <c r="Y550" s="95">
        <f t="shared" si="116"/>
        <v>15968140397859.875</v>
      </c>
      <c r="Z550" s="95">
        <f t="shared" si="115"/>
        <v>6054227935840.2539</v>
      </c>
      <c r="AA550" s="95">
        <f t="shared" si="107"/>
        <v>22013559135700.129</v>
      </c>
      <c r="AB550" s="96">
        <f t="shared" si="110"/>
        <v>22022368333700.129</v>
      </c>
      <c r="AC550" s="95">
        <v>0</v>
      </c>
      <c r="AD550" s="95">
        <v>0</v>
      </c>
      <c r="AE550" s="95">
        <f t="shared" si="108"/>
        <v>22022368333700.129</v>
      </c>
      <c r="AF550" s="95">
        <v>0</v>
      </c>
      <c r="AG550" s="95">
        <v>0</v>
      </c>
      <c r="AH550" s="95">
        <v>0</v>
      </c>
      <c r="AI550" s="95">
        <v>0</v>
      </c>
      <c r="AJ550" s="95">
        <f t="shared" si="111"/>
        <v>22022368333700.129</v>
      </c>
      <c r="AK550" s="95">
        <v>479355449.05000001</v>
      </c>
      <c r="AL550" s="95">
        <v>0</v>
      </c>
      <c r="AM550" s="95">
        <v>25399889270.59</v>
      </c>
      <c r="AN550" s="95">
        <v>8809208000</v>
      </c>
      <c r="AO550" s="95">
        <v>0</v>
      </c>
      <c r="AP550" s="95">
        <v>0</v>
      </c>
      <c r="AQ550" s="93">
        <v>209264.15</v>
      </c>
      <c r="AR550" s="95">
        <f t="shared" si="103"/>
        <v>21987680090244.637</v>
      </c>
    </row>
    <row r="551" spans="1:46" hidden="1">
      <c r="A551" s="113">
        <v>2019</v>
      </c>
      <c r="B551" s="123">
        <v>8</v>
      </c>
      <c r="C551" s="95">
        <v>2331915131200.0005</v>
      </c>
      <c r="D551" s="95">
        <v>9656422165599.998</v>
      </c>
      <c r="E551" s="95">
        <v>2303067202049.999</v>
      </c>
      <c r="F551" s="95">
        <v>1440026002097.48</v>
      </c>
      <c r="G551" s="95">
        <v>0</v>
      </c>
      <c r="H551" s="95">
        <v>406067218900</v>
      </c>
      <c r="I551" s="95">
        <v>8809198000</v>
      </c>
      <c r="J551" s="95">
        <v>0</v>
      </c>
      <c r="K551" s="95">
        <v>29995179999.999996</v>
      </c>
      <c r="L551" s="95">
        <v>264341999.99999997</v>
      </c>
      <c r="M551" s="95">
        <v>0</v>
      </c>
      <c r="N551" s="95">
        <v>0</v>
      </c>
      <c r="O551" s="95">
        <v>6084613293777.2012</v>
      </c>
      <c r="P551" s="95">
        <v>0</v>
      </c>
      <c r="Q551" s="95">
        <v>0</v>
      </c>
      <c r="R551" s="95">
        <v>44785832246.170006</v>
      </c>
      <c r="S551" s="95">
        <v>0</v>
      </c>
      <c r="T551" s="95">
        <v>0</v>
      </c>
      <c r="U551" s="95">
        <v>152642018497.10999</v>
      </c>
      <c r="V551" s="95">
        <v>0</v>
      </c>
      <c r="W551" s="95">
        <v>0</v>
      </c>
      <c r="X551" s="95">
        <v>1859089084.0799999</v>
      </c>
      <c r="Y551" s="95">
        <f t="shared" si="116"/>
        <v>16146306917847.477</v>
      </c>
      <c r="Z551" s="95">
        <f t="shared" si="115"/>
        <v>6314159755604.5615</v>
      </c>
      <c r="AA551" s="95">
        <f t="shared" si="107"/>
        <v>22451657475452.039</v>
      </c>
      <c r="AB551" s="96">
        <f t="shared" si="110"/>
        <v>22460466673452.039</v>
      </c>
      <c r="AC551" s="95">
        <v>0</v>
      </c>
      <c r="AD551" s="95">
        <v>0</v>
      </c>
      <c r="AE551" s="95">
        <f t="shared" si="108"/>
        <v>22460466673452.039</v>
      </c>
      <c r="AF551" s="95">
        <v>0</v>
      </c>
      <c r="AG551" s="95">
        <v>0</v>
      </c>
      <c r="AH551" s="95">
        <v>0</v>
      </c>
      <c r="AI551" s="95">
        <v>0</v>
      </c>
      <c r="AJ551" s="95">
        <f t="shared" si="111"/>
        <v>22460466673452.039</v>
      </c>
      <c r="AK551" s="95">
        <v>479263494.05000001</v>
      </c>
      <c r="AL551" s="95">
        <v>0</v>
      </c>
      <c r="AM551" s="95">
        <v>23633763784.210003</v>
      </c>
      <c r="AN551" s="95">
        <v>8809208000</v>
      </c>
      <c r="AO551" s="95">
        <v>0</v>
      </c>
      <c r="AP551" s="95">
        <v>0</v>
      </c>
      <c r="AQ551" s="93">
        <v>209264.15</v>
      </c>
      <c r="AR551" s="95">
        <f t="shared" si="103"/>
        <v>22427544647437.926</v>
      </c>
    </row>
    <row r="552" spans="1:46">
      <c r="A552" s="113">
        <v>2019</v>
      </c>
      <c r="B552" s="124">
        <v>9</v>
      </c>
      <c r="C552" s="95">
        <v>2376957927800.0005</v>
      </c>
      <c r="D552" s="95">
        <v>9762783763799.9941</v>
      </c>
      <c r="E552" s="95">
        <v>2319064988249.999</v>
      </c>
      <c r="F552" s="95">
        <v>1455657316667.0901</v>
      </c>
      <c r="G552" s="95">
        <v>0</v>
      </c>
      <c r="H552" s="95">
        <v>424067116500</v>
      </c>
      <c r="I552" s="95">
        <v>8809198000</v>
      </c>
      <c r="J552" s="95">
        <v>0</v>
      </c>
      <c r="K552" s="95">
        <v>29995179999.999996</v>
      </c>
      <c r="L552" s="95">
        <v>264341999.99999997</v>
      </c>
      <c r="M552" s="95">
        <v>0</v>
      </c>
      <c r="N552" s="95">
        <v>0</v>
      </c>
      <c r="O552" s="95">
        <v>6133658396712.4854</v>
      </c>
      <c r="P552" s="95">
        <v>0</v>
      </c>
      <c r="Q552" s="95">
        <v>0</v>
      </c>
      <c r="R552" s="95">
        <v>53808640415.860008</v>
      </c>
      <c r="S552" s="95">
        <v>0</v>
      </c>
      <c r="T552" s="95">
        <v>0</v>
      </c>
      <c r="U552" s="95">
        <v>152354857899.95999</v>
      </c>
      <c r="V552" s="95">
        <v>0</v>
      </c>
      <c r="W552" s="95">
        <v>0</v>
      </c>
      <c r="X552" s="95">
        <v>1980607109.9300003</v>
      </c>
      <c r="Y552" s="95">
        <f t="shared" si="116"/>
        <v>16347340311017.082</v>
      </c>
      <c r="Z552" s="95">
        <f t="shared" si="115"/>
        <v>6372062024138.2354</v>
      </c>
      <c r="AA552" s="95">
        <f t="shared" si="107"/>
        <v>22710593137155.316</v>
      </c>
      <c r="AB552" s="96">
        <f t="shared" si="110"/>
        <v>22719402335155.316</v>
      </c>
      <c r="AC552" s="95">
        <v>0</v>
      </c>
      <c r="AD552" s="95">
        <v>0</v>
      </c>
      <c r="AE552" s="95">
        <f t="shared" si="108"/>
        <v>22719402335155.316</v>
      </c>
      <c r="AF552" s="95">
        <v>0</v>
      </c>
      <c r="AG552" s="95">
        <v>0</v>
      </c>
      <c r="AH552" s="95">
        <v>0</v>
      </c>
      <c r="AI552" s="95">
        <v>0</v>
      </c>
      <c r="AJ552" s="95">
        <f t="shared" si="111"/>
        <v>22719402335155.316</v>
      </c>
      <c r="AK552" s="95">
        <v>479168563.05000001</v>
      </c>
      <c r="AL552" s="95">
        <v>0</v>
      </c>
      <c r="AM552" s="95">
        <v>23497070779.469997</v>
      </c>
      <c r="AN552" s="95">
        <v>8809208000</v>
      </c>
      <c r="AO552" s="95">
        <v>0</v>
      </c>
      <c r="AP552" s="95">
        <v>0</v>
      </c>
      <c r="AQ552" s="93">
        <v>209264.15</v>
      </c>
      <c r="AR552" s="95">
        <f t="shared" si="103"/>
        <v>22686617097076.945</v>
      </c>
      <c r="AS552" s="95"/>
      <c r="AT552" s="95"/>
    </row>
    <row r="553" spans="1:46" hidden="1">
      <c r="A553" s="113">
        <v>2019</v>
      </c>
      <c r="B553" s="124">
        <v>10</v>
      </c>
      <c r="C553" s="95">
        <v>2456075376400.001</v>
      </c>
      <c r="D553" s="95">
        <v>9834945288399.9961</v>
      </c>
      <c r="E553" s="95">
        <v>2335064787049.9995</v>
      </c>
      <c r="F553" s="95">
        <v>1474444225521.8601</v>
      </c>
      <c r="G553" s="95">
        <v>0</v>
      </c>
      <c r="H553" s="95">
        <v>404784825500</v>
      </c>
      <c r="I553" s="95">
        <v>8809198000</v>
      </c>
      <c r="J553" s="95">
        <v>0</v>
      </c>
      <c r="K553" s="95">
        <v>25473112000</v>
      </c>
      <c r="L553" s="95">
        <v>264341999.99999997</v>
      </c>
      <c r="M553" s="95">
        <v>0</v>
      </c>
      <c r="N553" s="95">
        <v>0</v>
      </c>
      <c r="O553" s="95">
        <v>6251828922632.7822</v>
      </c>
      <c r="P553" s="95">
        <v>0</v>
      </c>
      <c r="Q553" s="95">
        <v>0</v>
      </c>
      <c r="R553" s="95">
        <v>62591310025.329994</v>
      </c>
      <c r="S553" s="95">
        <v>0</v>
      </c>
      <c r="T553" s="95">
        <v>0</v>
      </c>
      <c r="U553" s="95">
        <v>152087829356.66998</v>
      </c>
      <c r="V553" s="95">
        <v>0</v>
      </c>
      <c r="W553" s="95">
        <v>0</v>
      </c>
      <c r="X553" s="95">
        <v>2040037470.3100002</v>
      </c>
      <c r="Y553" s="95">
        <f t="shared" si="116"/>
        <v>16514123700871.855</v>
      </c>
      <c r="Z553" s="95">
        <f t="shared" si="115"/>
        <v>6494285553485.0918</v>
      </c>
      <c r="AA553" s="95">
        <f t="shared" si="107"/>
        <v>22999600056356.945</v>
      </c>
      <c r="AB553" s="96">
        <f t="shared" si="110"/>
        <v>23008409254356.945</v>
      </c>
      <c r="AC553" s="95">
        <v>0</v>
      </c>
      <c r="AD553" s="95">
        <v>0</v>
      </c>
      <c r="AE553" s="95">
        <f t="shared" si="108"/>
        <v>23008409254356.945</v>
      </c>
      <c r="AF553" s="95">
        <v>0</v>
      </c>
      <c r="AG553" s="95">
        <v>0</v>
      </c>
      <c r="AH553" s="95">
        <v>0</v>
      </c>
      <c r="AI553" s="95">
        <v>0</v>
      </c>
      <c r="AJ553" s="95">
        <f t="shared" si="111"/>
        <v>23008409254356.945</v>
      </c>
      <c r="AK553" s="95">
        <v>479085774.05000001</v>
      </c>
      <c r="AL553" s="95">
        <v>0</v>
      </c>
      <c r="AM553" s="95">
        <v>37371032942.790001</v>
      </c>
      <c r="AN553" s="95">
        <v>8809208000</v>
      </c>
      <c r="AO553" s="95">
        <v>0</v>
      </c>
      <c r="AP553" s="95">
        <v>0</v>
      </c>
      <c r="AQ553" s="93">
        <v>209264.15</v>
      </c>
      <c r="AR553" s="95">
        <f t="shared" si="103"/>
        <v>22961750136904.254</v>
      </c>
      <c r="AS553" s="95"/>
      <c r="AT553" s="95"/>
    </row>
    <row r="554" spans="1:46" hidden="1">
      <c r="A554" s="113">
        <v>2019</v>
      </c>
      <c r="B554" s="124">
        <v>11</v>
      </c>
      <c r="C554" s="95">
        <v>2515128078800.0005</v>
      </c>
      <c r="D554" s="95">
        <v>9830428808299.998</v>
      </c>
      <c r="E554" s="95">
        <v>2363058425749.9995</v>
      </c>
      <c r="F554" s="95">
        <v>1487535775202.4895</v>
      </c>
      <c r="G554" s="95">
        <v>0</v>
      </c>
      <c r="H554" s="95">
        <v>422784986000.00006</v>
      </c>
      <c r="I554" s="95">
        <v>8809198000</v>
      </c>
      <c r="J554" s="95">
        <v>0</v>
      </c>
      <c r="K554" s="95">
        <v>25473112000</v>
      </c>
      <c r="L554" s="95">
        <v>264341999.99999997</v>
      </c>
      <c r="M554" s="95">
        <v>0</v>
      </c>
      <c r="N554" s="95">
        <v>0</v>
      </c>
      <c r="O554" s="95">
        <v>6200009716583.3438</v>
      </c>
      <c r="P554" s="95">
        <v>0</v>
      </c>
      <c r="Q554" s="95">
        <v>0</v>
      </c>
      <c r="R554" s="95">
        <v>68865032535.320007</v>
      </c>
      <c r="S554" s="95">
        <v>0</v>
      </c>
      <c r="T554" s="95">
        <v>0</v>
      </c>
      <c r="U554" s="95">
        <v>151842347339.14999</v>
      </c>
      <c r="V554" s="95">
        <v>0</v>
      </c>
      <c r="W554" s="95">
        <v>0</v>
      </c>
      <c r="X554" s="95">
        <v>1998579002.1700001</v>
      </c>
      <c r="Y554" s="95">
        <f t="shared" si="116"/>
        <v>16627745272052.488</v>
      </c>
      <c r="Z554" s="95">
        <f t="shared" si="115"/>
        <v>6448453129459.9844</v>
      </c>
      <c r="AA554" s="95">
        <f t="shared" si="107"/>
        <v>23067389203512.473</v>
      </c>
      <c r="AB554" s="96">
        <f t="shared" si="110"/>
        <v>23076198401512.473</v>
      </c>
      <c r="AC554" s="95">
        <v>0</v>
      </c>
      <c r="AD554" s="95">
        <v>0</v>
      </c>
      <c r="AE554" s="95">
        <f t="shared" si="108"/>
        <v>23076198401512.473</v>
      </c>
      <c r="AF554" s="95">
        <v>0</v>
      </c>
      <c r="AG554" s="95">
        <v>0</v>
      </c>
      <c r="AH554" s="95">
        <v>0</v>
      </c>
      <c r="AI554" s="95">
        <v>0</v>
      </c>
      <c r="AJ554" s="95">
        <f t="shared" si="111"/>
        <v>23076198401512.473</v>
      </c>
      <c r="AK554" s="95">
        <v>478992233.05000001</v>
      </c>
      <c r="AL554" s="95">
        <v>0</v>
      </c>
      <c r="AM554" s="95">
        <v>36339182616.459999</v>
      </c>
      <c r="AN554" s="95">
        <v>8809208000</v>
      </c>
      <c r="AO554" s="95">
        <v>0</v>
      </c>
      <c r="AP554" s="95">
        <v>0</v>
      </c>
      <c r="AQ554" s="93">
        <v>209264.15</v>
      </c>
      <c r="AR554" s="95">
        <f t="shared" si="103"/>
        <v>23030571227927.109</v>
      </c>
      <c r="AS554" s="95"/>
      <c r="AT554" s="95"/>
    </row>
    <row r="555" spans="1:46" hidden="1">
      <c r="A555" s="113">
        <v>2019</v>
      </c>
      <c r="B555" s="124">
        <v>12</v>
      </c>
      <c r="C555" s="95">
        <v>2416864223000.0005</v>
      </c>
      <c r="D555" s="95">
        <v>9929230597299.9941</v>
      </c>
      <c r="E555" s="95">
        <v>2379057234849.999</v>
      </c>
      <c r="F555" s="95">
        <v>1507364833953.0293</v>
      </c>
      <c r="G555" s="95">
        <v>0</v>
      </c>
      <c r="H555" s="95">
        <v>440810059600.00006</v>
      </c>
      <c r="I555" s="95">
        <v>8809198000</v>
      </c>
      <c r="J555" s="95">
        <v>0</v>
      </c>
      <c r="K555" s="95">
        <v>25473112000</v>
      </c>
      <c r="L555" s="95">
        <v>264341999.99999997</v>
      </c>
      <c r="M555" s="95">
        <v>0</v>
      </c>
      <c r="N555" s="95">
        <v>0</v>
      </c>
      <c r="O555" s="95">
        <v>6262362939479.3721</v>
      </c>
      <c r="P555" s="95">
        <v>0</v>
      </c>
      <c r="Q555" s="95">
        <v>0</v>
      </c>
      <c r="R555" s="95">
        <v>77751692974.360001</v>
      </c>
      <c r="S555" s="95">
        <v>0</v>
      </c>
      <c r="T555" s="95">
        <v>0</v>
      </c>
      <c r="U555" s="95">
        <v>151346832635.66</v>
      </c>
      <c r="V555" s="95">
        <v>0</v>
      </c>
      <c r="W555" s="95">
        <v>0</v>
      </c>
      <c r="X555" s="95">
        <v>2045101442.23</v>
      </c>
      <c r="Y555" s="95">
        <f t="shared" si="116"/>
        <v>16682136146703.021</v>
      </c>
      <c r="Z555" s="95">
        <f t="shared" si="115"/>
        <v>6519244020531.623</v>
      </c>
      <c r="AA555" s="95">
        <f t="shared" si="107"/>
        <v>23192570969234.645</v>
      </c>
      <c r="AB555" s="96">
        <f t="shared" si="110"/>
        <v>23201380167234.645</v>
      </c>
      <c r="AC555" s="95">
        <v>0</v>
      </c>
      <c r="AD555" s="95">
        <v>0</v>
      </c>
      <c r="AE555" s="95">
        <f t="shared" si="108"/>
        <v>23201380167234.645</v>
      </c>
      <c r="AF555" s="95">
        <v>0</v>
      </c>
      <c r="AG555" s="95">
        <v>0</v>
      </c>
      <c r="AH555" s="95">
        <v>0</v>
      </c>
      <c r="AI555" s="95">
        <v>0</v>
      </c>
      <c r="AJ555" s="95">
        <f t="shared" si="111"/>
        <v>23201380167234.645</v>
      </c>
      <c r="AK555" s="95">
        <v>478921710.05000001</v>
      </c>
      <c r="AL555" s="95">
        <v>0</v>
      </c>
      <c r="AM555" s="95">
        <v>36391994328.230003</v>
      </c>
      <c r="AN555" s="95">
        <v>8809208000</v>
      </c>
      <c r="AO555" s="95">
        <v>0</v>
      </c>
      <c r="AP555" s="95">
        <v>0</v>
      </c>
      <c r="AQ555" s="93">
        <v>209264.15</v>
      </c>
      <c r="AR555" s="95">
        <f t="shared" si="103"/>
        <v>23155700252460.512</v>
      </c>
      <c r="AS555" s="95"/>
      <c r="AT555" s="95"/>
    </row>
    <row r="556" spans="1:46" hidden="1">
      <c r="A556" s="113">
        <v>2020</v>
      </c>
      <c r="B556" s="124">
        <v>1</v>
      </c>
      <c r="C556" s="95">
        <v>2404290765900</v>
      </c>
      <c r="D556" s="95">
        <v>9998735951699.9961</v>
      </c>
      <c r="E556" s="95">
        <v>2395568843849.9995</v>
      </c>
      <c r="F556" s="95">
        <v>1499570851491.6199</v>
      </c>
      <c r="G556" s="95">
        <v>0</v>
      </c>
      <c r="H556" s="95">
        <v>413026485100</v>
      </c>
      <c r="I556" s="95">
        <v>8809198000</v>
      </c>
      <c r="J556" s="95">
        <v>0</v>
      </c>
      <c r="K556" s="95">
        <v>25473112000</v>
      </c>
      <c r="L556" s="95">
        <v>264341999.99999997</v>
      </c>
      <c r="M556" s="95">
        <v>0</v>
      </c>
      <c r="N556" s="95">
        <v>0</v>
      </c>
      <c r="O556" s="95">
        <v>6251581135894.0186</v>
      </c>
      <c r="P556" s="95">
        <v>0</v>
      </c>
      <c r="Q556" s="95">
        <v>0</v>
      </c>
      <c r="R556" s="95">
        <v>73719956381.350006</v>
      </c>
      <c r="S556" s="95">
        <v>0</v>
      </c>
      <c r="T556" s="95">
        <v>0</v>
      </c>
      <c r="U556" s="95">
        <v>150728615763.39001</v>
      </c>
      <c r="V556" s="95">
        <v>0</v>
      </c>
      <c r="W556" s="95">
        <v>0</v>
      </c>
      <c r="X556" s="95">
        <v>2043647567.0599999</v>
      </c>
      <c r="Y556" s="95">
        <f t="shared" si="116"/>
        <v>16720002096041.615</v>
      </c>
      <c r="Z556" s="95">
        <f t="shared" si="115"/>
        <v>6503810809605.8174</v>
      </c>
      <c r="AA556" s="95">
        <f t="shared" si="107"/>
        <v>23215003707647.434</v>
      </c>
      <c r="AB556" s="96">
        <f t="shared" si="110"/>
        <v>23223812905647.434</v>
      </c>
      <c r="AC556" s="95">
        <v>0</v>
      </c>
      <c r="AD556" s="95">
        <v>0</v>
      </c>
      <c r="AE556" s="95">
        <f t="shared" si="108"/>
        <v>23223812905647.434</v>
      </c>
      <c r="AF556" s="95">
        <v>0</v>
      </c>
      <c r="AG556" s="95">
        <v>0</v>
      </c>
      <c r="AH556" s="95">
        <v>0</v>
      </c>
      <c r="AI556" s="95">
        <v>0</v>
      </c>
      <c r="AJ556" s="95">
        <f t="shared" si="111"/>
        <v>23223812905647.434</v>
      </c>
      <c r="AK556" s="95">
        <v>478760066.05000001</v>
      </c>
      <c r="AL556" s="95">
        <v>0</v>
      </c>
      <c r="AM556" s="95">
        <v>33720732238.789997</v>
      </c>
      <c r="AN556" s="95">
        <v>8809208000</v>
      </c>
      <c r="AO556" s="95">
        <v>0</v>
      </c>
      <c r="AP556" s="95">
        <v>0</v>
      </c>
      <c r="AQ556" s="93">
        <v>209264.15</v>
      </c>
      <c r="AR556" s="95">
        <f t="shared" si="103"/>
        <v>23180804414606.742</v>
      </c>
      <c r="AS556" s="95"/>
      <c r="AT556" s="95"/>
    </row>
    <row r="557" spans="1:46" hidden="1">
      <c r="A557" s="113">
        <v>2020</v>
      </c>
      <c r="B557" s="124">
        <v>2</v>
      </c>
      <c r="C557" s="121">
        <v>2564583100199.9995</v>
      </c>
      <c r="D557" s="95">
        <v>9994275028800.002</v>
      </c>
      <c r="E557" s="95">
        <v>2413542048249.9995</v>
      </c>
      <c r="F557" s="95">
        <v>1506289410347.2993</v>
      </c>
      <c r="G557" s="95">
        <v>0</v>
      </c>
      <c r="H557" s="95">
        <v>431026455300.00006</v>
      </c>
      <c r="I557" s="95">
        <v>8809198000</v>
      </c>
      <c r="J557" s="95">
        <v>0</v>
      </c>
      <c r="K557" s="95">
        <v>25473112000</v>
      </c>
      <c r="L557" s="95">
        <v>264341999.99999997</v>
      </c>
      <c r="M557" s="95">
        <v>0</v>
      </c>
      <c r="N557" s="95">
        <v>0</v>
      </c>
      <c r="O557" s="95">
        <v>6236576085832.2461</v>
      </c>
      <c r="P557" s="95">
        <v>0</v>
      </c>
      <c r="Q557" s="95">
        <v>0</v>
      </c>
      <c r="R557" s="95">
        <v>76748295161.059998</v>
      </c>
      <c r="S557" s="95">
        <v>0</v>
      </c>
      <c r="T557" s="95">
        <v>0</v>
      </c>
      <c r="U557" s="95">
        <v>150368974809.67996</v>
      </c>
      <c r="V557" s="95">
        <v>0</v>
      </c>
      <c r="W557" s="95">
        <v>0</v>
      </c>
      <c r="X557" s="95">
        <v>2002999610.3299999</v>
      </c>
      <c r="Y557" s="95">
        <f t="shared" ref="Y557:Y560" si="117">SUM(C557:I557)</f>
        <v>16918525240897.301</v>
      </c>
      <c r="Z557" s="95">
        <f t="shared" ref="Z557:Z560" si="118">SUM(J557:X557)</f>
        <v>6491433809413.3154</v>
      </c>
      <c r="AA557" s="95">
        <f t="shared" si="107"/>
        <v>23401149852310.617</v>
      </c>
      <c r="AB557" s="96">
        <f t="shared" si="110"/>
        <v>23409959050310.617</v>
      </c>
      <c r="AC557" s="95">
        <v>0</v>
      </c>
      <c r="AD557" s="95">
        <v>0</v>
      </c>
      <c r="AE557" s="95">
        <f t="shared" si="108"/>
        <v>23409959050310.617</v>
      </c>
      <c r="AF557" s="95">
        <v>0</v>
      </c>
      <c r="AG557" s="95">
        <v>0</v>
      </c>
      <c r="AH557" s="95">
        <v>0</v>
      </c>
      <c r="AI557" s="95">
        <v>0</v>
      </c>
      <c r="AJ557" s="95">
        <f t="shared" si="111"/>
        <v>23409959050310.617</v>
      </c>
      <c r="AK557" s="95">
        <v>478679287.05000001</v>
      </c>
      <c r="AL557" s="95">
        <v>0</v>
      </c>
      <c r="AM557" s="95">
        <v>30537619299.369999</v>
      </c>
      <c r="AN557" s="95">
        <v>8809208000</v>
      </c>
      <c r="AO557" s="95">
        <v>0</v>
      </c>
      <c r="AP557" s="95">
        <v>0</v>
      </c>
      <c r="AQ557" s="93">
        <v>209264.15</v>
      </c>
      <c r="AR557" s="95">
        <f t="shared" si="103"/>
        <v>23370133752988.344</v>
      </c>
      <c r="AS557" s="95"/>
      <c r="AT557" s="95"/>
    </row>
    <row r="558" spans="1:46" hidden="1">
      <c r="A558" s="113">
        <v>2020</v>
      </c>
      <c r="B558" s="124">
        <v>3</v>
      </c>
      <c r="C558" s="121">
        <v>2657439348700</v>
      </c>
      <c r="D558" s="121">
        <v>10092497435599.996</v>
      </c>
      <c r="E558" s="95">
        <v>2429557189349.9995</v>
      </c>
      <c r="F558" s="95">
        <v>1525477042646.1299</v>
      </c>
      <c r="G558" s="95">
        <v>0</v>
      </c>
      <c r="H558" s="95">
        <v>449026538400</v>
      </c>
      <c r="I558" s="95">
        <v>8809198000</v>
      </c>
      <c r="J558" s="95">
        <v>0</v>
      </c>
      <c r="K558" s="95">
        <v>25473112000</v>
      </c>
      <c r="L558" s="95">
        <v>264341999.99999997</v>
      </c>
      <c r="M558" s="95">
        <v>0</v>
      </c>
      <c r="N558" s="95">
        <v>0</v>
      </c>
      <c r="O558" s="95">
        <v>6261803640666.4912</v>
      </c>
      <c r="P558" s="95">
        <v>0</v>
      </c>
      <c r="Q558" s="95">
        <v>0</v>
      </c>
      <c r="R558" s="95">
        <v>84402013588.73999</v>
      </c>
      <c r="S558" s="95">
        <v>0</v>
      </c>
      <c r="T558" s="95">
        <v>0</v>
      </c>
      <c r="U558" s="95">
        <v>150008489667.93997</v>
      </c>
      <c r="V558" s="95">
        <v>0</v>
      </c>
      <c r="W558" s="95">
        <v>0</v>
      </c>
      <c r="X558" s="95">
        <v>2111649729.1900001</v>
      </c>
      <c r="Y558" s="95">
        <f t="shared" si="117"/>
        <v>17162806752696.125</v>
      </c>
      <c r="Z558" s="95">
        <f t="shared" si="118"/>
        <v>6524063247652.3623</v>
      </c>
      <c r="AA558" s="95">
        <f t="shared" si="107"/>
        <v>23678060802348.488</v>
      </c>
      <c r="AB558" s="96">
        <f t="shared" si="110"/>
        <v>23686870000348.488</v>
      </c>
      <c r="AC558" s="95">
        <v>0</v>
      </c>
      <c r="AD558" s="95">
        <v>0</v>
      </c>
      <c r="AE558" s="95">
        <f t="shared" si="108"/>
        <v>23686870000348.488</v>
      </c>
      <c r="AF558" s="95">
        <v>0</v>
      </c>
      <c r="AG558" s="95">
        <v>0</v>
      </c>
      <c r="AH558" s="95">
        <v>0</v>
      </c>
      <c r="AI558" s="95">
        <v>0</v>
      </c>
      <c r="AJ558" s="95">
        <f t="shared" si="111"/>
        <v>23686870000348.488</v>
      </c>
      <c r="AK558" s="95">
        <v>478602746.05000001</v>
      </c>
      <c r="AL558" s="95">
        <v>0</v>
      </c>
      <c r="AM558" s="95">
        <v>23405247402.799999</v>
      </c>
      <c r="AN558" s="95">
        <v>8809208000</v>
      </c>
      <c r="AO558" s="95">
        <v>0</v>
      </c>
      <c r="AP558" s="95">
        <v>0</v>
      </c>
      <c r="AQ558" s="93">
        <v>209264.15</v>
      </c>
      <c r="AR558" s="95">
        <f t="shared" si="103"/>
        <v>23654177151463.785</v>
      </c>
      <c r="AS558" s="95"/>
      <c r="AT558" s="95"/>
    </row>
    <row r="559" spans="1:46" hidden="1">
      <c r="A559" s="113">
        <v>2020</v>
      </c>
      <c r="B559" s="124">
        <v>4</v>
      </c>
      <c r="C559" s="95">
        <v>4001773205999.9995</v>
      </c>
      <c r="D559" s="95">
        <v>10163726695599.994</v>
      </c>
      <c r="E559" s="95">
        <v>2446613120049.9995</v>
      </c>
      <c r="F559" s="95">
        <v>1492914538517.6594</v>
      </c>
      <c r="G559" s="95">
        <v>0</v>
      </c>
      <c r="H559" s="95">
        <v>421767282600.00006</v>
      </c>
      <c r="I559" s="95">
        <v>8809198000</v>
      </c>
      <c r="J559" s="95">
        <v>0</v>
      </c>
      <c r="K559" s="95">
        <v>25473112000</v>
      </c>
      <c r="L559" s="121">
        <v>264341999.99999997</v>
      </c>
      <c r="M559" s="95">
        <v>0</v>
      </c>
      <c r="N559" s="95">
        <v>0</v>
      </c>
      <c r="O559" s="95">
        <v>6173018110817.5645</v>
      </c>
      <c r="P559" s="95">
        <v>0</v>
      </c>
      <c r="Q559" s="95">
        <v>0</v>
      </c>
      <c r="R559" s="95">
        <v>87257448841.249985</v>
      </c>
      <c r="S559" s="95">
        <v>0</v>
      </c>
      <c r="T559" s="95">
        <v>0</v>
      </c>
      <c r="U559" s="95">
        <v>150101060940.16</v>
      </c>
      <c r="V559" s="95">
        <v>0</v>
      </c>
      <c r="W559" s="95">
        <v>0</v>
      </c>
      <c r="X559" s="95">
        <v>2453752987.48</v>
      </c>
      <c r="Y559" s="95">
        <f t="shared" si="117"/>
        <v>18535604040767.652</v>
      </c>
      <c r="Z559" s="95">
        <f t="shared" si="118"/>
        <v>6438567827586.4551</v>
      </c>
      <c r="AA559" s="95">
        <f t="shared" si="107"/>
        <v>24965362670354.109</v>
      </c>
      <c r="AB559" s="96">
        <f t="shared" si="110"/>
        <v>24974171868354.109</v>
      </c>
      <c r="AC559" s="95">
        <v>0</v>
      </c>
      <c r="AD559" s="95">
        <v>0</v>
      </c>
      <c r="AE559" s="95">
        <f t="shared" si="108"/>
        <v>24974171868354.109</v>
      </c>
      <c r="AF559" s="95">
        <v>0</v>
      </c>
      <c r="AG559" s="95">
        <v>0</v>
      </c>
      <c r="AH559" s="95">
        <v>0</v>
      </c>
      <c r="AI559" s="95">
        <v>0</v>
      </c>
      <c r="AJ559" s="95">
        <f t="shared" si="111"/>
        <v>24974171868354.109</v>
      </c>
      <c r="AK559" s="121">
        <v>478537307.05000001</v>
      </c>
      <c r="AL559" s="95">
        <v>0</v>
      </c>
      <c r="AM559" s="95">
        <v>20740212318.110001</v>
      </c>
      <c r="AN559" s="95">
        <v>8809208000</v>
      </c>
      <c r="AO559" s="95">
        <v>0</v>
      </c>
      <c r="AP559" s="95">
        <v>0</v>
      </c>
      <c r="AQ559" s="93">
        <v>209264.15</v>
      </c>
      <c r="AR559" s="95">
        <f t="shared" si="103"/>
        <v>24944144119993.098</v>
      </c>
      <c r="AS559" s="95"/>
      <c r="AT559" s="95"/>
    </row>
    <row r="560" spans="1:46" hidden="1">
      <c r="A560" s="113">
        <v>2020</v>
      </c>
      <c r="B560" s="124">
        <v>5</v>
      </c>
      <c r="C560" s="95">
        <v>4629918640999.999</v>
      </c>
      <c r="D560" s="95">
        <v>10176713185699.996</v>
      </c>
      <c r="E560" s="93">
        <v>2472665680549.9995</v>
      </c>
      <c r="F560" s="95">
        <v>1502165693441.7195</v>
      </c>
      <c r="G560" s="95">
        <v>0</v>
      </c>
      <c r="H560" s="95">
        <v>441767040800</v>
      </c>
      <c r="I560" s="95">
        <v>8809198000</v>
      </c>
      <c r="J560" s="95">
        <v>0</v>
      </c>
      <c r="K560" s="95">
        <v>80723808675.779984</v>
      </c>
      <c r="L560" s="95">
        <v>264341999.99999997</v>
      </c>
      <c r="M560" s="95">
        <v>0</v>
      </c>
      <c r="N560" s="95">
        <v>0</v>
      </c>
      <c r="O560" s="95">
        <v>6192109849990.8945</v>
      </c>
      <c r="P560" s="95">
        <v>0</v>
      </c>
      <c r="Q560" s="95">
        <v>0</v>
      </c>
      <c r="R560" s="95">
        <v>88607987799.139999</v>
      </c>
      <c r="S560" s="95">
        <v>0</v>
      </c>
      <c r="T560" s="95">
        <v>0</v>
      </c>
      <c r="U560" s="95">
        <v>150082878453.10001</v>
      </c>
      <c r="V560" s="95">
        <v>0</v>
      </c>
      <c r="W560" s="95">
        <v>0</v>
      </c>
      <c r="X560" s="95">
        <v>2432060793.6599998</v>
      </c>
      <c r="Y560" s="95">
        <f t="shared" si="117"/>
        <v>19232039439491.715</v>
      </c>
      <c r="Z560" s="95">
        <f t="shared" si="118"/>
        <v>6514220927712.5742</v>
      </c>
      <c r="AA560" s="95">
        <f t="shared" si="107"/>
        <v>25737451169204.289</v>
      </c>
      <c r="AB560" s="96">
        <f t="shared" si="110"/>
        <v>25746260367204.289</v>
      </c>
      <c r="AC560" s="95">
        <v>0</v>
      </c>
      <c r="AD560" s="95">
        <v>0</v>
      </c>
      <c r="AE560" s="95">
        <f t="shared" si="108"/>
        <v>25746260367204.289</v>
      </c>
      <c r="AF560" s="95">
        <v>0</v>
      </c>
      <c r="AG560" s="95">
        <v>0</v>
      </c>
      <c r="AH560" s="95">
        <v>0</v>
      </c>
      <c r="AI560" s="95">
        <v>0</v>
      </c>
      <c r="AJ560" s="95">
        <f t="shared" si="111"/>
        <v>25746260367204.289</v>
      </c>
      <c r="AK560" s="95">
        <v>478512024.05000001</v>
      </c>
      <c r="AL560" s="95">
        <v>0</v>
      </c>
      <c r="AM560" s="95">
        <v>20409428836.34</v>
      </c>
      <c r="AN560" s="95">
        <v>8809208000</v>
      </c>
      <c r="AO560" s="95">
        <v>0</v>
      </c>
      <c r="AP560" s="95">
        <v>0</v>
      </c>
      <c r="AQ560" s="93">
        <v>209264.15</v>
      </c>
      <c r="AR560" s="95">
        <f t="shared" si="103"/>
        <v>25716563427608.047</v>
      </c>
    </row>
    <row r="561" spans="1:45" hidden="1">
      <c r="A561" s="113">
        <v>2020</v>
      </c>
      <c r="B561" s="124">
        <v>6</v>
      </c>
      <c r="C561" s="121">
        <v>5079626073599.999</v>
      </c>
      <c r="D561" s="95">
        <v>10314464974099.994</v>
      </c>
      <c r="E561" s="95">
        <v>2533360643649.9995</v>
      </c>
      <c r="F561" s="95">
        <v>1509484457548.4397</v>
      </c>
      <c r="G561" s="95">
        <v>0</v>
      </c>
      <c r="H561" s="95">
        <v>461766952200.00006</v>
      </c>
      <c r="I561" s="95">
        <v>7261857000</v>
      </c>
      <c r="J561" s="95">
        <v>0</v>
      </c>
      <c r="K561" s="95">
        <v>121106750723.99002</v>
      </c>
      <c r="L561" s="95">
        <v>264341999.99999997</v>
      </c>
      <c r="M561" s="95">
        <v>0</v>
      </c>
      <c r="N561" s="95">
        <v>0</v>
      </c>
      <c r="O561" s="95">
        <v>6208460714763.2529</v>
      </c>
      <c r="P561" s="95">
        <v>0</v>
      </c>
      <c r="Q561" s="95">
        <v>0</v>
      </c>
      <c r="R561" s="95">
        <v>89241957564.670013</v>
      </c>
      <c r="S561" s="95">
        <v>0</v>
      </c>
      <c r="T561" s="95">
        <v>0</v>
      </c>
      <c r="U561" s="95">
        <v>149819127557.52997</v>
      </c>
      <c r="V561" s="95">
        <v>0</v>
      </c>
      <c r="W561" s="95">
        <v>0</v>
      </c>
      <c r="X561" s="95">
        <v>2382775726.7400002</v>
      </c>
      <c r="Y561" s="95">
        <f t="shared" ref="Y561:Y569" si="119">SUM(C561:I561)</f>
        <v>19905964958098.434</v>
      </c>
      <c r="Z561" s="95">
        <f t="shared" ref="Z561:Z569" si="120">SUM(J561:X561)</f>
        <v>6571275668336.1836</v>
      </c>
      <c r="AA561" s="95">
        <f t="shared" si="107"/>
        <v>26469978769434.617</v>
      </c>
      <c r="AB561" s="96">
        <f t="shared" si="110"/>
        <v>26477240626434.617</v>
      </c>
      <c r="AC561" s="95">
        <v>0</v>
      </c>
      <c r="AD561" s="95">
        <v>0</v>
      </c>
      <c r="AE561" s="95">
        <f t="shared" si="108"/>
        <v>26477240626434.617</v>
      </c>
      <c r="AF561" s="95">
        <v>0</v>
      </c>
      <c r="AG561" s="95">
        <v>0</v>
      </c>
      <c r="AH561" s="95">
        <v>0</v>
      </c>
      <c r="AI561" s="95">
        <v>0</v>
      </c>
      <c r="AJ561" s="95">
        <f t="shared" si="111"/>
        <v>26477240626434.617</v>
      </c>
      <c r="AK561" s="121">
        <v>478497517.05000001</v>
      </c>
      <c r="AL561" s="95">
        <v>0</v>
      </c>
      <c r="AM561" s="95">
        <v>19036858995.449997</v>
      </c>
      <c r="AN561" s="95">
        <v>7261867000</v>
      </c>
      <c r="AO561" s="95">
        <v>0</v>
      </c>
      <c r="AP561" s="95">
        <v>0</v>
      </c>
      <c r="AQ561" s="93">
        <v>209264.15</v>
      </c>
      <c r="AR561" s="95">
        <f t="shared" ref="AR561:AR564" si="121">+AJ561-SUM(AK561:AP561)+AQ561</f>
        <v>26450463612186.266</v>
      </c>
    </row>
    <row r="562" spans="1:45" hidden="1">
      <c r="A562" s="113">
        <v>2020</v>
      </c>
      <c r="B562" s="124">
        <v>7</v>
      </c>
      <c r="C562" s="121">
        <v>5078940917700.002</v>
      </c>
      <c r="D562" s="121">
        <v>10427628862499.994</v>
      </c>
      <c r="E562" s="121">
        <v>2572959326750</v>
      </c>
      <c r="F562" s="121">
        <v>1486749374408.3396</v>
      </c>
      <c r="G562" s="95">
        <v>0</v>
      </c>
      <c r="H562" s="121">
        <v>434323606400.00006</v>
      </c>
      <c r="I562" s="121">
        <v>7261857000</v>
      </c>
      <c r="J562" s="95">
        <v>0</v>
      </c>
      <c r="K562" s="121">
        <v>116088503353.87</v>
      </c>
      <c r="L562" s="121">
        <v>264341999.99999997</v>
      </c>
      <c r="M562" s="95">
        <v>0</v>
      </c>
      <c r="N562" s="95">
        <v>0</v>
      </c>
      <c r="O562" s="121">
        <v>6157049368371.5547</v>
      </c>
      <c r="P562" s="95">
        <v>0</v>
      </c>
      <c r="Q562" s="95">
        <v>0</v>
      </c>
      <c r="R562" s="121">
        <v>91850681916.940002</v>
      </c>
      <c r="S562" s="95">
        <v>0</v>
      </c>
      <c r="T562" s="95">
        <v>0</v>
      </c>
      <c r="U562" s="121">
        <v>149447761347.58002</v>
      </c>
      <c r="V562" s="95">
        <v>0</v>
      </c>
      <c r="W562" s="95">
        <v>0</v>
      </c>
      <c r="X562" s="121">
        <v>2389312857.2000003</v>
      </c>
      <c r="Y562" s="95">
        <f t="shared" si="119"/>
        <v>20007863944758.336</v>
      </c>
      <c r="Z562" s="95">
        <f t="shared" si="120"/>
        <v>6517089969847.1455</v>
      </c>
      <c r="AA562" s="95">
        <f t="shared" si="107"/>
        <v>26517692057605.48</v>
      </c>
      <c r="AB562" s="96">
        <f t="shared" si="110"/>
        <v>26524953914605.48</v>
      </c>
      <c r="AC562" s="95">
        <v>0</v>
      </c>
      <c r="AD562" s="95">
        <v>0</v>
      </c>
      <c r="AE562" s="95">
        <f t="shared" si="108"/>
        <v>26524953914605.48</v>
      </c>
      <c r="AF562" s="95">
        <v>0</v>
      </c>
      <c r="AG562" s="95">
        <v>0</v>
      </c>
      <c r="AH562" s="95">
        <v>0</v>
      </c>
      <c r="AI562" s="95">
        <v>0</v>
      </c>
      <c r="AJ562" s="95">
        <f t="shared" si="111"/>
        <v>26524953914605.48</v>
      </c>
      <c r="AK562" s="121">
        <v>478482012.05000001</v>
      </c>
      <c r="AL562" s="95">
        <v>0</v>
      </c>
      <c r="AM562" s="121">
        <v>17106932473.460001</v>
      </c>
      <c r="AN562" s="121">
        <v>7261867000</v>
      </c>
      <c r="AO562" s="95">
        <v>0</v>
      </c>
      <c r="AP562" s="95">
        <v>0</v>
      </c>
      <c r="AQ562" s="93">
        <v>209264.15</v>
      </c>
      <c r="AR562" s="95">
        <f t="shared" si="121"/>
        <v>26500106842384.117</v>
      </c>
    </row>
    <row r="563" spans="1:45" hidden="1">
      <c r="A563" s="113">
        <v>2020</v>
      </c>
      <c r="B563" s="124">
        <v>8</v>
      </c>
      <c r="C563" s="95">
        <v>5076721443399.998</v>
      </c>
      <c r="D563" s="95">
        <v>10524031862699.99</v>
      </c>
      <c r="E563" s="95">
        <v>2624535395749.999</v>
      </c>
      <c r="F563" s="121">
        <v>1501871979704.5598</v>
      </c>
      <c r="G563" s="95">
        <v>0</v>
      </c>
      <c r="H563" s="121">
        <v>456323832200</v>
      </c>
      <c r="I563" s="121">
        <v>7261857000</v>
      </c>
      <c r="J563" s="95">
        <v>0</v>
      </c>
      <c r="K563" s="95">
        <v>116094187205.99001</v>
      </c>
      <c r="L563" s="121">
        <v>264341999.99999997</v>
      </c>
      <c r="M563" s="95">
        <v>0</v>
      </c>
      <c r="N563" s="95">
        <v>0</v>
      </c>
      <c r="O563" s="121">
        <v>6174279410872.1533</v>
      </c>
      <c r="P563" s="95">
        <v>0</v>
      </c>
      <c r="Q563" s="95">
        <v>0</v>
      </c>
      <c r="R563" s="121">
        <v>95900756129.300003</v>
      </c>
      <c r="S563" s="95">
        <v>0</v>
      </c>
      <c r="T563" s="95">
        <v>0</v>
      </c>
      <c r="U563" s="121">
        <v>149076920174.98001</v>
      </c>
      <c r="V563" s="95">
        <v>0</v>
      </c>
      <c r="W563" s="95">
        <v>0</v>
      </c>
      <c r="X563" s="121">
        <v>2473859368.79</v>
      </c>
      <c r="Y563" s="95">
        <f t="shared" si="119"/>
        <v>20190746370754.547</v>
      </c>
      <c r="Z563" s="95">
        <f t="shared" si="120"/>
        <v>6538089475751.2139</v>
      </c>
      <c r="AA563" s="95">
        <f t="shared" si="107"/>
        <v>26721573989505.762</v>
      </c>
      <c r="AB563" s="96">
        <f t="shared" si="110"/>
        <v>26728835846505.762</v>
      </c>
      <c r="AC563" s="95">
        <v>0</v>
      </c>
      <c r="AD563" s="95">
        <v>0</v>
      </c>
      <c r="AE563" s="95">
        <f t="shared" si="108"/>
        <v>26728835846505.762</v>
      </c>
      <c r="AF563" s="95">
        <v>0</v>
      </c>
      <c r="AG563" s="95">
        <v>0</v>
      </c>
      <c r="AH563" s="95">
        <v>0</v>
      </c>
      <c r="AI563" s="95">
        <v>0</v>
      </c>
      <c r="AJ563" s="95">
        <f t="shared" si="111"/>
        <v>26728835846505.762</v>
      </c>
      <c r="AK563" s="121">
        <v>478451378.05000001</v>
      </c>
      <c r="AL563" s="95">
        <v>0</v>
      </c>
      <c r="AM563" s="121">
        <v>18639617219.690002</v>
      </c>
      <c r="AN563" s="121">
        <v>7261867000</v>
      </c>
      <c r="AO563" s="95">
        <v>0</v>
      </c>
      <c r="AP563" s="95">
        <v>0</v>
      </c>
      <c r="AQ563" s="93">
        <v>209264.15</v>
      </c>
      <c r="AR563" s="95">
        <f t="shared" si="121"/>
        <v>26702456120172.172</v>
      </c>
    </row>
    <row r="564" spans="1:45">
      <c r="A564" s="113">
        <v>2020</v>
      </c>
      <c r="B564" s="124">
        <v>9</v>
      </c>
      <c r="C564" s="121">
        <v>5028907650799.999</v>
      </c>
      <c r="D564" s="121">
        <v>10663763656099.992</v>
      </c>
      <c r="E564" s="121">
        <v>2673492792449.999</v>
      </c>
      <c r="F564" s="121">
        <v>1523190591168.1003</v>
      </c>
      <c r="G564" s="95">
        <v>0</v>
      </c>
      <c r="H564" s="121">
        <v>478323899100.00006</v>
      </c>
      <c r="I564" s="121">
        <v>7261857000</v>
      </c>
      <c r="J564" s="95">
        <v>0</v>
      </c>
      <c r="K564" s="121">
        <v>116099845282.49002</v>
      </c>
      <c r="L564" s="121">
        <v>264341999.99999997</v>
      </c>
      <c r="M564" s="95">
        <v>0</v>
      </c>
      <c r="N564" s="95">
        <v>0</v>
      </c>
      <c r="O564" s="121">
        <v>6196279823215.1143</v>
      </c>
      <c r="P564" s="95">
        <v>0</v>
      </c>
      <c r="Q564" s="95">
        <v>0</v>
      </c>
      <c r="R564" s="121">
        <v>106606726925.20999</v>
      </c>
      <c r="S564" s="95">
        <v>0</v>
      </c>
      <c r="T564" s="95">
        <v>0</v>
      </c>
      <c r="U564" s="121">
        <v>148677457962.88998</v>
      </c>
      <c r="V564" s="95">
        <v>0</v>
      </c>
      <c r="W564" s="95">
        <v>0</v>
      </c>
      <c r="X564" s="121">
        <v>2522539507.5800004</v>
      </c>
      <c r="Y564" s="95">
        <f t="shared" si="119"/>
        <v>20374940446618.094</v>
      </c>
      <c r="Z564" s="95">
        <f t="shared" si="120"/>
        <v>6570450734893.2842</v>
      </c>
      <c r="AA564" s="95">
        <f t="shared" si="107"/>
        <v>26938129324511.379</v>
      </c>
      <c r="AB564" s="96">
        <f t="shared" si="110"/>
        <v>26945391181511.379</v>
      </c>
      <c r="AC564" s="95">
        <v>0</v>
      </c>
      <c r="AD564" s="95">
        <v>0</v>
      </c>
      <c r="AE564" s="95">
        <f t="shared" si="108"/>
        <v>26945391181511.379</v>
      </c>
      <c r="AF564" s="95">
        <v>0</v>
      </c>
      <c r="AG564" s="95">
        <v>0</v>
      </c>
      <c r="AH564" s="95">
        <v>0</v>
      </c>
      <c r="AI564" s="95">
        <v>0</v>
      </c>
      <c r="AJ564" s="95">
        <f t="shared" si="111"/>
        <v>26945391181511.379</v>
      </c>
      <c r="AK564" s="121">
        <v>478425704.05000001</v>
      </c>
      <c r="AL564" s="95">
        <v>0</v>
      </c>
      <c r="AM564" s="121">
        <v>17271211886.870003</v>
      </c>
      <c r="AN564" s="121">
        <v>7261867000</v>
      </c>
      <c r="AO564" s="95">
        <v>0</v>
      </c>
      <c r="AP564" s="95">
        <v>0</v>
      </c>
      <c r="AQ564" s="93">
        <v>209264.15</v>
      </c>
      <c r="AR564" s="95">
        <f t="shared" si="121"/>
        <v>26920379886184.605</v>
      </c>
    </row>
    <row r="565" spans="1:45" hidden="1">
      <c r="A565" s="113">
        <v>2020</v>
      </c>
      <c r="B565" s="124">
        <v>10</v>
      </c>
      <c r="C565" s="95">
        <v>4985339527199.998</v>
      </c>
      <c r="D565" s="95">
        <v>10729201632199.992</v>
      </c>
      <c r="E565" s="121">
        <v>2697136164999.999</v>
      </c>
      <c r="F565" s="95">
        <v>1544963877652.0198</v>
      </c>
      <c r="G565" s="95">
        <v>0</v>
      </c>
      <c r="H565" s="95">
        <v>478323899100.00006</v>
      </c>
      <c r="I565" s="95">
        <v>7261857000</v>
      </c>
      <c r="J565" s="95">
        <v>0</v>
      </c>
      <c r="K565" s="95">
        <v>111102386749.10001</v>
      </c>
      <c r="L565" s="95">
        <v>264341999.99999997</v>
      </c>
      <c r="M565" s="95">
        <v>0</v>
      </c>
      <c r="N565" s="95">
        <v>0</v>
      </c>
      <c r="O565" s="95">
        <v>6314081285891.5137</v>
      </c>
      <c r="P565" s="95">
        <v>0</v>
      </c>
      <c r="Q565" s="95">
        <v>0</v>
      </c>
      <c r="R565" s="95">
        <v>116843644808.27998</v>
      </c>
      <c r="S565" s="95">
        <v>0</v>
      </c>
      <c r="T565" s="95">
        <v>0</v>
      </c>
      <c r="U565" s="95">
        <v>148286120958.64999</v>
      </c>
      <c r="V565" s="95">
        <v>0</v>
      </c>
      <c r="W565" s="95">
        <v>0</v>
      </c>
      <c r="X565" s="95">
        <v>2672095292.3800001</v>
      </c>
      <c r="Y565" s="95">
        <f t="shared" si="119"/>
        <v>20442226958152.008</v>
      </c>
      <c r="Z565" s="95">
        <f t="shared" si="120"/>
        <v>6693249875699.9238</v>
      </c>
      <c r="AA565" s="95">
        <f t="shared" si="107"/>
        <v>27128214976851.93</v>
      </c>
      <c r="AB565" s="95">
        <f t="shared" si="110"/>
        <v>27135476833851.93</v>
      </c>
      <c r="AC565" s="95">
        <v>0</v>
      </c>
      <c r="AD565" s="95">
        <v>0</v>
      </c>
      <c r="AE565" s="95">
        <f t="shared" si="108"/>
        <v>27135476833851.93</v>
      </c>
      <c r="AF565" s="95">
        <v>0</v>
      </c>
      <c r="AG565" s="95">
        <v>0</v>
      </c>
      <c r="AH565" s="95">
        <v>0</v>
      </c>
      <c r="AI565" s="95">
        <v>0</v>
      </c>
      <c r="AJ565" s="95">
        <f t="shared" si="111"/>
        <v>27135476833851.93</v>
      </c>
      <c r="AK565" s="95">
        <v>478402595.05000001</v>
      </c>
      <c r="AL565" s="95">
        <v>0</v>
      </c>
      <c r="AM565" s="95">
        <v>18548337077.32</v>
      </c>
      <c r="AN565" s="121">
        <v>7261867000</v>
      </c>
      <c r="AO565" s="95">
        <v>0</v>
      </c>
      <c r="AP565" s="95">
        <v>0</v>
      </c>
      <c r="AQ565" s="93">
        <v>209264.15</v>
      </c>
      <c r="AR565" s="95">
        <f t="shared" ref="AR565:AR569" si="122">+AJ565-SUM(AK565:AP565)+AQ565</f>
        <v>27109188436443.707</v>
      </c>
      <c r="AS565" s="97"/>
    </row>
    <row r="566" spans="1:45" hidden="1">
      <c r="A566" s="113">
        <v>2020</v>
      </c>
      <c r="B566" s="124">
        <v>11</v>
      </c>
      <c r="C566" s="95">
        <v>4943663507499.999</v>
      </c>
      <c r="D566" s="95">
        <v>10919135875199.986</v>
      </c>
      <c r="E566" s="95">
        <v>2786619289400</v>
      </c>
      <c r="F566" s="95">
        <v>1561226885557.2402</v>
      </c>
      <c r="G566" s="95">
        <v>0</v>
      </c>
      <c r="H566" s="95">
        <v>474502263600.00006</v>
      </c>
      <c r="I566" s="95">
        <v>7261857000</v>
      </c>
      <c r="J566" s="95">
        <v>0</v>
      </c>
      <c r="K566" s="95">
        <v>111107547354.25</v>
      </c>
      <c r="L566" s="95">
        <v>264341999.99999997</v>
      </c>
      <c r="M566" s="95">
        <v>0</v>
      </c>
      <c r="N566" s="95">
        <v>0</v>
      </c>
      <c r="O566" s="95">
        <v>6375654500519.1113</v>
      </c>
      <c r="P566" s="95">
        <v>0</v>
      </c>
      <c r="Q566" s="95">
        <v>0</v>
      </c>
      <c r="R566" s="95">
        <v>116268812611.3</v>
      </c>
      <c r="S566" s="95">
        <v>0</v>
      </c>
      <c r="T566" s="95">
        <v>0</v>
      </c>
      <c r="U566" s="95">
        <v>147882000716.97</v>
      </c>
      <c r="V566" s="95">
        <v>0</v>
      </c>
      <c r="W566" s="95">
        <v>0</v>
      </c>
      <c r="X566" s="95">
        <v>2700353002.9900002</v>
      </c>
      <c r="Y566" s="95">
        <f t="shared" si="119"/>
        <v>20692409678257.227</v>
      </c>
      <c r="Z566" s="95">
        <f t="shared" si="120"/>
        <v>6753877556204.6211</v>
      </c>
      <c r="AA566" s="95">
        <f t="shared" si="107"/>
        <v>27439025377461.848</v>
      </c>
      <c r="AB566" s="95">
        <f t="shared" si="110"/>
        <v>27446287234461.848</v>
      </c>
      <c r="AC566" s="95">
        <v>0</v>
      </c>
      <c r="AD566" s="95">
        <v>0</v>
      </c>
      <c r="AE566" s="95">
        <f t="shared" si="108"/>
        <v>27446287234461.848</v>
      </c>
      <c r="AF566" s="95">
        <v>0</v>
      </c>
      <c r="AG566" s="95">
        <v>0</v>
      </c>
      <c r="AH566" s="95">
        <v>0</v>
      </c>
      <c r="AI566" s="95">
        <v>0</v>
      </c>
      <c r="AJ566" s="95">
        <f t="shared" si="111"/>
        <v>27446287234461.848</v>
      </c>
      <c r="AK566" s="95">
        <v>478378180.05000001</v>
      </c>
      <c r="AL566" s="95">
        <v>0</v>
      </c>
      <c r="AM566" s="95">
        <v>18019371548.259998</v>
      </c>
      <c r="AN566" s="95">
        <v>7261867000</v>
      </c>
      <c r="AO566" s="95">
        <v>0</v>
      </c>
      <c r="AP566" s="95">
        <v>0</v>
      </c>
      <c r="AQ566" s="93">
        <v>209264.15</v>
      </c>
      <c r="AR566" s="95">
        <f t="shared" si="122"/>
        <v>27420527826997.688</v>
      </c>
    </row>
    <row r="567" spans="1:45" hidden="1">
      <c r="A567" s="113">
        <v>2020</v>
      </c>
      <c r="B567" s="124">
        <v>12</v>
      </c>
      <c r="C567" s="95">
        <v>4964139854499.998</v>
      </c>
      <c r="D567" s="95">
        <v>11091924194299.986</v>
      </c>
      <c r="E567" s="95">
        <v>2839292903499.9995</v>
      </c>
      <c r="F567" s="95">
        <v>1579270102495.9998</v>
      </c>
      <c r="G567" s="95">
        <v>0</v>
      </c>
      <c r="H567" s="95">
        <v>498502368400.00006</v>
      </c>
      <c r="I567" s="95">
        <v>7261857000</v>
      </c>
      <c r="J567" s="95">
        <v>0</v>
      </c>
      <c r="K567" s="95">
        <v>111112054251.52</v>
      </c>
      <c r="L567" s="95">
        <v>264341999.99999997</v>
      </c>
      <c r="M567" s="95">
        <v>0</v>
      </c>
      <c r="N567" s="95">
        <v>0</v>
      </c>
      <c r="O567" s="95">
        <v>6390321847423.5586</v>
      </c>
      <c r="P567" s="95">
        <v>0</v>
      </c>
      <c r="Q567" s="95">
        <v>0</v>
      </c>
      <c r="R567" s="95">
        <v>115785728442.61</v>
      </c>
      <c r="S567" s="95">
        <v>0</v>
      </c>
      <c r="T567" s="95">
        <v>0</v>
      </c>
      <c r="U567" s="95">
        <v>147129679094.19995</v>
      </c>
      <c r="V567" s="95">
        <v>0</v>
      </c>
      <c r="W567" s="95">
        <v>0</v>
      </c>
      <c r="X567" s="95">
        <v>2792589824.4400001</v>
      </c>
      <c r="Y567" s="95">
        <f t="shared" si="119"/>
        <v>20980391280195.984</v>
      </c>
      <c r="Z567" s="95">
        <f t="shared" si="120"/>
        <v>6767406241036.3291</v>
      </c>
      <c r="AA567" s="95">
        <f t="shared" si="107"/>
        <v>27740535664232.313</v>
      </c>
      <c r="AB567" s="95">
        <f t="shared" si="110"/>
        <v>27747797521232.313</v>
      </c>
      <c r="AC567" s="95">
        <v>0</v>
      </c>
      <c r="AD567" s="95">
        <v>0</v>
      </c>
      <c r="AE567" s="95">
        <f t="shared" si="108"/>
        <v>27747797521232.313</v>
      </c>
      <c r="AF567" s="95">
        <v>0</v>
      </c>
      <c r="AG567" s="95">
        <v>0</v>
      </c>
      <c r="AH567" s="95">
        <v>0</v>
      </c>
      <c r="AI567" s="95">
        <v>0</v>
      </c>
      <c r="AJ567" s="95">
        <f t="shared" si="111"/>
        <v>27747797521232.313</v>
      </c>
      <c r="AK567" s="95">
        <v>478359432.05000001</v>
      </c>
      <c r="AL567" s="95">
        <v>0</v>
      </c>
      <c r="AM567" s="95">
        <v>18716982563.110001</v>
      </c>
      <c r="AN567" s="95">
        <v>7261867000</v>
      </c>
      <c r="AO567" s="95">
        <v>0</v>
      </c>
      <c r="AP567" s="95">
        <v>0</v>
      </c>
      <c r="AQ567" s="93">
        <v>209264.15</v>
      </c>
      <c r="AR567" s="95">
        <f t="shared" si="122"/>
        <v>27721340521501.301</v>
      </c>
    </row>
    <row r="568" spans="1:45" hidden="1">
      <c r="A568" s="113">
        <v>2021</v>
      </c>
      <c r="B568" s="124">
        <v>1</v>
      </c>
      <c r="C568" s="95">
        <v>4954950157500</v>
      </c>
      <c r="D568" s="95">
        <v>11172761771799.988</v>
      </c>
      <c r="E568" s="95">
        <v>2865705489599.999</v>
      </c>
      <c r="F568" s="95">
        <v>1549783825257.0798</v>
      </c>
      <c r="G568" s="95">
        <v>0</v>
      </c>
      <c r="H568" s="95">
        <v>498502368400.00012</v>
      </c>
      <c r="I568" s="95">
        <v>7261857000</v>
      </c>
      <c r="J568" s="95">
        <v>0</v>
      </c>
      <c r="K568" s="95">
        <v>53073563883.05999</v>
      </c>
      <c r="L568" s="121">
        <v>264341999.99999997</v>
      </c>
      <c r="M568" s="95">
        <v>0</v>
      </c>
      <c r="N568" s="95">
        <v>0</v>
      </c>
      <c r="O568" s="95">
        <v>6418212048727.9414</v>
      </c>
      <c r="P568" s="95">
        <v>0</v>
      </c>
      <c r="Q568" s="95">
        <v>0</v>
      </c>
      <c r="R568" s="95">
        <v>114582829069.67999</v>
      </c>
      <c r="S568" s="95">
        <v>0</v>
      </c>
      <c r="T568" s="95">
        <v>0</v>
      </c>
      <c r="U568" s="95">
        <v>146655092519.5</v>
      </c>
      <c r="V568" s="95">
        <v>0</v>
      </c>
      <c r="W568" s="95">
        <v>0</v>
      </c>
      <c r="X568" s="95">
        <v>2800203619.8500004</v>
      </c>
      <c r="Y568" s="95">
        <f t="shared" si="119"/>
        <v>21048965469557.066</v>
      </c>
      <c r="Z568" s="95">
        <f t="shared" si="120"/>
        <v>6735588079820.0303</v>
      </c>
      <c r="AA568" s="95">
        <f t="shared" si="107"/>
        <v>27777291692377.098</v>
      </c>
      <c r="AB568" s="95">
        <f t="shared" si="110"/>
        <v>27784553549377.098</v>
      </c>
      <c r="AC568" s="95">
        <v>0</v>
      </c>
      <c r="AD568" s="95">
        <v>0</v>
      </c>
      <c r="AE568" s="95">
        <f t="shared" si="108"/>
        <v>27784553549377.098</v>
      </c>
      <c r="AF568" s="95">
        <v>0</v>
      </c>
      <c r="AG568" s="95">
        <v>0</v>
      </c>
      <c r="AH568" s="95">
        <v>0</v>
      </c>
      <c r="AI568" s="95">
        <v>0</v>
      </c>
      <c r="AJ568" s="95">
        <f t="shared" si="111"/>
        <v>27784553549377.098</v>
      </c>
      <c r="AK568" s="95">
        <v>478338161.05000001</v>
      </c>
      <c r="AL568" s="95">
        <v>0</v>
      </c>
      <c r="AM568" s="95">
        <v>19622362615.549999</v>
      </c>
      <c r="AN568" s="95">
        <v>7261867000</v>
      </c>
      <c r="AO568" s="95">
        <v>0</v>
      </c>
      <c r="AP568" s="95">
        <v>0</v>
      </c>
      <c r="AQ568" s="93">
        <v>209264.15</v>
      </c>
      <c r="AR568" s="95">
        <f t="shared" si="122"/>
        <v>27757191190864.645</v>
      </c>
    </row>
    <row r="569" spans="1:45" hidden="1">
      <c r="A569" s="113">
        <v>2021</v>
      </c>
      <c r="B569" s="124">
        <v>2</v>
      </c>
      <c r="C569" s="95">
        <v>4859032850600</v>
      </c>
      <c r="D569" s="95">
        <v>11312275940399.988</v>
      </c>
      <c r="E569" s="95">
        <v>2919668389949.9995</v>
      </c>
      <c r="F569" s="95">
        <v>1559988589867.45</v>
      </c>
      <c r="G569" s="95">
        <v>0</v>
      </c>
      <c r="H569" s="95">
        <v>500292249600</v>
      </c>
      <c r="I569" s="95">
        <v>7261857000</v>
      </c>
      <c r="J569" s="95">
        <v>0</v>
      </c>
      <c r="K569" s="95">
        <v>53074485368.249992</v>
      </c>
      <c r="L569" s="95">
        <v>264341999.99999997</v>
      </c>
      <c r="M569" s="95">
        <v>0</v>
      </c>
      <c r="N569" s="95">
        <v>0</v>
      </c>
      <c r="O569" s="95">
        <v>6424251113544.04</v>
      </c>
      <c r="P569" s="95">
        <v>0</v>
      </c>
      <c r="Q569" s="95">
        <v>0</v>
      </c>
      <c r="R569" s="95">
        <v>117108537761.75</v>
      </c>
      <c r="S569" s="95">
        <v>0</v>
      </c>
      <c r="T569" s="95">
        <v>0</v>
      </c>
      <c r="U569" s="95">
        <v>146319875628.48001</v>
      </c>
      <c r="V569" s="95">
        <v>0</v>
      </c>
      <c r="W569" s="95">
        <v>0</v>
      </c>
      <c r="X569" s="95">
        <v>2825845896.6099997</v>
      </c>
      <c r="Y569" s="95">
        <f t="shared" si="119"/>
        <v>21158519877417.438</v>
      </c>
      <c r="Z569" s="95">
        <f t="shared" si="120"/>
        <v>6743844200199.1309</v>
      </c>
      <c r="AA569" s="95">
        <f t="shared" si="107"/>
        <v>27895102220616.57</v>
      </c>
      <c r="AB569" s="95">
        <f t="shared" si="110"/>
        <v>27902364077616.57</v>
      </c>
      <c r="AC569" s="95">
        <v>0</v>
      </c>
      <c r="AD569" s="95">
        <v>0</v>
      </c>
      <c r="AE569" s="95">
        <f t="shared" si="108"/>
        <v>27902364077616.57</v>
      </c>
      <c r="AF569" s="95">
        <v>0</v>
      </c>
      <c r="AG569" s="95">
        <v>0</v>
      </c>
      <c r="AH569" s="95">
        <v>0</v>
      </c>
      <c r="AI569" s="95">
        <v>0</v>
      </c>
      <c r="AJ569" s="95">
        <f t="shared" si="111"/>
        <v>27902364077616.57</v>
      </c>
      <c r="AK569" s="95">
        <v>478318206.05000001</v>
      </c>
      <c r="AL569" s="95">
        <v>0</v>
      </c>
      <c r="AM569" s="95">
        <v>23322913315.66</v>
      </c>
      <c r="AN569" s="95">
        <v>7261867000</v>
      </c>
      <c r="AO569" s="95">
        <v>0</v>
      </c>
      <c r="AP569" s="95">
        <v>0</v>
      </c>
      <c r="AQ569" s="93">
        <v>209264.15</v>
      </c>
      <c r="AR569" s="95">
        <f t="shared" si="122"/>
        <v>27871301188359.008</v>
      </c>
    </row>
    <row r="570" spans="1:45" hidden="1">
      <c r="A570" s="113">
        <v>2021</v>
      </c>
      <c r="B570" s="124">
        <v>3</v>
      </c>
      <c r="C570" s="95">
        <v>4669038512100</v>
      </c>
      <c r="D570" s="95">
        <v>11597217010199.99</v>
      </c>
      <c r="E570" s="95">
        <v>3006314525549.999</v>
      </c>
      <c r="F570" s="95">
        <v>1581975766510.9497</v>
      </c>
      <c r="G570" s="95">
        <v>0</v>
      </c>
      <c r="H570" s="95">
        <v>526292290199.99994</v>
      </c>
      <c r="I570" s="95">
        <v>7261857000</v>
      </c>
      <c r="J570" s="95">
        <v>0</v>
      </c>
      <c r="K570" s="95">
        <v>53074951950.799995</v>
      </c>
      <c r="L570" s="95">
        <v>264341999.99999997</v>
      </c>
      <c r="M570" s="95">
        <v>0</v>
      </c>
      <c r="N570" s="95">
        <v>0</v>
      </c>
      <c r="O570" s="95">
        <v>6420855052645.4668</v>
      </c>
      <c r="P570" s="95">
        <v>0</v>
      </c>
      <c r="Q570" s="95">
        <v>0</v>
      </c>
      <c r="R570" s="95">
        <v>121683953271.58</v>
      </c>
      <c r="S570" s="95">
        <v>0</v>
      </c>
      <c r="T570" s="95">
        <v>0</v>
      </c>
      <c r="U570" s="95">
        <v>145792879275.04999</v>
      </c>
      <c r="V570" s="95">
        <v>0</v>
      </c>
      <c r="W570" s="95">
        <v>0</v>
      </c>
      <c r="X570" s="95">
        <v>2798906397.5100002</v>
      </c>
      <c r="Y570" s="95">
        <f t="shared" ref="Y570" si="123">SUM(C570:I570)</f>
        <v>21388099961560.938</v>
      </c>
      <c r="Z570" s="95">
        <f t="shared" ref="Z570" si="124">SUM(J570:X570)</f>
        <v>6744470085540.4063</v>
      </c>
      <c r="AA570" s="95">
        <f t="shared" si="107"/>
        <v>28125308190101.344</v>
      </c>
      <c r="AB570" s="95">
        <f t="shared" si="110"/>
        <v>28132570047101.344</v>
      </c>
      <c r="AC570" s="95">
        <v>0</v>
      </c>
      <c r="AD570" s="95">
        <v>0</v>
      </c>
      <c r="AE570" s="95">
        <f t="shared" si="108"/>
        <v>28132570047101.344</v>
      </c>
      <c r="AF570" s="95">
        <v>0</v>
      </c>
      <c r="AG570" s="95">
        <v>0</v>
      </c>
      <c r="AH570" s="95">
        <v>0</v>
      </c>
      <c r="AI570" s="95">
        <v>0</v>
      </c>
      <c r="AJ570" s="95">
        <f t="shared" si="111"/>
        <v>28132570047101.344</v>
      </c>
      <c r="AK570" s="95">
        <v>478297053.05000001</v>
      </c>
      <c r="AL570" s="95">
        <v>0</v>
      </c>
      <c r="AM570" s="95">
        <v>24268966973.380001</v>
      </c>
      <c r="AN570" s="95">
        <v>7261867000</v>
      </c>
      <c r="AO570" s="95">
        <v>0</v>
      </c>
      <c r="AP570" s="95">
        <v>0</v>
      </c>
      <c r="AQ570" s="93">
        <v>209264.15</v>
      </c>
      <c r="AR570" s="95">
        <f t="shared" ref="AR570:AR579" si="125">+AJ570-SUM(AK570:AP570)+AQ570</f>
        <v>28100561125339.063</v>
      </c>
    </row>
    <row r="571" spans="1:45" hidden="1">
      <c r="A571" s="113">
        <v>2021</v>
      </c>
      <c r="B571" s="124">
        <v>4</v>
      </c>
      <c r="C571" s="95">
        <v>4540050409200</v>
      </c>
      <c r="D571" s="95">
        <v>11783304155099.988</v>
      </c>
      <c r="E571" s="95">
        <v>3062582242349.9985</v>
      </c>
      <c r="F571" s="95">
        <v>1562186115277.2795</v>
      </c>
      <c r="G571" s="95">
        <v>0</v>
      </c>
      <c r="H571" s="95">
        <v>501469156600</v>
      </c>
      <c r="I571" s="95">
        <v>7261857000</v>
      </c>
      <c r="J571" s="95">
        <v>0</v>
      </c>
      <c r="K571" s="95">
        <v>53075301891.05999</v>
      </c>
      <c r="L571" s="95">
        <v>264341999.99999997</v>
      </c>
      <c r="M571" s="95">
        <v>0</v>
      </c>
      <c r="N571" s="95">
        <v>0</v>
      </c>
      <c r="O571" s="95">
        <v>6392632647383.9902</v>
      </c>
      <c r="P571" s="95">
        <v>0</v>
      </c>
      <c r="Q571" s="95">
        <v>0</v>
      </c>
      <c r="R571" s="95">
        <v>123707639705.30002</v>
      </c>
      <c r="S571" s="95">
        <v>0</v>
      </c>
      <c r="T571" s="95">
        <v>0</v>
      </c>
      <c r="U571" s="95">
        <v>145269287259.83002</v>
      </c>
      <c r="V571" s="95">
        <v>0</v>
      </c>
      <c r="W571" s="95">
        <v>0</v>
      </c>
      <c r="X571" s="95">
        <v>2911145674.7000003</v>
      </c>
      <c r="Y571" s="95">
        <f t="shared" ref="Y571:Y579" si="126">SUM(C571:I571)</f>
        <v>21456853935527.27</v>
      </c>
      <c r="Z571" s="95">
        <f t="shared" ref="Z571:Z579" si="127">SUM(J571:X571)</f>
        <v>6717860363914.8799</v>
      </c>
      <c r="AA571" s="95">
        <f t="shared" si="107"/>
        <v>28167452442442.148</v>
      </c>
      <c r="AB571" s="95">
        <f t="shared" si="110"/>
        <v>28174714299442.148</v>
      </c>
      <c r="AC571" s="95">
        <v>0</v>
      </c>
      <c r="AD571" s="95">
        <v>0</v>
      </c>
      <c r="AE571" s="95">
        <f t="shared" si="108"/>
        <v>28174714299442.148</v>
      </c>
      <c r="AF571" s="95">
        <v>0</v>
      </c>
      <c r="AG571" s="95">
        <v>0</v>
      </c>
      <c r="AH571" s="95">
        <v>0</v>
      </c>
      <c r="AI571" s="95">
        <v>0</v>
      </c>
      <c r="AJ571" s="95">
        <f t="shared" si="111"/>
        <v>28174714299442.148</v>
      </c>
      <c r="AK571" s="95">
        <v>478270903.05000001</v>
      </c>
      <c r="AL571" s="95">
        <v>0</v>
      </c>
      <c r="AM571" s="95">
        <v>23392194426.530003</v>
      </c>
      <c r="AN571" s="95">
        <v>7261867000</v>
      </c>
      <c r="AO571" s="95">
        <v>0</v>
      </c>
      <c r="AP571" s="95">
        <v>0</v>
      </c>
      <c r="AQ571" s="93">
        <v>209264.15</v>
      </c>
      <c r="AR571" s="95">
        <f t="shared" si="125"/>
        <v>28143582176376.719</v>
      </c>
    </row>
    <row r="572" spans="1:45" hidden="1">
      <c r="A572" s="113">
        <v>2021</v>
      </c>
      <c r="B572" s="124">
        <v>5</v>
      </c>
      <c r="C572" s="95">
        <v>4377077684900.0015</v>
      </c>
      <c r="D572" s="95">
        <v>11830354944899.986</v>
      </c>
      <c r="E572" s="95">
        <v>3093839087149.9995</v>
      </c>
      <c r="F572" s="95">
        <v>1585324218643.6401</v>
      </c>
      <c r="G572" s="95">
        <v>0</v>
      </c>
      <c r="H572" s="95">
        <v>527469295000.00006</v>
      </c>
      <c r="I572" s="95">
        <v>7261857000</v>
      </c>
      <c r="J572" s="95">
        <v>0</v>
      </c>
      <c r="K572" s="95">
        <v>53075348549.980003</v>
      </c>
      <c r="L572" s="95">
        <v>264341999.99999997</v>
      </c>
      <c r="M572" s="95">
        <v>0</v>
      </c>
      <c r="N572" s="95">
        <v>0</v>
      </c>
      <c r="O572" s="95">
        <v>6451133204405.2842</v>
      </c>
      <c r="P572" s="95">
        <v>0</v>
      </c>
      <c r="Q572" s="95">
        <v>0</v>
      </c>
      <c r="R572" s="95">
        <v>125338963078.53003</v>
      </c>
      <c r="S572" s="95">
        <v>0</v>
      </c>
      <c r="T572" s="95">
        <v>0</v>
      </c>
      <c r="U572" s="95">
        <v>144915136922.08002</v>
      </c>
      <c r="V572" s="95">
        <v>0</v>
      </c>
      <c r="W572" s="95">
        <v>0</v>
      </c>
      <c r="X572" s="95">
        <v>2954593271.3200002</v>
      </c>
      <c r="Y572" s="95">
        <f t="shared" si="126"/>
        <v>21421327087593.629</v>
      </c>
      <c r="Z572" s="95">
        <f t="shared" si="127"/>
        <v>6777681588227.1953</v>
      </c>
      <c r="AA572" s="95">
        <f t="shared" si="107"/>
        <v>28191746818820.824</v>
      </c>
      <c r="AB572" s="95">
        <f t="shared" si="110"/>
        <v>28199008675820.824</v>
      </c>
      <c r="AC572" s="95">
        <v>0</v>
      </c>
      <c r="AD572" s="95">
        <v>0</v>
      </c>
      <c r="AE572" s="95">
        <f t="shared" si="108"/>
        <v>28199008675820.824</v>
      </c>
      <c r="AF572" s="95">
        <v>0</v>
      </c>
      <c r="AG572" s="95">
        <v>0</v>
      </c>
      <c r="AH572" s="95">
        <v>0</v>
      </c>
      <c r="AI572" s="95">
        <v>0</v>
      </c>
      <c r="AJ572" s="95">
        <f t="shared" si="111"/>
        <v>28199008675820.824</v>
      </c>
      <c r="AK572" s="95">
        <v>478246304.05000001</v>
      </c>
      <c r="AL572" s="95">
        <v>0</v>
      </c>
      <c r="AM572" s="95">
        <v>23019380842.07</v>
      </c>
      <c r="AN572" s="95">
        <v>7261867000</v>
      </c>
      <c r="AO572" s="95">
        <v>0</v>
      </c>
      <c r="AP572" s="95">
        <v>0</v>
      </c>
      <c r="AQ572" s="93">
        <v>209264.15</v>
      </c>
      <c r="AR572" s="95">
        <f t="shared" si="125"/>
        <v>28168249390938.852</v>
      </c>
    </row>
    <row r="573" spans="1:45" hidden="1">
      <c r="A573" s="113">
        <v>2021</v>
      </c>
      <c r="B573" s="124">
        <v>6</v>
      </c>
      <c r="C573" s="95">
        <v>4275091967600.001</v>
      </c>
      <c r="D573" s="95">
        <v>12106351555599.988</v>
      </c>
      <c r="E573" s="95">
        <v>3179928587049.9995</v>
      </c>
      <c r="F573" s="95">
        <v>1618130397497.1304</v>
      </c>
      <c r="G573" s="95">
        <v>0</v>
      </c>
      <c r="H573" s="95">
        <v>553469640700</v>
      </c>
      <c r="I573" s="95">
        <v>6053039000</v>
      </c>
      <c r="J573" s="95">
        <v>0</v>
      </c>
      <c r="K573" s="95">
        <v>44570920554.869995</v>
      </c>
      <c r="L573" s="95">
        <v>264341999.99999997</v>
      </c>
      <c r="M573" s="95">
        <v>0</v>
      </c>
      <c r="N573" s="95">
        <v>0</v>
      </c>
      <c r="O573" s="95">
        <v>6475076344849.0254</v>
      </c>
      <c r="P573" s="95">
        <v>0</v>
      </c>
      <c r="Q573" s="95">
        <v>0</v>
      </c>
      <c r="R573" s="95">
        <v>122754513326.78</v>
      </c>
      <c r="S573" s="95">
        <v>0</v>
      </c>
      <c r="T573" s="95">
        <v>0</v>
      </c>
      <c r="U573" s="95">
        <v>144692897932.32001</v>
      </c>
      <c r="V573" s="95">
        <v>0</v>
      </c>
      <c r="W573" s="95">
        <v>0</v>
      </c>
      <c r="X573" s="95">
        <v>3051924925.6700001</v>
      </c>
      <c r="Y573" s="95">
        <f t="shared" si="126"/>
        <v>21739025187447.117</v>
      </c>
      <c r="Z573" s="95">
        <f t="shared" si="127"/>
        <v>6790410943588.666</v>
      </c>
      <c r="AA573" s="95">
        <f t="shared" si="107"/>
        <v>28523383092035.781</v>
      </c>
      <c r="AB573" s="95">
        <f t="shared" si="110"/>
        <v>28529436131035.781</v>
      </c>
      <c r="AC573" s="95">
        <v>0</v>
      </c>
      <c r="AD573" s="95">
        <v>0</v>
      </c>
      <c r="AE573" s="95">
        <f t="shared" si="108"/>
        <v>28529436131035.781</v>
      </c>
      <c r="AF573" s="95">
        <v>0</v>
      </c>
      <c r="AG573" s="95">
        <v>0</v>
      </c>
      <c r="AH573" s="95">
        <v>0</v>
      </c>
      <c r="AI573" s="95">
        <v>0</v>
      </c>
      <c r="AJ573" s="95">
        <f t="shared" si="111"/>
        <v>28529436131035.781</v>
      </c>
      <c r="AK573" s="95">
        <v>478228015.05000001</v>
      </c>
      <c r="AL573" s="95">
        <v>0</v>
      </c>
      <c r="AM573" s="95">
        <v>21376383981.880001</v>
      </c>
      <c r="AN573" s="95">
        <v>6053049000</v>
      </c>
      <c r="AO573" s="95">
        <v>0</v>
      </c>
      <c r="AP573" s="95">
        <v>0</v>
      </c>
      <c r="AQ573" s="93">
        <v>209264.15</v>
      </c>
      <c r="AR573" s="95">
        <f t="shared" si="125"/>
        <v>28501528679303</v>
      </c>
    </row>
    <row r="574" spans="1:45" hidden="1">
      <c r="A574" s="113">
        <v>2021</v>
      </c>
      <c r="B574" s="124">
        <v>7</v>
      </c>
      <c r="C574" s="95">
        <v>4142126684900</v>
      </c>
      <c r="D574" s="95">
        <v>12185025832699.986</v>
      </c>
      <c r="E574" s="95">
        <v>3207879530150.0005</v>
      </c>
      <c r="F574" s="95">
        <v>1603987106148.3997</v>
      </c>
      <c r="G574" s="95">
        <v>0</v>
      </c>
      <c r="H574" s="95">
        <v>553469640700</v>
      </c>
      <c r="I574" s="95">
        <v>6053039000</v>
      </c>
      <c r="J574" s="95">
        <v>0</v>
      </c>
      <c r="K574" s="95">
        <v>44571760672.150002</v>
      </c>
      <c r="L574" s="95">
        <v>264341999.99999997</v>
      </c>
      <c r="M574" s="95">
        <v>0</v>
      </c>
      <c r="N574" s="95">
        <v>0</v>
      </c>
      <c r="O574" s="95">
        <v>6401459449491.3027</v>
      </c>
      <c r="P574" s="95">
        <v>0</v>
      </c>
      <c r="Q574" s="95">
        <v>0</v>
      </c>
      <c r="R574" s="95">
        <v>135428085739.65001</v>
      </c>
      <c r="S574" s="95">
        <v>0</v>
      </c>
      <c r="T574" s="95">
        <v>0</v>
      </c>
      <c r="U574" s="95">
        <v>144381782170.04999</v>
      </c>
      <c r="V574" s="95">
        <v>0</v>
      </c>
      <c r="W574" s="95">
        <v>0</v>
      </c>
      <c r="X574" s="95">
        <v>3075331379.9399996</v>
      </c>
      <c r="Y574" s="95">
        <f t="shared" si="126"/>
        <v>21698541833598.387</v>
      </c>
      <c r="Z574" s="95">
        <f t="shared" si="127"/>
        <v>6729180751453.0938</v>
      </c>
      <c r="AA574" s="95">
        <f t="shared" si="107"/>
        <v>28421669546051.48</v>
      </c>
      <c r="AB574" s="95">
        <f t="shared" si="110"/>
        <v>28427722585051.48</v>
      </c>
      <c r="AC574" s="95">
        <v>0</v>
      </c>
      <c r="AD574" s="95">
        <v>0</v>
      </c>
      <c r="AE574" s="95">
        <f t="shared" si="108"/>
        <v>28427722585051.48</v>
      </c>
      <c r="AF574" s="95">
        <v>0</v>
      </c>
      <c r="AG574" s="95">
        <v>0</v>
      </c>
      <c r="AH574" s="95">
        <v>0</v>
      </c>
      <c r="AI574" s="95">
        <v>0</v>
      </c>
      <c r="AJ574" s="95">
        <f t="shared" si="111"/>
        <v>28427722585051.48</v>
      </c>
      <c r="AK574" s="95">
        <v>478206209.05000001</v>
      </c>
      <c r="AL574" s="95">
        <v>0</v>
      </c>
      <c r="AM574" s="95">
        <v>19753037582.09</v>
      </c>
      <c r="AN574" s="95">
        <v>6053049000</v>
      </c>
      <c r="AO574" s="95">
        <v>0</v>
      </c>
      <c r="AP574" s="95">
        <v>0</v>
      </c>
      <c r="AQ574" s="93">
        <v>209264.15</v>
      </c>
      <c r="AR574" s="95">
        <f t="shared" si="125"/>
        <v>28401438501524.488</v>
      </c>
    </row>
    <row r="575" spans="1:45" hidden="1">
      <c r="A575" s="113">
        <v>2021</v>
      </c>
      <c r="B575" s="124">
        <v>8</v>
      </c>
      <c r="C575" s="95">
        <v>4038112747800</v>
      </c>
      <c r="D575" s="95">
        <v>12411912973199.988</v>
      </c>
      <c r="E575" s="95">
        <v>3294109647649.999</v>
      </c>
      <c r="F575" s="95">
        <v>1628632984261.2502</v>
      </c>
      <c r="G575" s="95">
        <v>0</v>
      </c>
      <c r="H575" s="95">
        <v>553366388400</v>
      </c>
      <c r="I575" s="95">
        <v>6053039000</v>
      </c>
      <c r="J575" s="95">
        <v>0</v>
      </c>
      <c r="K575" s="95">
        <v>44572722165.099998</v>
      </c>
      <c r="L575" s="95">
        <v>264341999.99999997</v>
      </c>
      <c r="M575" s="95">
        <v>0</v>
      </c>
      <c r="N575" s="95">
        <v>0</v>
      </c>
      <c r="O575" s="95">
        <v>6173650008330.8311</v>
      </c>
      <c r="P575" s="95">
        <v>0</v>
      </c>
      <c r="Q575" s="95">
        <v>0</v>
      </c>
      <c r="R575" s="95">
        <v>129561885168.95</v>
      </c>
      <c r="S575" s="95">
        <v>0</v>
      </c>
      <c r="T575" s="95">
        <v>0</v>
      </c>
      <c r="U575" s="95">
        <v>144020009983.53998</v>
      </c>
      <c r="V575" s="95">
        <v>0</v>
      </c>
      <c r="W575" s="95">
        <v>0</v>
      </c>
      <c r="X575" s="95">
        <v>3060004295.9900002</v>
      </c>
      <c r="Y575" s="95">
        <f t="shared" si="126"/>
        <v>21932187780311.238</v>
      </c>
      <c r="Z575" s="95">
        <f t="shared" si="127"/>
        <v>6495128971944.4111</v>
      </c>
      <c r="AA575" s="95">
        <f t="shared" si="107"/>
        <v>28421263713255.648</v>
      </c>
      <c r="AB575" s="95">
        <f t="shared" si="110"/>
        <v>28427316752255.648</v>
      </c>
      <c r="AC575" s="95">
        <v>0</v>
      </c>
      <c r="AD575" s="95">
        <v>0</v>
      </c>
      <c r="AE575" s="95">
        <f t="shared" si="108"/>
        <v>28427316752255.648</v>
      </c>
      <c r="AF575" s="95">
        <v>0</v>
      </c>
      <c r="AG575" s="95">
        <v>0</v>
      </c>
      <c r="AH575" s="95">
        <v>0</v>
      </c>
      <c r="AI575" s="95">
        <v>0</v>
      </c>
      <c r="AJ575" s="95">
        <f t="shared" si="111"/>
        <v>28427316752255.648</v>
      </c>
      <c r="AK575" s="95">
        <v>478182080.05000001</v>
      </c>
      <c r="AL575" s="95">
        <v>0</v>
      </c>
      <c r="AM575" s="95">
        <v>19348373820.029999</v>
      </c>
      <c r="AN575" s="95">
        <v>6053049000</v>
      </c>
      <c r="AO575" s="95">
        <v>0</v>
      </c>
      <c r="AP575" s="95">
        <v>0</v>
      </c>
      <c r="AQ575" s="93">
        <v>209264.15</v>
      </c>
      <c r="AR575" s="95">
        <f t="shared" si="125"/>
        <v>28401437356619.719</v>
      </c>
    </row>
    <row r="576" spans="1:45">
      <c r="A576" s="113">
        <v>2021</v>
      </c>
      <c r="B576" s="124">
        <v>9</v>
      </c>
      <c r="C576" s="95">
        <v>3714118568299.9995</v>
      </c>
      <c r="D576" s="95">
        <v>12578941099699.984</v>
      </c>
      <c r="E576" s="95">
        <v>3347555489049.9995</v>
      </c>
      <c r="F576" s="95">
        <v>1652667593260.5701</v>
      </c>
      <c r="G576" s="95">
        <v>0</v>
      </c>
      <c r="H576" s="95">
        <v>579366423000.00012</v>
      </c>
      <c r="I576" s="95">
        <v>6053039000</v>
      </c>
      <c r="J576" s="95">
        <v>0</v>
      </c>
      <c r="K576" s="95">
        <v>32781097005.390003</v>
      </c>
      <c r="L576" s="95">
        <v>264341999.99999997</v>
      </c>
      <c r="M576" s="95">
        <v>0</v>
      </c>
      <c r="N576" s="95">
        <v>0</v>
      </c>
      <c r="O576" s="95">
        <v>6243318079307.0332</v>
      </c>
      <c r="P576" s="95">
        <v>0</v>
      </c>
      <c r="Q576" s="95">
        <v>0</v>
      </c>
      <c r="R576" s="95">
        <v>127046559076.38002</v>
      </c>
      <c r="S576" s="95">
        <v>0</v>
      </c>
      <c r="T576" s="95">
        <v>0</v>
      </c>
      <c r="U576" s="95">
        <v>143662056921.54001</v>
      </c>
      <c r="V576" s="95">
        <v>0</v>
      </c>
      <c r="W576" s="95">
        <v>0</v>
      </c>
      <c r="X576" s="95">
        <v>3143765847.75</v>
      </c>
      <c r="Y576" s="95">
        <f t="shared" si="126"/>
        <v>21878702212310.555</v>
      </c>
      <c r="Z576" s="95">
        <f t="shared" si="127"/>
        <v>6550215900158.0928</v>
      </c>
      <c r="AA576" s="95">
        <f t="shared" si="107"/>
        <v>28422865073468.648</v>
      </c>
      <c r="AB576" s="95">
        <f t="shared" si="110"/>
        <v>28428918112468.648</v>
      </c>
      <c r="AC576" s="95">
        <v>0</v>
      </c>
      <c r="AD576" s="95">
        <v>0</v>
      </c>
      <c r="AE576" s="95">
        <f t="shared" si="108"/>
        <v>28428918112468.648</v>
      </c>
      <c r="AF576" s="95">
        <v>0</v>
      </c>
      <c r="AG576" s="95">
        <v>0</v>
      </c>
      <c r="AH576" s="95">
        <v>0</v>
      </c>
      <c r="AI576" s="95">
        <v>0</v>
      </c>
      <c r="AJ576" s="95">
        <f t="shared" si="111"/>
        <v>28428918112468.648</v>
      </c>
      <c r="AK576" s="95">
        <v>478153626.05000001</v>
      </c>
      <c r="AL576" s="95">
        <v>0</v>
      </c>
      <c r="AM576" s="95">
        <v>20949787795.07</v>
      </c>
      <c r="AN576" s="95">
        <v>6053049000</v>
      </c>
      <c r="AO576" s="95">
        <v>0</v>
      </c>
      <c r="AP576" s="95">
        <v>0</v>
      </c>
      <c r="AQ576" s="93">
        <v>209264.15</v>
      </c>
      <c r="AR576" s="95">
        <f t="shared" si="125"/>
        <v>28401437331311.676</v>
      </c>
    </row>
    <row r="577" spans="1:44" hidden="1">
      <c r="A577" s="113">
        <v>2021</v>
      </c>
      <c r="B577" s="124">
        <v>10</v>
      </c>
      <c r="C577" s="95">
        <v>3852105943400</v>
      </c>
      <c r="D577" s="95">
        <v>12646164423899.988</v>
      </c>
      <c r="E577" s="95">
        <v>3373360366949.9985</v>
      </c>
      <c r="F577" s="95">
        <v>1675031883678.5</v>
      </c>
      <c r="G577" s="95">
        <v>0</v>
      </c>
      <c r="H577" s="95">
        <v>579366423000.00012</v>
      </c>
      <c r="I577" s="95">
        <v>6053039000</v>
      </c>
      <c r="J577" s="95">
        <v>0</v>
      </c>
      <c r="K577" s="95">
        <v>32781548714.190002</v>
      </c>
      <c r="L577" s="95">
        <v>264341999.99999997</v>
      </c>
      <c r="M577" s="95">
        <v>0</v>
      </c>
      <c r="N577" s="95">
        <v>0</v>
      </c>
      <c r="O577" s="95">
        <v>6476646538728.3262</v>
      </c>
      <c r="P577" s="95">
        <v>0</v>
      </c>
      <c r="Q577" s="95">
        <v>0</v>
      </c>
      <c r="R577" s="95">
        <v>120297856659.23001</v>
      </c>
      <c r="S577" s="95">
        <v>0</v>
      </c>
      <c r="T577" s="95">
        <v>0</v>
      </c>
      <c r="U577" s="95">
        <v>143514945155.94003</v>
      </c>
      <c r="V577" s="95">
        <v>0</v>
      </c>
      <c r="W577" s="95">
        <v>0</v>
      </c>
      <c r="X577" s="95">
        <v>3177550119.7400002</v>
      </c>
      <c r="Y577" s="95">
        <f t="shared" si="126"/>
        <v>22132082079928.488</v>
      </c>
      <c r="Z577" s="95">
        <f t="shared" si="127"/>
        <v>6776682781377.4277</v>
      </c>
      <c r="AA577" s="95">
        <f t="shared" si="107"/>
        <v>28902711822305.914</v>
      </c>
      <c r="AB577" s="95">
        <f t="shared" si="110"/>
        <v>28908764861305.914</v>
      </c>
      <c r="AC577" s="95">
        <v>0</v>
      </c>
      <c r="AD577" s="95">
        <v>0</v>
      </c>
      <c r="AE577" s="95">
        <f t="shared" si="108"/>
        <v>28908764861305.914</v>
      </c>
      <c r="AF577" s="95">
        <v>0</v>
      </c>
      <c r="AG577" s="95">
        <v>0</v>
      </c>
      <c r="AH577" s="95">
        <v>0</v>
      </c>
      <c r="AI577" s="95">
        <v>0</v>
      </c>
      <c r="AJ577" s="95">
        <f t="shared" si="111"/>
        <v>28908764861305.914</v>
      </c>
      <c r="AK577" s="95">
        <v>478128274.05000001</v>
      </c>
      <c r="AL577" s="95">
        <v>0</v>
      </c>
      <c r="AM577" s="95">
        <v>20796583652.720001</v>
      </c>
      <c r="AN577" s="95">
        <v>6053049000</v>
      </c>
      <c r="AO577" s="95">
        <v>0</v>
      </c>
      <c r="AP577" s="95">
        <v>0</v>
      </c>
      <c r="AQ577" s="93">
        <v>209264.15</v>
      </c>
      <c r="AR577" s="95">
        <f t="shared" si="125"/>
        <v>28881437309643.293</v>
      </c>
    </row>
    <row r="578" spans="1:44" hidden="1">
      <c r="A578" s="113">
        <v>2021</v>
      </c>
      <c r="B578" s="124">
        <v>11</v>
      </c>
      <c r="C578" s="95">
        <v>3786096327399.9985</v>
      </c>
      <c r="D578" s="95">
        <v>12854561256999.984</v>
      </c>
      <c r="E578" s="95">
        <v>3433525327649.999</v>
      </c>
      <c r="F578" s="95">
        <v>1695272221353.1997</v>
      </c>
      <c r="G578" s="95">
        <v>0</v>
      </c>
      <c r="H578" s="95">
        <v>576098790400</v>
      </c>
      <c r="I578" s="95">
        <v>6053039000</v>
      </c>
      <c r="J578" s="95">
        <v>0</v>
      </c>
      <c r="K578" s="95">
        <v>28591580326.09</v>
      </c>
      <c r="L578" s="95">
        <v>264341999.99999997</v>
      </c>
      <c r="M578" s="95">
        <v>0</v>
      </c>
      <c r="N578" s="95">
        <v>0</v>
      </c>
      <c r="O578" s="95">
        <v>6266250557686.8037</v>
      </c>
      <c r="P578" s="95">
        <v>0</v>
      </c>
      <c r="Q578" s="95">
        <v>0</v>
      </c>
      <c r="R578" s="95">
        <v>113851723124.45999</v>
      </c>
      <c r="S578" s="95">
        <v>0</v>
      </c>
      <c r="T578" s="95">
        <v>0</v>
      </c>
      <c r="U578" s="95">
        <v>144170857799.20999</v>
      </c>
      <c r="V578" s="95">
        <v>0</v>
      </c>
      <c r="W578" s="95">
        <v>0</v>
      </c>
      <c r="X578" s="95">
        <v>3250443512.0700002</v>
      </c>
      <c r="Y578" s="95">
        <f t="shared" si="126"/>
        <v>22351606962803.18</v>
      </c>
      <c r="Z578" s="95">
        <f t="shared" si="127"/>
        <v>6556379504448.6338</v>
      </c>
      <c r="AA578" s="95">
        <f t="shared" si="107"/>
        <v>28901933428251.813</v>
      </c>
      <c r="AB578" s="95">
        <f t="shared" si="110"/>
        <v>28907986467251.813</v>
      </c>
      <c r="AC578" s="95">
        <v>0</v>
      </c>
      <c r="AD578" s="95">
        <v>0</v>
      </c>
      <c r="AE578" s="95">
        <f t="shared" si="108"/>
        <v>28907986467251.813</v>
      </c>
      <c r="AF578" s="95">
        <v>0</v>
      </c>
      <c r="AG578" s="95">
        <v>0</v>
      </c>
      <c r="AH578" s="95">
        <v>0</v>
      </c>
      <c r="AI578" s="95">
        <v>0</v>
      </c>
      <c r="AJ578" s="95">
        <f t="shared" si="111"/>
        <v>28907986467251.813</v>
      </c>
      <c r="AK578" s="95">
        <v>478101194.05000001</v>
      </c>
      <c r="AL578" s="95">
        <v>0</v>
      </c>
      <c r="AM578" s="95">
        <v>20018184798.869999</v>
      </c>
      <c r="AN578" s="95">
        <v>6053049000</v>
      </c>
      <c r="AO578" s="95">
        <v>0</v>
      </c>
      <c r="AP578" s="95">
        <v>0</v>
      </c>
      <c r="AQ578" s="93">
        <v>209264.15</v>
      </c>
      <c r="AR578" s="95">
        <f t="shared" si="125"/>
        <v>28881437341523.039</v>
      </c>
    </row>
    <row r="579" spans="1:44" hidden="1">
      <c r="A579" s="113">
        <v>2021</v>
      </c>
      <c r="B579" s="124">
        <v>12</v>
      </c>
      <c r="C579" s="95">
        <v>3770065568099.9995</v>
      </c>
      <c r="D579" s="95">
        <v>13000506503499.984</v>
      </c>
      <c r="E579" s="95">
        <v>3481511355249.999</v>
      </c>
      <c r="F579" s="95">
        <v>1728595261464.6899</v>
      </c>
      <c r="G579" s="95">
        <v>0</v>
      </c>
      <c r="H579" s="95">
        <v>603359834200</v>
      </c>
      <c r="I579" s="95">
        <v>6053039000</v>
      </c>
      <c r="J579" s="95">
        <v>0</v>
      </c>
      <c r="K579" s="95">
        <v>28592155198.209995</v>
      </c>
      <c r="L579" s="95">
        <v>264341999.99999997</v>
      </c>
      <c r="M579" s="95">
        <v>0</v>
      </c>
      <c r="N579" s="95">
        <v>0</v>
      </c>
      <c r="O579" s="95">
        <v>6739099800819.2393</v>
      </c>
      <c r="P579" s="95">
        <v>0</v>
      </c>
      <c r="Q579" s="95">
        <v>0</v>
      </c>
      <c r="R579" s="95">
        <v>109702766588.83</v>
      </c>
      <c r="S579" s="95">
        <v>0</v>
      </c>
      <c r="T579" s="95">
        <v>0</v>
      </c>
      <c r="U579" s="95">
        <v>146201328508.92999</v>
      </c>
      <c r="V579" s="95">
        <v>0</v>
      </c>
      <c r="W579" s="95">
        <v>0</v>
      </c>
      <c r="X579" s="95">
        <v>3262565996.9499998</v>
      </c>
      <c r="Y579" s="95">
        <f t="shared" si="126"/>
        <v>22590091561514.676</v>
      </c>
      <c r="Z579" s="95">
        <f t="shared" si="127"/>
        <v>7027122959112.1592</v>
      </c>
      <c r="AA579" s="95">
        <f t="shared" si="107"/>
        <v>29611161481626.836</v>
      </c>
      <c r="AB579" s="95">
        <f t="shared" si="110"/>
        <v>29617214520626.836</v>
      </c>
      <c r="AC579" s="95">
        <v>0</v>
      </c>
      <c r="AD579" s="95">
        <v>0</v>
      </c>
      <c r="AE579" s="95">
        <f t="shared" si="108"/>
        <v>29617214520626.836</v>
      </c>
      <c r="AF579" s="95">
        <v>0</v>
      </c>
      <c r="AG579" s="95">
        <v>0</v>
      </c>
      <c r="AH579" s="95">
        <v>0</v>
      </c>
      <c r="AI579" s="95">
        <v>0</v>
      </c>
      <c r="AJ579" s="95">
        <f t="shared" si="111"/>
        <v>29617214520626.836</v>
      </c>
      <c r="AK579" s="95">
        <v>478077789.05000001</v>
      </c>
      <c r="AL579" s="95">
        <v>0</v>
      </c>
      <c r="AM579" s="95">
        <v>20682845397.379997</v>
      </c>
      <c r="AN579" s="95">
        <v>6053049000</v>
      </c>
      <c r="AO579" s="95">
        <v>0</v>
      </c>
      <c r="AP579" s="95">
        <v>0</v>
      </c>
      <c r="AQ579" s="93">
        <v>209264.15</v>
      </c>
      <c r="AR579" s="95">
        <f t="shared" si="125"/>
        <v>29590000757704.555</v>
      </c>
    </row>
    <row r="580" spans="1:44"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  <c r="Z580" s="95"/>
      <c r="AA580" s="95"/>
      <c r="AB580" s="95"/>
      <c r="AC580" s="95"/>
      <c r="AD580" s="95"/>
      <c r="AE580" s="95"/>
      <c r="AF580" s="95"/>
      <c r="AG580" s="95"/>
      <c r="AH580" s="95"/>
      <c r="AI580" s="95"/>
      <c r="AJ580" s="95"/>
      <c r="AK580" s="95"/>
      <c r="AL580" s="95"/>
      <c r="AM580" s="95"/>
      <c r="AN580" s="95"/>
      <c r="AO580" s="95"/>
      <c r="AP580" s="95"/>
      <c r="AQ580" s="95"/>
      <c r="AR580" s="95"/>
    </row>
    <row r="581" spans="1:44">
      <c r="A581" s="102">
        <v>1</v>
      </c>
      <c r="B581" s="102">
        <f>+A581+1</f>
        <v>2</v>
      </c>
      <c r="C581" s="102">
        <f t="shared" ref="C581:AR581" si="128">+B581+1</f>
        <v>3</v>
      </c>
      <c r="D581" s="102">
        <f t="shared" si="128"/>
        <v>4</v>
      </c>
      <c r="E581" s="102">
        <f t="shared" si="128"/>
        <v>5</v>
      </c>
      <c r="F581" s="102">
        <f t="shared" si="128"/>
        <v>6</v>
      </c>
      <c r="G581" s="102">
        <f t="shared" si="128"/>
        <v>7</v>
      </c>
      <c r="H581" s="102">
        <f t="shared" si="128"/>
        <v>8</v>
      </c>
      <c r="I581" s="102">
        <f t="shared" si="128"/>
        <v>9</v>
      </c>
      <c r="J581" s="102">
        <f t="shared" si="128"/>
        <v>10</v>
      </c>
      <c r="K581" s="102">
        <f t="shared" si="128"/>
        <v>11</v>
      </c>
      <c r="L581" s="102">
        <f t="shared" si="128"/>
        <v>12</v>
      </c>
      <c r="M581" s="102">
        <f t="shared" si="128"/>
        <v>13</v>
      </c>
      <c r="N581" s="102">
        <f t="shared" si="128"/>
        <v>14</v>
      </c>
      <c r="O581" s="102">
        <f t="shared" si="128"/>
        <v>15</v>
      </c>
      <c r="P581" s="102">
        <f t="shared" si="128"/>
        <v>16</v>
      </c>
      <c r="Q581" s="102">
        <f t="shared" si="128"/>
        <v>17</v>
      </c>
      <c r="R581" s="102">
        <f t="shared" si="128"/>
        <v>18</v>
      </c>
      <c r="S581" s="102">
        <f t="shared" si="128"/>
        <v>19</v>
      </c>
      <c r="T581" s="102">
        <f t="shared" si="128"/>
        <v>20</v>
      </c>
      <c r="U581" s="102">
        <f t="shared" si="128"/>
        <v>21</v>
      </c>
      <c r="V581" s="102">
        <f t="shared" si="128"/>
        <v>22</v>
      </c>
      <c r="W581" s="102">
        <f t="shared" si="128"/>
        <v>23</v>
      </c>
      <c r="X581" s="102">
        <f t="shared" si="128"/>
        <v>24</v>
      </c>
      <c r="Y581" s="102">
        <f t="shared" si="128"/>
        <v>25</v>
      </c>
      <c r="Z581" s="102">
        <f t="shared" si="128"/>
        <v>26</v>
      </c>
      <c r="AA581" s="102">
        <f t="shared" si="128"/>
        <v>27</v>
      </c>
      <c r="AB581" s="102">
        <f t="shared" si="128"/>
        <v>28</v>
      </c>
      <c r="AC581" s="102">
        <f t="shared" si="128"/>
        <v>29</v>
      </c>
      <c r="AD581" s="102">
        <f t="shared" si="128"/>
        <v>30</v>
      </c>
      <c r="AE581" s="102">
        <f t="shared" si="128"/>
        <v>31</v>
      </c>
      <c r="AF581" s="102">
        <f t="shared" si="128"/>
        <v>32</v>
      </c>
      <c r="AG581" s="102">
        <f t="shared" si="128"/>
        <v>33</v>
      </c>
      <c r="AH581" s="102">
        <f t="shared" si="128"/>
        <v>34</v>
      </c>
      <c r="AI581" s="102">
        <f t="shared" si="128"/>
        <v>35</v>
      </c>
      <c r="AJ581" s="102">
        <f t="shared" si="128"/>
        <v>36</v>
      </c>
      <c r="AK581" s="102">
        <f t="shared" si="128"/>
        <v>37</v>
      </c>
      <c r="AL581" s="102">
        <f t="shared" si="128"/>
        <v>38</v>
      </c>
      <c r="AM581" s="102">
        <f t="shared" si="128"/>
        <v>39</v>
      </c>
      <c r="AN581" s="102">
        <f t="shared" si="128"/>
        <v>40</v>
      </c>
      <c r="AO581" s="102">
        <f t="shared" si="128"/>
        <v>41</v>
      </c>
      <c r="AP581" s="102">
        <f t="shared" si="128"/>
        <v>42</v>
      </c>
      <c r="AQ581" s="102">
        <f t="shared" si="128"/>
        <v>43</v>
      </c>
      <c r="AR581" s="102">
        <f t="shared" si="128"/>
        <v>44</v>
      </c>
    </row>
    <row r="582" spans="1:44">
      <c r="C582" s="95"/>
      <c r="D582" s="95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  <c r="Z582" s="95"/>
      <c r="AA582" s="95"/>
      <c r="AB582" s="95"/>
      <c r="AC582" s="95"/>
      <c r="AD582" s="95"/>
      <c r="AE582" s="95"/>
      <c r="AF582" s="95"/>
      <c r="AG582" s="95"/>
      <c r="AH582" s="95"/>
      <c r="AI582" s="95"/>
      <c r="AJ582" s="95"/>
      <c r="AK582" s="95"/>
      <c r="AL582" s="95"/>
      <c r="AM582" s="95"/>
      <c r="AN582" s="95"/>
      <c r="AO582" s="95"/>
      <c r="AP582" s="95"/>
      <c r="AQ582" s="95"/>
      <c r="AR582" s="95"/>
    </row>
    <row r="583" spans="1:44">
      <c r="C583" s="95"/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  <c r="Z583" s="95"/>
      <c r="AA583" s="95"/>
      <c r="AB583" s="95"/>
      <c r="AC583" s="95"/>
      <c r="AD583" s="95"/>
      <c r="AE583" s="95"/>
      <c r="AF583" s="95"/>
      <c r="AG583" s="95"/>
      <c r="AH583" s="95"/>
      <c r="AI583" s="95"/>
      <c r="AJ583" s="95"/>
      <c r="AK583" s="95"/>
      <c r="AL583" s="95"/>
      <c r="AM583" s="95"/>
      <c r="AN583" s="95"/>
      <c r="AO583" s="95"/>
      <c r="AP583" s="95"/>
      <c r="AQ583" s="95"/>
      <c r="AR583" s="95"/>
    </row>
    <row r="584" spans="1:44">
      <c r="C584" s="95"/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  <c r="Z584" s="95"/>
      <c r="AA584" s="95"/>
      <c r="AB584" s="95"/>
      <c r="AC584" s="95"/>
      <c r="AD584" s="95"/>
      <c r="AE584" s="95"/>
      <c r="AF584" s="95"/>
      <c r="AG584" s="95"/>
      <c r="AH584" s="95"/>
      <c r="AI584" s="95"/>
      <c r="AJ584" s="95"/>
      <c r="AK584" s="95"/>
      <c r="AL584" s="95"/>
      <c r="AM584" s="95"/>
      <c r="AN584" s="95"/>
      <c r="AO584" s="95"/>
      <c r="AP584" s="95"/>
      <c r="AQ584" s="95"/>
      <c r="AR584" s="95"/>
    </row>
    <row r="585" spans="1:44">
      <c r="C585" s="95"/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  <c r="AA585" s="95"/>
      <c r="AB585" s="95"/>
      <c r="AC585" s="95"/>
      <c r="AD585" s="95"/>
      <c r="AE585" s="95"/>
      <c r="AF585" s="95"/>
      <c r="AG585" s="95"/>
      <c r="AH585" s="95"/>
      <c r="AI585" s="95"/>
      <c r="AJ585" s="95"/>
      <c r="AK585" s="95"/>
      <c r="AL585" s="95"/>
      <c r="AM585" s="95"/>
      <c r="AN585" s="95"/>
      <c r="AO585" s="95"/>
      <c r="AP585" s="95"/>
      <c r="AQ585" s="95"/>
      <c r="AR585" s="95"/>
    </row>
    <row r="586" spans="1:44">
      <c r="C586" s="95"/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  <c r="Z586" s="95"/>
      <c r="AA586" s="95"/>
      <c r="AB586" s="95"/>
      <c r="AC586" s="95"/>
      <c r="AD586" s="95"/>
      <c r="AE586" s="95"/>
      <c r="AF586" s="95"/>
      <c r="AG586" s="95"/>
      <c r="AH586" s="95"/>
      <c r="AI586" s="95"/>
      <c r="AJ586" s="95"/>
      <c r="AK586" s="95"/>
      <c r="AL586" s="95"/>
      <c r="AM586" s="95"/>
      <c r="AN586" s="95"/>
      <c r="AO586" s="95"/>
      <c r="AP586" s="95"/>
      <c r="AQ586" s="95"/>
      <c r="AR586" s="95"/>
    </row>
    <row r="587" spans="1:44">
      <c r="C587" s="95"/>
      <c r="D587" s="95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  <c r="Z587" s="95"/>
      <c r="AA587" s="95"/>
      <c r="AB587" s="95"/>
      <c r="AC587" s="95"/>
      <c r="AD587" s="95"/>
      <c r="AE587" s="95"/>
      <c r="AF587" s="95"/>
      <c r="AG587" s="95"/>
      <c r="AH587" s="95"/>
      <c r="AI587" s="95"/>
      <c r="AJ587" s="95"/>
      <c r="AK587" s="95"/>
      <c r="AL587" s="95"/>
      <c r="AM587" s="95"/>
      <c r="AN587" s="95"/>
      <c r="AO587" s="95"/>
      <c r="AP587" s="95"/>
      <c r="AQ587" s="95"/>
      <c r="AR587" s="95"/>
    </row>
    <row r="588" spans="1:44">
      <c r="C588" s="95"/>
      <c r="D588" s="95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  <c r="Z588" s="95"/>
      <c r="AA588" s="95"/>
      <c r="AB588" s="95"/>
      <c r="AC588" s="95"/>
      <c r="AD588" s="95"/>
      <c r="AE588" s="95"/>
      <c r="AF588" s="95"/>
      <c r="AG588" s="95"/>
      <c r="AH588" s="95"/>
      <c r="AI588" s="95"/>
      <c r="AJ588" s="95"/>
      <c r="AK588" s="95"/>
      <c r="AL588" s="95"/>
      <c r="AM588" s="95"/>
      <c r="AN588" s="95"/>
      <c r="AO588" s="95"/>
      <c r="AP588" s="95"/>
      <c r="AQ588" s="95"/>
      <c r="AR588" s="95"/>
    </row>
  </sheetData>
  <autoFilter ref="A3:AT579" xr:uid="{DC0B1562-761E-485E-B5DB-1265420EDCD8}">
    <filterColumn colId="1">
      <filters>
        <filter val="9"/>
      </filters>
    </filterColumn>
  </autoFilter>
  <mergeCells count="35">
    <mergeCell ref="AJ1:AJ2"/>
    <mergeCell ref="AK1:AP1"/>
    <mergeCell ref="AR1:AR2"/>
    <mergeCell ref="D2:D3"/>
    <mergeCell ref="E2:E3"/>
    <mergeCell ref="F2:F3"/>
    <mergeCell ref="G2:G3"/>
    <mergeCell ref="H2:H3"/>
    <mergeCell ref="I2:I3"/>
    <mergeCell ref="J2:J3"/>
    <mergeCell ref="AD1:AD2"/>
    <mergeCell ref="AE1:AE2"/>
    <mergeCell ref="AF1:AF2"/>
    <mergeCell ref="AG1:AG2"/>
    <mergeCell ref="AH1:AH2"/>
    <mergeCell ref="AI1:AI2"/>
    <mergeCell ref="C1:I1"/>
    <mergeCell ref="Y1:Y2"/>
    <mergeCell ref="Z1:Z2"/>
    <mergeCell ref="AA1:AA2"/>
    <mergeCell ref="AB1:AB2"/>
    <mergeCell ref="V2:V3"/>
    <mergeCell ref="W2:W3"/>
    <mergeCell ref="X2:X3"/>
    <mergeCell ref="P2:P3"/>
    <mergeCell ref="Q2:Q3"/>
    <mergeCell ref="R2:R3"/>
    <mergeCell ref="S2:S3"/>
    <mergeCell ref="T2:T3"/>
    <mergeCell ref="U2:U3"/>
    <mergeCell ref="AC1:AC2"/>
    <mergeCell ref="K2:K3"/>
    <mergeCell ref="L2:M2"/>
    <mergeCell ref="N2:N3"/>
    <mergeCell ref="O2:O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Input</vt:lpstr>
      <vt:lpstr>GDP</vt:lpstr>
      <vt:lpstr>Debt</vt:lpstr>
      <vt:lpstr>PB</vt:lpstr>
      <vt:lpstr>i</vt:lpstr>
      <vt:lpstr>OMF</vt:lpstr>
      <vt:lpstr>Tbills</vt:lpstr>
      <vt:lpstr>Blanchard</vt:lpstr>
      <vt:lpstr>Interest</vt:lpstr>
      <vt:lpstr>epsilon</vt:lpstr>
      <vt:lpstr>Decomposition</vt:lpstr>
      <vt:lpstr>Tables</vt:lpstr>
      <vt:lpstr>Table1.1</vt:lpstr>
      <vt:lpstr>Table3.1</vt:lpstr>
      <vt:lpstr>Table3.2</vt:lpstr>
      <vt:lpstr>Table7.1</vt:lpstr>
      <vt:lpstr>Table10.1</vt:lpstr>
      <vt:lpstr>TOD checks</vt:lpstr>
      <vt:lpstr>Fed holdings</vt:lpstr>
      <vt:lpstr>debt_series_1776_2021</vt:lpstr>
      <vt:lpstr>Federal_Reserve_Holdings</vt:lpstr>
      <vt:lpstr>Summary</vt:lpstr>
      <vt:lpstr>Federal_Reserve_Holdings (2)</vt:lpstr>
      <vt:lpstr>Summary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</dc:creator>
  <cp:lastModifiedBy>Julien</cp:lastModifiedBy>
  <dcterms:created xsi:type="dcterms:W3CDTF">2021-11-20T18:06:32Z</dcterms:created>
  <dcterms:modified xsi:type="dcterms:W3CDTF">2023-08-07T14:54:45Z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{032D2D5B-1205-43AD-A553-ADB61D63B5F6}</vt:lpwstr>
  </property>
</Properties>
</file>